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activeTab="3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FiltarBaze" localSheetId="2" hidden="1">'UniRi_Plan za unos u SAP'!$A$2:$O$894</definedName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SAP'!$C$2:$O$901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4" i="16" l="1"/>
  <c r="O6" i="16"/>
  <c r="O7" i="16"/>
  <c r="O8" i="16"/>
  <c r="O9" i="16"/>
  <c r="O10" i="16"/>
  <c r="O11" i="16"/>
  <c r="O12" i="16"/>
  <c r="O13" i="16"/>
  <c r="O14" i="16"/>
  <c r="O5" i="16"/>
  <c r="O297" i="17"/>
  <c r="O139" i="17"/>
  <c r="N15" i="16"/>
  <c r="O15" i="16" l="1"/>
  <c r="M15" i="16"/>
  <c r="C189" i="19" l="1"/>
  <c r="P188" i="19"/>
  <c r="O188" i="19"/>
  <c r="N188" i="19"/>
  <c r="M188" i="19"/>
  <c r="L188" i="19"/>
  <c r="K188" i="19"/>
  <c r="J188" i="19"/>
  <c r="I188" i="19"/>
  <c r="H188" i="19"/>
  <c r="G188" i="19"/>
  <c r="F188" i="19"/>
  <c r="C188" i="19" s="1"/>
  <c r="E188" i="19"/>
  <c r="D188" i="19"/>
  <c r="C187" i="19"/>
  <c r="P183" i="19"/>
  <c r="O183" i="19"/>
  <c r="N183" i="19"/>
  <c r="M183" i="19"/>
  <c r="L183" i="19"/>
  <c r="J183" i="19"/>
  <c r="I183" i="19"/>
  <c r="C182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C181" i="19" s="1"/>
  <c r="D181" i="19"/>
  <c r="P179" i="19"/>
  <c r="O179" i="19"/>
  <c r="N179" i="19"/>
  <c r="M179" i="19"/>
  <c r="L179" i="19"/>
  <c r="J179" i="19"/>
  <c r="H179" i="19"/>
  <c r="F179" i="19"/>
  <c r="C177" i="19"/>
  <c r="N172" i="19"/>
  <c r="J172" i="19"/>
  <c r="C170" i="19"/>
  <c r="P169" i="19"/>
  <c r="O169" i="19"/>
  <c r="N169" i="19"/>
  <c r="M169" i="19"/>
  <c r="L169" i="19"/>
  <c r="J169" i="19"/>
  <c r="H169" i="19"/>
  <c r="C167" i="19"/>
  <c r="C166" i="19"/>
  <c r="P165" i="19"/>
  <c r="O165" i="19"/>
  <c r="N165" i="19"/>
  <c r="N130" i="19" s="1"/>
  <c r="M165" i="19"/>
  <c r="L165" i="19"/>
  <c r="K165" i="19"/>
  <c r="J165" i="19"/>
  <c r="I165" i="19"/>
  <c r="H165" i="19"/>
  <c r="G165" i="19"/>
  <c r="F165" i="19"/>
  <c r="C165" i="19" s="1"/>
  <c r="E165" i="19"/>
  <c r="D165" i="19"/>
  <c r="C164" i="19"/>
  <c r="P160" i="19"/>
  <c r="O160" i="19"/>
  <c r="N160" i="19"/>
  <c r="L160" i="19"/>
  <c r="J160" i="19"/>
  <c r="P157" i="19"/>
  <c r="O157" i="19"/>
  <c r="N157" i="19"/>
  <c r="L157" i="19"/>
  <c r="J157" i="19"/>
  <c r="C154" i="19"/>
  <c r="C151" i="19"/>
  <c r="O149" i="19"/>
  <c r="N149" i="19"/>
  <c r="J149" i="19"/>
  <c r="C146" i="19"/>
  <c r="P145" i="19"/>
  <c r="O145" i="19"/>
  <c r="N145" i="19"/>
  <c r="M145" i="19"/>
  <c r="K145" i="19"/>
  <c r="J145" i="19"/>
  <c r="I145" i="19"/>
  <c r="H145" i="19"/>
  <c r="G145" i="19"/>
  <c r="F145" i="19"/>
  <c r="D145" i="19"/>
  <c r="C142" i="19"/>
  <c r="P141" i="19"/>
  <c r="O141" i="19"/>
  <c r="N141" i="19"/>
  <c r="L141" i="19"/>
  <c r="J141" i="19"/>
  <c r="N135" i="19"/>
  <c r="J135" i="19"/>
  <c r="P131" i="19"/>
  <c r="O131" i="19"/>
  <c r="N131" i="19"/>
  <c r="J131" i="19"/>
  <c r="C126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C125" i="19" s="1"/>
  <c r="D125" i="19"/>
  <c r="C124" i="19"/>
  <c r="K123" i="19"/>
  <c r="E123" i="19"/>
  <c r="D123" i="19"/>
  <c r="K122" i="19"/>
  <c r="G122" i="19"/>
  <c r="G120" i="19" s="1"/>
  <c r="F122" i="19"/>
  <c r="E122" i="19"/>
  <c r="D122" i="19"/>
  <c r="K121" i="19"/>
  <c r="H121" i="19"/>
  <c r="F121" i="19"/>
  <c r="F120" i="19" s="1"/>
  <c r="E121" i="19"/>
  <c r="E120" i="19" s="1"/>
  <c r="D121" i="19"/>
  <c r="P120" i="19"/>
  <c r="O120" i="19"/>
  <c r="N120" i="19"/>
  <c r="M120" i="19"/>
  <c r="L120" i="19"/>
  <c r="J120" i="19"/>
  <c r="I120" i="19"/>
  <c r="H120" i="19"/>
  <c r="C119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K117" i="19"/>
  <c r="I117" i="19"/>
  <c r="I116" i="19" s="1"/>
  <c r="G117" i="19"/>
  <c r="E117" i="19"/>
  <c r="E116" i="19" s="1"/>
  <c r="D117" i="19"/>
  <c r="D116" i="19" s="1"/>
  <c r="P116" i="19"/>
  <c r="O116" i="19"/>
  <c r="N116" i="19"/>
  <c r="M116" i="19"/>
  <c r="L116" i="19"/>
  <c r="K116" i="19"/>
  <c r="J116" i="19"/>
  <c r="H116" i="19"/>
  <c r="G116" i="19"/>
  <c r="F116" i="19"/>
  <c r="M115" i="19"/>
  <c r="L115" i="19"/>
  <c r="K115" i="19"/>
  <c r="I115" i="19"/>
  <c r="H115" i="19"/>
  <c r="G115" i="19"/>
  <c r="F115" i="19"/>
  <c r="C115" i="19" s="1"/>
  <c r="E115" i="19"/>
  <c r="D115" i="19"/>
  <c r="C114" i="19"/>
  <c r="O113" i="19"/>
  <c r="M113" i="19"/>
  <c r="L113" i="19"/>
  <c r="K113" i="19"/>
  <c r="I113" i="19"/>
  <c r="H113" i="19"/>
  <c r="G113" i="19"/>
  <c r="F113" i="19"/>
  <c r="C113" i="19" s="1"/>
  <c r="E113" i="19"/>
  <c r="D113" i="19"/>
  <c r="K112" i="19"/>
  <c r="G112" i="19"/>
  <c r="F112" i="19"/>
  <c r="E112" i="19"/>
  <c r="D112" i="19"/>
  <c r="O111" i="19"/>
  <c r="M111" i="19"/>
  <c r="L111" i="19"/>
  <c r="K111" i="19"/>
  <c r="I111" i="19"/>
  <c r="H111" i="19"/>
  <c r="H109" i="19" s="1"/>
  <c r="G111" i="19"/>
  <c r="F111" i="19"/>
  <c r="E111" i="19"/>
  <c r="D111" i="19"/>
  <c r="P110" i="19"/>
  <c r="L110" i="19"/>
  <c r="L109" i="19" s="1"/>
  <c r="L105" i="19" s="1"/>
  <c r="K110" i="19"/>
  <c r="I110" i="19"/>
  <c r="G110" i="19"/>
  <c r="F110" i="19"/>
  <c r="E110" i="19"/>
  <c r="D110" i="19"/>
  <c r="P109" i="19"/>
  <c r="P105" i="19" s="1"/>
  <c r="O109" i="19"/>
  <c r="N109" i="19"/>
  <c r="M109" i="19"/>
  <c r="J109" i="19"/>
  <c r="K108" i="19"/>
  <c r="I108" i="19"/>
  <c r="I106" i="19" s="1"/>
  <c r="G108" i="19"/>
  <c r="F108" i="19"/>
  <c r="F106" i="19" s="1"/>
  <c r="E108" i="19"/>
  <c r="D108" i="19"/>
  <c r="C107" i="19"/>
  <c r="P106" i="19"/>
  <c r="O106" i="19"/>
  <c r="N106" i="19"/>
  <c r="M106" i="19"/>
  <c r="L106" i="19"/>
  <c r="K106" i="19"/>
  <c r="J106" i="19"/>
  <c r="H106" i="19"/>
  <c r="G106" i="19"/>
  <c r="E106" i="19"/>
  <c r="O105" i="19"/>
  <c r="C104" i="19"/>
  <c r="C103" i="19"/>
  <c r="P102" i="19"/>
  <c r="O102" i="19"/>
  <c r="N102" i="19"/>
  <c r="N67" i="19" s="1"/>
  <c r="M102" i="19"/>
  <c r="L102" i="19"/>
  <c r="K102" i="19"/>
  <c r="J102" i="19"/>
  <c r="I102" i="19"/>
  <c r="H102" i="19"/>
  <c r="G102" i="19"/>
  <c r="F102" i="19"/>
  <c r="C102" i="19" s="1"/>
  <c r="E102" i="19"/>
  <c r="D102" i="19"/>
  <c r="C101" i="19"/>
  <c r="K100" i="19"/>
  <c r="F100" i="19"/>
  <c r="E100" i="19"/>
  <c r="D100" i="19"/>
  <c r="K99" i="19"/>
  <c r="E99" i="19"/>
  <c r="D99" i="19"/>
  <c r="M98" i="19"/>
  <c r="M97" i="19" s="1"/>
  <c r="K98" i="19"/>
  <c r="I98" i="19"/>
  <c r="I97" i="19" s="1"/>
  <c r="H98" i="19"/>
  <c r="H97" i="19" s="1"/>
  <c r="G98" i="19"/>
  <c r="G97" i="19" s="1"/>
  <c r="F98" i="19"/>
  <c r="E98" i="19"/>
  <c r="D98" i="19"/>
  <c r="P97" i="19"/>
  <c r="O97" i="19"/>
  <c r="N97" i="19"/>
  <c r="L97" i="19"/>
  <c r="J97" i="19"/>
  <c r="J67" i="19" s="1"/>
  <c r="M96" i="19"/>
  <c r="K96" i="19"/>
  <c r="K94" i="19" s="1"/>
  <c r="I96" i="19"/>
  <c r="I94" i="19" s="1"/>
  <c r="H96" i="19"/>
  <c r="G96" i="19"/>
  <c r="F96" i="19"/>
  <c r="E96" i="19"/>
  <c r="E94" i="19" s="1"/>
  <c r="D96" i="19"/>
  <c r="F95" i="19"/>
  <c r="C95" i="19" s="1"/>
  <c r="P94" i="19"/>
  <c r="O94" i="19"/>
  <c r="N94" i="19"/>
  <c r="M94" i="19"/>
  <c r="L94" i="19"/>
  <c r="J94" i="19"/>
  <c r="H94" i="19"/>
  <c r="G94" i="19"/>
  <c r="D94" i="19"/>
  <c r="P93" i="19"/>
  <c r="M93" i="19"/>
  <c r="L93" i="19"/>
  <c r="K93" i="19"/>
  <c r="I93" i="19"/>
  <c r="H93" i="19"/>
  <c r="H86" i="19" s="1"/>
  <c r="G93" i="19"/>
  <c r="G86" i="19" s="1"/>
  <c r="F93" i="19"/>
  <c r="E93" i="19"/>
  <c r="D93" i="19"/>
  <c r="D86" i="19" s="1"/>
  <c r="L92" i="19"/>
  <c r="H92" i="19"/>
  <c r="C91" i="19"/>
  <c r="K90" i="19"/>
  <c r="K86" i="19" s="1"/>
  <c r="E90" i="19"/>
  <c r="E86" i="19" s="1"/>
  <c r="D90" i="19"/>
  <c r="E89" i="19"/>
  <c r="C89" i="19"/>
  <c r="C88" i="19"/>
  <c r="I87" i="19"/>
  <c r="H87" i="19"/>
  <c r="C87" i="19"/>
  <c r="P86" i="19"/>
  <c r="O86" i="19"/>
  <c r="N86" i="19"/>
  <c r="M86" i="19"/>
  <c r="L86" i="19"/>
  <c r="J86" i="19"/>
  <c r="F86" i="19"/>
  <c r="L85" i="19"/>
  <c r="C85" i="19" s="1"/>
  <c r="E84" i="19"/>
  <c r="C84" i="19" s="1"/>
  <c r="C83" i="19"/>
  <c r="P82" i="19"/>
  <c r="O82" i="19"/>
  <c r="N82" i="19"/>
  <c r="M82" i="19"/>
  <c r="K82" i="19"/>
  <c r="J82" i="19"/>
  <c r="I82" i="19"/>
  <c r="H82" i="19"/>
  <c r="G82" i="19"/>
  <c r="F82" i="19"/>
  <c r="E82" i="19"/>
  <c r="D82" i="19"/>
  <c r="M81" i="19"/>
  <c r="K81" i="19"/>
  <c r="I81" i="19"/>
  <c r="I78" i="19" s="1"/>
  <c r="H81" i="19"/>
  <c r="H78" i="19" s="1"/>
  <c r="G81" i="19"/>
  <c r="F81" i="19"/>
  <c r="E81" i="19"/>
  <c r="D81" i="19"/>
  <c r="K80" i="19"/>
  <c r="K78" i="19" s="1"/>
  <c r="G80" i="19"/>
  <c r="F80" i="19"/>
  <c r="F78" i="19" s="1"/>
  <c r="E80" i="19"/>
  <c r="D80" i="19"/>
  <c r="C79" i="19"/>
  <c r="P78" i="19"/>
  <c r="O78" i="19"/>
  <c r="N78" i="19"/>
  <c r="M78" i="19"/>
  <c r="L78" i="19"/>
  <c r="J78" i="19"/>
  <c r="G78" i="19"/>
  <c r="P77" i="19"/>
  <c r="M77" i="19"/>
  <c r="L77" i="19"/>
  <c r="K77" i="19"/>
  <c r="I77" i="19"/>
  <c r="H77" i="19"/>
  <c r="G77" i="19"/>
  <c r="F77" i="19"/>
  <c r="E77" i="19"/>
  <c r="D77" i="19"/>
  <c r="M76" i="19"/>
  <c r="L76" i="19"/>
  <c r="K76" i="19"/>
  <c r="I76" i="19"/>
  <c r="H76" i="19"/>
  <c r="G76" i="19"/>
  <c r="F76" i="19"/>
  <c r="E76" i="19"/>
  <c r="D76" i="19"/>
  <c r="O75" i="19"/>
  <c r="O72" i="19" s="1"/>
  <c r="O67" i="19" s="1"/>
  <c r="O66" i="19" s="1"/>
  <c r="O62" i="18" s="1"/>
  <c r="M75" i="19"/>
  <c r="L75" i="19"/>
  <c r="K75" i="19"/>
  <c r="I75" i="19"/>
  <c r="H75" i="19"/>
  <c r="G75" i="19"/>
  <c r="F75" i="19"/>
  <c r="E75" i="19"/>
  <c r="D75" i="19"/>
  <c r="M74" i="19"/>
  <c r="L74" i="19"/>
  <c r="K74" i="19"/>
  <c r="K72" i="19" s="1"/>
  <c r="I74" i="19"/>
  <c r="H74" i="19"/>
  <c r="G74" i="19"/>
  <c r="F74" i="19"/>
  <c r="E74" i="19"/>
  <c r="D74" i="19"/>
  <c r="M73" i="19"/>
  <c r="L73" i="19"/>
  <c r="K73" i="19"/>
  <c r="I73" i="19"/>
  <c r="H73" i="19"/>
  <c r="G73" i="19"/>
  <c r="F73" i="19"/>
  <c r="E73" i="19"/>
  <c r="D73" i="19"/>
  <c r="P72" i="19"/>
  <c r="N72" i="19"/>
  <c r="J72" i="19"/>
  <c r="M71" i="19"/>
  <c r="L71" i="19"/>
  <c r="K71" i="19"/>
  <c r="I71" i="19"/>
  <c r="H71" i="19"/>
  <c r="G71" i="19"/>
  <c r="F71" i="19"/>
  <c r="E71" i="19"/>
  <c r="D71" i="19"/>
  <c r="M70" i="19"/>
  <c r="L70" i="19"/>
  <c r="K70" i="19"/>
  <c r="I70" i="19"/>
  <c r="H70" i="19"/>
  <c r="G70" i="19"/>
  <c r="F70" i="19"/>
  <c r="E70" i="19"/>
  <c r="D70" i="19"/>
  <c r="M69" i="19"/>
  <c r="L69" i="19"/>
  <c r="K69" i="19"/>
  <c r="I69" i="19"/>
  <c r="I68" i="19" s="1"/>
  <c r="H69" i="19"/>
  <c r="G69" i="19"/>
  <c r="F69" i="19"/>
  <c r="E69" i="19"/>
  <c r="D69" i="19"/>
  <c r="D68" i="19" s="1"/>
  <c r="P68" i="19"/>
  <c r="O68" i="19"/>
  <c r="N68" i="19"/>
  <c r="M68" i="19"/>
  <c r="J68" i="19"/>
  <c r="C63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 s="1"/>
  <c r="C61" i="19"/>
  <c r="K60" i="19"/>
  <c r="E60" i="19"/>
  <c r="D60" i="19"/>
  <c r="K59" i="19"/>
  <c r="G59" i="19"/>
  <c r="F59" i="19"/>
  <c r="E59" i="19"/>
  <c r="D59" i="19"/>
  <c r="K58" i="19"/>
  <c r="K57" i="19" s="1"/>
  <c r="H58" i="19"/>
  <c r="H57" i="19" s="1"/>
  <c r="F58" i="19"/>
  <c r="E58" i="19"/>
  <c r="D58" i="19"/>
  <c r="D57" i="19" s="1"/>
  <c r="P57" i="19"/>
  <c r="O57" i="19"/>
  <c r="N57" i="19"/>
  <c r="M57" i="19"/>
  <c r="L57" i="19"/>
  <c r="J57" i="19"/>
  <c r="I57" i="19"/>
  <c r="G57" i="19"/>
  <c r="C56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K54" i="19"/>
  <c r="I54" i="19"/>
  <c r="I53" i="19" s="1"/>
  <c r="G54" i="19"/>
  <c r="G53" i="19" s="1"/>
  <c r="E54" i="19"/>
  <c r="C54" i="19" s="1"/>
  <c r="D54" i="19"/>
  <c r="P53" i="19"/>
  <c r="O53" i="19"/>
  <c r="N53" i="19"/>
  <c r="M53" i="19"/>
  <c r="L53" i="19"/>
  <c r="K53" i="19"/>
  <c r="J53" i="19"/>
  <c r="H53" i="19"/>
  <c r="F53" i="19"/>
  <c r="D53" i="19"/>
  <c r="M52" i="19"/>
  <c r="L52" i="19"/>
  <c r="K52" i="19"/>
  <c r="I52" i="19"/>
  <c r="H52" i="19"/>
  <c r="G52" i="19"/>
  <c r="F52" i="19"/>
  <c r="E52" i="19"/>
  <c r="D52" i="19"/>
  <c r="C51" i="19"/>
  <c r="O50" i="19"/>
  <c r="M50" i="19"/>
  <c r="L50" i="19"/>
  <c r="K50" i="19"/>
  <c r="I50" i="19"/>
  <c r="H50" i="19"/>
  <c r="H46" i="19" s="1"/>
  <c r="G50" i="19"/>
  <c r="F50" i="19"/>
  <c r="E50" i="19"/>
  <c r="D50" i="19"/>
  <c r="K49" i="19"/>
  <c r="G49" i="19"/>
  <c r="F49" i="19"/>
  <c r="E49" i="19"/>
  <c r="D49" i="19"/>
  <c r="O48" i="19"/>
  <c r="M48" i="19"/>
  <c r="L48" i="19"/>
  <c r="L46" i="19" s="1"/>
  <c r="L42" i="19" s="1"/>
  <c r="K48" i="19"/>
  <c r="I48" i="19"/>
  <c r="H48" i="19"/>
  <c r="G48" i="19"/>
  <c r="F48" i="19"/>
  <c r="E48" i="19"/>
  <c r="D48" i="19"/>
  <c r="P47" i="19"/>
  <c r="P46" i="19" s="1"/>
  <c r="P42" i="19" s="1"/>
  <c r="L47" i="19"/>
  <c r="K47" i="19"/>
  <c r="I47" i="19"/>
  <c r="G47" i="19"/>
  <c r="G46" i="19" s="1"/>
  <c r="F47" i="19"/>
  <c r="E47" i="19"/>
  <c r="D47" i="19"/>
  <c r="N46" i="19"/>
  <c r="N42" i="19" s="1"/>
  <c r="J46" i="19"/>
  <c r="J42" i="19" s="1"/>
  <c r="K45" i="19"/>
  <c r="I45" i="19"/>
  <c r="I43" i="19" s="1"/>
  <c r="G45" i="19"/>
  <c r="G43" i="19" s="1"/>
  <c r="F45" i="19"/>
  <c r="F43" i="19" s="1"/>
  <c r="E45" i="19"/>
  <c r="D45" i="19"/>
  <c r="D43" i="19" s="1"/>
  <c r="C44" i="19"/>
  <c r="P43" i="19"/>
  <c r="O43" i="19"/>
  <c r="N43" i="19"/>
  <c r="M43" i="19"/>
  <c r="L43" i="19"/>
  <c r="K43" i="19"/>
  <c r="J43" i="19"/>
  <c r="H43" i="19"/>
  <c r="E43" i="19"/>
  <c r="C41" i="19"/>
  <c r="C40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 s="1"/>
  <c r="C38" i="19"/>
  <c r="K37" i="19"/>
  <c r="F37" i="19"/>
  <c r="E37" i="19"/>
  <c r="D37" i="19"/>
  <c r="K36" i="19"/>
  <c r="E36" i="19"/>
  <c r="C36" i="19" s="1"/>
  <c r="D36" i="19"/>
  <c r="M35" i="19"/>
  <c r="M34" i="19" s="1"/>
  <c r="K35" i="19"/>
  <c r="I35" i="19"/>
  <c r="H35" i="19"/>
  <c r="H34" i="19" s="1"/>
  <c r="G35" i="19"/>
  <c r="G34" i="19" s="1"/>
  <c r="F35" i="19"/>
  <c r="E35" i="19"/>
  <c r="D35" i="19"/>
  <c r="P34" i="19"/>
  <c r="O34" i="19"/>
  <c r="N34" i="19"/>
  <c r="L34" i="19"/>
  <c r="J34" i="19"/>
  <c r="I34" i="19"/>
  <c r="M33" i="19"/>
  <c r="M31" i="19" s="1"/>
  <c r="K33" i="19"/>
  <c r="I33" i="19"/>
  <c r="I31" i="19" s="1"/>
  <c r="H33" i="19"/>
  <c r="H31" i="19" s="1"/>
  <c r="G33" i="19"/>
  <c r="G31" i="19" s="1"/>
  <c r="F33" i="19"/>
  <c r="E33" i="19"/>
  <c r="D33" i="19"/>
  <c r="F32" i="19"/>
  <c r="C32" i="19" s="1"/>
  <c r="P31" i="19"/>
  <c r="O31" i="19"/>
  <c r="N31" i="19"/>
  <c r="L31" i="19"/>
  <c r="K31" i="19"/>
  <c r="J31" i="19"/>
  <c r="F31" i="19"/>
  <c r="E31" i="19"/>
  <c r="P30" i="19"/>
  <c r="M30" i="19"/>
  <c r="M23" i="19" s="1"/>
  <c r="L30" i="19"/>
  <c r="K30" i="19"/>
  <c r="I30" i="19"/>
  <c r="H30" i="19"/>
  <c r="G30" i="19"/>
  <c r="G23" i="19" s="1"/>
  <c r="F30" i="19"/>
  <c r="E30" i="19"/>
  <c r="D30" i="19"/>
  <c r="D23" i="19" s="1"/>
  <c r="L29" i="19"/>
  <c r="L23" i="19" s="1"/>
  <c r="H29" i="19"/>
  <c r="C28" i="19"/>
  <c r="K27" i="19"/>
  <c r="K23" i="19" s="1"/>
  <c r="E27" i="19"/>
  <c r="D27" i="19"/>
  <c r="E26" i="19"/>
  <c r="C26" i="19" s="1"/>
  <c r="C25" i="19"/>
  <c r="I24" i="19"/>
  <c r="I23" i="19" s="1"/>
  <c r="H24" i="19"/>
  <c r="P23" i="19"/>
  <c r="O23" i="19"/>
  <c r="N23" i="19"/>
  <c r="J23" i="19"/>
  <c r="F23" i="19"/>
  <c r="L22" i="19"/>
  <c r="C22" i="19" s="1"/>
  <c r="E21" i="19"/>
  <c r="C21" i="19" s="1"/>
  <c r="C20" i="19"/>
  <c r="P19" i="19"/>
  <c r="O19" i="19"/>
  <c r="N19" i="19"/>
  <c r="N4" i="19" s="1"/>
  <c r="N3" i="19" s="1"/>
  <c r="N9" i="18" s="1"/>
  <c r="M19" i="19"/>
  <c r="K19" i="19"/>
  <c r="J19" i="19"/>
  <c r="I19" i="19"/>
  <c r="H19" i="19"/>
  <c r="G19" i="19"/>
  <c r="F19" i="19"/>
  <c r="E19" i="19"/>
  <c r="D19" i="19"/>
  <c r="M18" i="19"/>
  <c r="M15" i="19" s="1"/>
  <c r="K18" i="19"/>
  <c r="I18" i="19"/>
  <c r="I15" i="19" s="1"/>
  <c r="H18" i="19"/>
  <c r="G18" i="19"/>
  <c r="F18" i="19"/>
  <c r="E18" i="19"/>
  <c r="D18" i="19"/>
  <c r="K17" i="19"/>
  <c r="G17" i="19"/>
  <c r="G15" i="19" s="1"/>
  <c r="F17" i="19"/>
  <c r="E17" i="19"/>
  <c r="D17" i="19"/>
  <c r="C16" i="19"/>
  <c r="P15" i="19"/>
  <c r="O15" i="19"/>
  <c r="N15" i="19"/>
  <c r="L15" i="19"/>
  <c r="J15" i="19"/>
  <c r="H15" i="19"/>
  <c r="P14" i="19"/>
  <c r="P9" i="19" s="1"/>
  <c r="M14" i="19"/>
  <c r="L14" i="19"/>
  <c r="K14" i="19"/>
  <c r="I14" i="19"/>
  <c r="H14" i="19"/>
  <c r="G14" i="19"/>
  <c r="F14" i="19"/>
  <c r="E14" i="19"/>
  <c r="D14" i="19"/>
  <c r="M13" i="19"/>
  <c r="L13" i="19"/>
  <c r="K13" i="19"/>
  <c r="I13" i="19"/>
  <c r="H13" i="19"/>
  <c r="G13" i="19"/>
  <c r="F13" i="19"/>
  <c r="E13" i="19"/>
  <c r="D13" i="19"/>
  <c r="O12" i="19"/>
  <c r="O9" i="19" s="1"/>
  <c r="M12" i="19"/>
  <c r="L12" i="19"/>
  <c r="K12" i="19"/>
  <c r="I12" i="19"/>
  <c r="H12" i="19"/>
  <c r="G12" i="19"/>
  <c r="F12" i="19"/>
  <c r="E12" i="19"/>
  <c r="D12" i="19"/>
  <c r="M11" i="19"/>
  <c r="L11" i="19"/>
  <c r="K11" i="19"/>
  <c r="I11" i="19"/>
  <c r="H11" i="19"/>
  <c r="G11" i="19"/>
  <c r="F11" i="19"/>
  <c r="E11" i="19"/>
  <c r="D11" i="19"/>
  <c r="M10" i="19"/>
  <c r="M9" i="19" s="1"/>
  <c r="L10" i="19"/>
  <c r="K10" i="19"/>
  <c r="I10" i="19"/>
  <c r="H10" i="19"/>
  <c r="G10" i="19"/>
  <c r="F10" i="19"/>
  <c r="E10" i="19"/>
  <c r="D10" i="19"/>
  <c r="C10" i="19" s="1"/>
  <c r="N9" i="19"/>
  <c r="J9" i="19"/>
  <c r="E9" i="19"/>
  <c r="M8" i="19"/>
  <c r="L8" i="19"/>
  <c r="K8" i="19"/>
  <c r="I8" i="19"/>
  <c r="I5" i="19" s="1"/>
  <c r="H8" i="19"/>
  <c r="G8" i="19"/>
  <c r="F8" i="19"/>
  <c r="E8" i="19"/>
  <c r="C8" i="19" s="1"/>
  <c r="D8" i="19"/>
  <c r="M7" i="19"/>
  <c r="L7" i="19"/>
  <c r="K7" i="19"/>
  <c r="I7" i="19"/>
  <c r="H7" i="19"/>
  <c r="G7" i="19"/>
  <c r="F7" i="19"/>
  <c r="E7" i="19"/>
  <c r="D7" i="19"/>
  <c r="M6" i="19"/>
  <c r="M5" i="19" s="1"/>
  <c r="L6" i="19"/>
  <c r="K6" i="19"/>
  <c r="I6" i="19"/>
  <c r="H6" i="19"/>
  <c r="G6" i="19"/>
  <c r="F6" i="19"/>
  <c r="E6" i="19"/>
  <c r="D6" i="19"/>
  <c r="D5" i="19" s="1"/>
  <c r="P5" i="19"/>
  <c r="P4" i="19" s="1"/>
  <c r="O5" i="19"/>
  <c r="N5" i="19"/>
  <c r="J5" i="19"/>
  <c r="H5" i="19"/>
  <c r="J4" i="19"/>
  <c r="J3" i="19" s="1"/>
  <c r="J9" i="18" s="1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N160" i="18" s="1"/>
  <c r="M143" i="18"/>
  <c r="L143" i="18"/>
  <c r="K143" i="18"/>
  <c r="J143" i="18"/>
  <c r="J160" i="18" s="1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C125" i="18"/>
  <c r="J112" i="18"/>
  <c r="J114" i="18" s="1"/>
  <c r="N107" i="18"/>
  <c r="O106" i="18"/>
  <c r="N106" i="18"/>
  <c r="M106" i="18"/>
  <c r="L106" i="18"/>
  <c r="K106" i="18"/>
  <c r="J106" i="18"/>
  <c r="J107" i="18" s="1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/>
  <c r="O81" i="18"/>
  <c r="C81" i="18" s="1"/>
  <c r="O80" i="18"/>
  <c r="P79" i="18"/>
  <c r="P59" i="18" s="1"/>
  <c r="O79" i="18"/>
  <c r="N79" i="18"/>
  <c r="N59" i="18" s="1"/>
  <c r="J79" i="18"/>
  <c r="G78" i="18"/>
  <c r="C78" i="18" s="1"/>
  <c r="G77" i="18"/>
  <c r="C77" i="18"/>
  <c r="E76" i="18"/>
  <c r="E79" i="18" s="1"/>
  <c r="D76" i="18"/>
  <c r="C76" i="18" s="1"/>
  <c r="C75" i="18"/>
  <c r="M74" i="18"/>
  <c r="M7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L65" i="18"/>
  <c r="L79" i="18" s="1"/>
  <c r="K65" i="18"/>
  <c r="K79" i="18" s="1"/>
  <c r="K107" i="18" s="1"/>
  <c r="I65" i="18"/>
  <c r="H65" i="18"/>
  <c r="I64" i="18"/>
  <c r="C64" i="18" s="1"/>
  <c r="N61" i="18"/>
  <c r="P60" i="18"/>
  <c r="O60" i="18"/>
  <c r="M60" i="18"/>
  <c r="L60" i="18"/>
  <c r="K60" i="18"/>
  <c r="I60" i="18"/>
  <c r="H60" i="18"/>
  <c r="G60" i="18"/>
  <c r="F60" i="18"/>
  <c r="E60" i="18"/>
  <c r="D60" i="18"/>
  <c r="J59" i="18"/>
  <c r="J61" i="18" s="1"/>
  <c r="E59" i="18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P6" i="18" s="1"/>
  <c r="O26" i="18"/>
  <c r="N26" i="18"/>
  <c r="J26" i="18"/>
  <c r="G25" i="18"/>
  <c r="C25" i="18" s="1"/>
  <c r="G24" i="18"/>
  <c r="C24" i="18" s="1"/>
  <c r="E23" i="18"/>
  <c r="E26" i="18" s="1"/>
  <c r="D23" i="18"/>
  <c r="D26" i="18" s="1"/>
  <c r="M22" i="18"/>
  <c r="M26" i="18" s="1"/>
  <c r="M54" i="18" s="1"/>
  <c r="F21" i="18"/>
  <c r="C21" i="18" s="1"/>
  <c r="G20" i="18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K12" i="18"/>
  <c r="K26" i="18" s="1"/>
  <c r="I12" i="18"/>
  <c r="H12" i="18"/>
  <c r="H26" i="18" s="1"/>
  <c r="I11" i="18"/>
  <c r="C11" i="18"/>
  <c r="N8" i="18"/>
  <c r="N10" i="18" s="1"/>
  <c r="P7" i="18"/>
  <c r="O7" i="18"/>
  <c r="M7" i="18"/>
  <c r="L7" i="18"/>
  <c r="K7" i="18"/>
  <c r="I7" i="18"/>
  <c r="H7" i="18"/>
  <c r="G7" i="18"/>
  <c r="F7" i="18"/>
  <c r="E7" i="18"/>
  <c r="D7" i="18"/>
  <c r="C7" i="18" s="1"/>
  <c r="C22" i="20" s="1"/>
  <c r="N6" i="18"/>
  <c r="M6" i="18"/>
  <c r="J6" i="18"/>
  <c r="J8" i="18" s="1"/>
  <c r="P5" i="18"/>
  <c r="O5" i="18"/>
  <c r="M5" i="18"/>
  <c r="L5" i="18"/>
  <c r="K5" i="18"/>
  <c r="I5" i="18"/>
  <c r="H5" i="18"/>
  <c r="G5" i="18"/>
  <c r="F5" i="18"/>
  <c r="E5" i="18"/>
  <c r="D5" i="18"/>
  <c r="C5" i="18" s="1"/>
  <c r="C21" i="20" s="1"/>
  <c r="O900" i="17"/>
  <c r="O899" i="17"/>
  <c r="O898" i="17"/>
  <c r="O897" i="17"/>
  <c r="N897" i="17"/>
  <c r="M897" i="17"/>
  <c r="O893" i="17"/>
  <c r="K186" i="19" s="1"/>
  <c r="O892" i="17"/>
  <c r="K185" i="19" s="1"/>
  <c r="O891" i="17"/>
  <c r="K184" i="19" s="1"/>
  <c r="O890" i="17"/>
  <c r="K180" i="19" s="1"/>
  <c r="K179" i="19" s="1"/>
  <c r="O889" i="17"/>
  <c r="O888" i="17"/>
  <c r="O887" i="17"/>
  <c r="K176" i="19" s="1"/>
  <c r="O886" i="17"/>
  <c r="O885" i="17"/>
  <c r="K175" i="19" s="1"/>
  <c r="O884" i="17"/>
  <c r="O883" i="17"/>
  <c r="O882" i="17"/>
  <c r="O881" i="17"/>
  <c r="O880" i="17"/>
  <c r="O879" i="17"/>
  <c r="O878" i="17"/>
  <c r="O877" i="17"/>
  <c r="O876" i="17"/>
  <c r="O875" i="17"/>
  <c r="O874" i="17"/>
  <c r="O873" i="17"/>
  <c r="O872" i="17"/>
  <c r="O871" i="17"/>
  <c r="O870" i="17"/>
  <c r="O869" i="17"/>
  <c r="O868" i="17"/>
  <c r="O867" i="17"/>
  <c r="O866" i="17"/>
  <c r="K162" i="19" s="1"/>
  <c r="O865" i="17"/>
  <c r="O864" i="17"/>
  <c r="O863" i="17"/>
  <c r="O862" i="17"/>
  <c r="O861" i="17"/>
  <c r="O860" i="17"/>
  <c r="O859" i="17"/>
  <c r="O858" i="17"/>
  <c r="O857" i="17"/>
  <c r="O856" i="17"/>
  <c r="O855" i="17"/>
  <c r="O854" i="17"/>
  <c r="O853" i="17"/>
  <c r="O852" i="17"/>
  <c r="O851" i="17"/>
  <c r="O850" i="17"/>
  <c r="O849" i="17"/>
  <c r="O848" i="17"/>
  <c r="O847" i="17"/>
  <c r="O846" i="17"/>
  <c r="O845" i="17"/>
  <c r="O844" i="17"/>
  <c r="O843" i="17"/>
  <c r="O842" i="17"/>
  <c r="O841" i="17"/>
  <c r="O840" i="17"/>
  <c r="K139" i="19" s="1"/>
  <c r="O839" i="17"/>
  <c r="O838" i="17"/>
  <c r="O837" i="17"/>
  <c r="O836" i="17"/>
  <c r="O835" i="17"/>
  <c r="O834" i="17"/>
  <c r="O833" i="17"/>
  <c r="O832" i="17"/>
  <c r="O831" i="17"/>
  <c r="O830" i="17"/>
  <c r="O829" i="17"/>
  <c r="O828" i="17"/>
  <c r="O827" i="17"/>
  <c r="O826" i="17"/>
  <c r="O825" i="17"/>
  <c r="O824" i="17"/>
  <c r="O823" i="17"/>
  <c r="O822" i="17"/>
  <c r="O821" i="17"/>
  <c r="O820" i="17"/>
  <c r="O819" i="17"/>
  <c r="O818" i="17"/>
  <c r="O817" i="17"/>
  <c r="O816" i="17"/>
  <c r="K133" i="19" s="1"/>
  <c r="O815" i="17"/>
  <c r="O814" i="17"/>
  <c r="O813" i="17"/>
  <c r="O812" i="17"/>
  <c r="N811" i="17"/>
  <c r="M811" i="17"/>
  <c r="O810" i="17"/>
  <c r="E186" i="19" s="1"/>
  <c r="O809" i="17"/>
  <c r="E185" i="19" s="1"/>
  <c r="O808" i="17"/>
  <c r="E184" i="19" s="1"/>
  <c r="O807" i="17"/>
  <c r="E180" i="19" s="1"/>
  <c r="E179" i="19" s="1"/>
  <c r="O806" i="17"/>
  <c r="O805" i="17"/>
  <c r="O804" i="17"/>
  <c r="O803" i="17"/>
  <c r="O802" i="17"/>
  <c r="O801" i="17"/>
  <c r="O800" i="17"/>
  <c r="O799" i="17"/>
  <c r="O798" i="17"/>
  <c r="O797" i="17"/>
  <c r="O796" i="17"/>
  <c r="O795" i="17"/>
  <c r="O794" i="17"/>
  <c r="O793" i="17"/>
  <c r="O792" i="17"/>
  <c r="O791" i="17"/>
  <c r="O790" i="17"/>
  <c r="O789" i="17"/>
  <c r="O788" i="17"/>
  <c r="O787" i="17"/>
  <c r="O786" i="17"/>
  <c r="O785" i="17"/>
  <c r="O784" i="17"/>
  <c r="O783" i="17"/>
  <c r="E162" i="19" s="1"/>
  <c r="O782" i="17"/>
  <c r="O781" i="17"/>
  <c r="O780" i="17"/>
  <c r="O779" i="17"/>
  <c r="O778" i="17"/>
  <c r="O777" i="17"/>
  <c r="O776" i="17"/>
  <c r="O775" i="17"/>
  <c r="O774" i="17"/>
  <c r="O773" i="17"/>
  <c r="O772" i="17"/>
  <c r="O771" i="17"/>
  <c r="O770" i="17"/>
  <c r="O769" i="17"/>
  <c r="O768" i="17"/>
  <c r="O767" i="17"/>
  <c r="O766" i="17"/>
  <c r="O765" i="17"/>
  <c r="O764" i="17"/>
  <c r="O763" i="17"/>
  <c r="O762" i="17"/>
  <c r="O761" i="17"/>
  <c r="O760" i="17"/>
  <c r="O759" i="17"/>
  <c r="O758" i="17"/>
  <c r="O757" i="17"/>
  <c r="O756" i="17"/>
  <c r="O755" i="17"/>
  <c r="O754" i="17"/>
  <c r="O753" i="17"/>
  <c r="O752" i="17"/>
  <c r="O751" i="17"/>
  <c r="O750" i="17"/>
  <c r="O749" i="17"/>
  <c r="O748" i="17"/>
  <c r="O747" i="17"/>
  <c r="O746" i="17"/>
  <c r="O745" i="17"/>
  <c r="O744" i="17"/>
  <c r="O743" i="17"/>
  <c r="O742" i="17"/>
  <c r="O741" i="17"/>
  <c r="O740" i="17"/>
  <c r="O739" i="17"/>
  <c r="O738" i="17"/>
  <c r="O737" i="17"/>
  <c r="O736" i="17"/>
  <c r="O735" i="17"/>
  <c r="O734" i="17"/>
  <c r="O733" i="17"/>
  <c r="O732" i="17"/>
  <c r="O731" i="17"/>
  <c r="O730" i="17"/>
  <c r="O729" i="17"/>
  <c r="N728" i="17"/>
  <c r="N727" i="17" s="1"/>
  <c r="M728" i="17"/>
  <c r="M727" i="17"/>
  <c r="O726" i="17"/>
  <c r="L178" i="19" s="1"/>
  <c r="O725" i="17"/>
  <c r="L176" i="19" s="1"/>
  <c r="O724" i="17"/>
  <c r="O723" i="17"/>
  <c r="O722" i="17"/>
  <c r="O721" i="17"/>
  <c r="O720" i="17"/>
  <c r="O719" i="17"/>
  <c r="L173" i="19" s="1"/>
  <c r="O718" i="17"/>
  <c r="O717" i="17"/>
  <c r="O716" i="17"/>
  <c r="L155" i="19" s="1"/>
  <c r="O715" i="17"/>
  <c r="L148" i="19" s="1"/>
  <c r="O714" i="17"/>
  <c r="O713" i="17"/>
  <c r="O712" i="17"/>
  <c r="O711" i="17"/>
  <c r="O710" i="17"/>
  <c r="L139" i="19" s="1"/>
  <c r="O709" i="17"/>
  <c r="O708" i="17"/>
  <c r="O707" i="17"/>
  <c r="O706" i="17"/>
  <c r="O705" i="17"/>
  <c r="O704" i="17"/>
  <c r="O703" i="17"/>
  <c r="O702" i="17"/>
  <c r="O701" i="17"/>
  <c r="O700" i="17"/>
  <c r="O699" i="17"/>
  <c r="O698" i="17"/>
  <c r="O697" i="17"/>
  <c r="O696" i="17"/>
  <c r="O695" i="17"/>
  <c r="O694" i="17"/>
  <c r="O693" i="17"/>
  <c r="O692" i="17"/>
  <c r="O691" i="17"/>
  <c r="O690" i="17"/>
  <c r="O689" i="17"/>
  <c r="O688" i="17"/>
  <c r="L133" i="19" s="1"/>
  <c r="O687" i="17"/>
  <c r="L132" i="19" s="1"/>
  <c r="N686" i="17"/>
  <c r="M686" i="17"/>
  <c r="O685" i="17"/>
  <c r="O684" i="17"/>
  <c r="O683" i="17"/>
  <c r="O682" i="17"/>
  <c r="O681" i="17"/>
  <c r="O680" i="17"/>
  <c r="O679" i="17"/>
  <c r="O678" i="17"/>
  <c r="O677" i="17"/>
  <c r="O676" i="17"/>
  <c r="O675" i="17"/>
  <c r="E152" i="19" s="1"/>
  <c r="O674" i="17"/>
  <c r="E147" i="19" s="1"/>
  <c r="O673" i="17"/>
  <c r="O672" i="17"/>
  <c r="O671" i="17"/>
  <c r="O670" i="17"/>
  <c r="O669" i="17"/>
  <c r="O668" i="17"/>
  <c r="O667" i="17"/>
  <c r="O666" i="17"/>
  <c r="O665" i="17"/>
  <c r="O664" i="17"/>
  <c r="O663" i="17"/>
  <c r="O662" i="17"/>
  <c r="O661" i="17"/>
  <c r="O660" i="17"/>
  <c r="O659" i="17"/>
  <c r="O658" i="17"/>
  <c r="O657" i="17"/>
  <c r="O656" i="17"/>
  <c r="O655" i="17"/>
  <c r="O654" i="17"/>
  <c r="O653" i="17"/>
  <c r="O652" i="17"/>
  <c r="O651" i="17"/>
  <c r="O650" i="17"/>
  <c r="O649" i="17"/>
  <c r="O648" i="17"/>
  <c r="O647" i="17"/>
  <c r="E133" i="19" s="1"/>
  <c r="O646" i="17"/>
  <c r="N645" i="17"/>
  <c r="M645" i="17"/>
  <c r="O643" i="17"/>
  <c r="O642" i="17"/>
  <c r="O641" i="17"/>
  <c r="O640" i="17"/>
  <c r="N639" i="17"/>
  <c r="M639" i="17"/>
  <c r="O638" i="17"/>
  <c r="O176" i="19" s="1"/>
  <c r="O637" i="17"/>
  <c r="O636" i="17"/>
  <c r="O174" i="19" s="1"/>
  <c r="O172" i="19" s="1"/>
  <c r="O168" i="19" s="1"/>
  <c r="O635" i="17"/>
  <c r="O138" i="19" s="1"/>
  <c r="O135" i="19" s="1"/>
  <c r="O130" i="19" s="1"/>
  <c r="N634" i="17"/>
  <c r="M634" i="17"/>
  <c r="O633" i="17"/>
  <c r="O632" i="17"/>
  <c r="O631" i="17"/>
  <c r="O630" i="17"/>
  <c r="O629" i="17"/>
  <c r="O628" i="17"/>
  <c r="O627" i="17"/>
  <c r="O626" i="17"/>
  <c r="M161" i="19" s="1"/>
  <c r="M160" i="19" s="1"/>
  <c r="O625" i="17"/>
  <c r="M159" i="19" s="1"/>
  <c r="M157" i="19" s="1"/>
  <c r="O624" i="17"/>
  <c r="O623" i="17"/>
  <c r="O622" i="17"/>
  <c r="O621" i="17"/>
  <c r="M144" i="19" s="1"/>
  <c r="M141" i="19" s="1"/>
  <c r="O620" i="17"/>
  <c r="O619" i="17"/>
  <c r="O618" i="17"/>
  <c r="O617" i="17"/>
  <c r="O616" i="17"/>
  <c r="M139" i="19" s="1"/>
  <c r="O615" i="17"/>
  <c r="O614" i="17"/>
  <c r="O613" i="17"/>
  <c r="O612" i="17"/>
  <c r="O611" i="17"/>
  <c r="O610" i="17"/>
  <c r="O609" i="17"/>
  <c r="O608" i="17"/>
  <c r="O607" i="17"/>
  <c r="O606" i="17"/>
  <c r="O605" i="17"/>
  <c r="O604" i="17"/>
  <c r="O603" i="17"/>
  <c r="O602" i="17"/>
  <c r="O601" i="17"/>
  <c r="O600" i="17"/>
  <c r="O599" i="17"/>
  <c r="O598" i="17"/>
  <c r="O597" i="17"/>
  <c r="O596" i="17"/>
  <c r="O595" i="17"/>
  <c r="O594" i="17"/>
  <c r="O593" i="17"/>
  <c r="N592" i="17"/>
  <c r="M592" i="17"/>
  <c r="O591" i="17"/>
  <c r="I180" i="19" s="1"/>
  <c r="I179" i="19" s="1"/>
  <c r="O590" i="17"/>
  <c r="O589" i="17"/>
  <c r="I176" i="19" s="1"/>
  <c r="O588" i="17"/>
  <c r="O587" i="17"/>
  <c r="O586" i="17"/>
  <c r="O585" i="17"/>
  <c r="O584" i="17"/>
  <c r="O583" i="17"/>
  <c r="I173" i="19" s="1"/>
  <c r="O582" i="17"/>
  <c r="O581" i="17"/>
  <c r="O580" i="17"/>
  <c r="O579" i="17"/>
  <c r="O578" i="17"/>
  <c r="O577" i="17"/>
  <c r="O576" i="17"/>
  <c r="O575" i="17"/>
  <c r="O574" i="17"/>
  <c r="O573" i="17"/>
  <c r="O572" i="17"/>
  <c r="O571" i="17"/>
  <c r="O570" i="17"/>
  <c r="O569" i="17"/>
  <c r="I139" i="19" s="1"/>
  <c r="O568" i="17"/>
  <c r="O567" i="17"/>
  <c r="O566" i="17"/>
  <c r="O565" i="17"/>
  <c r="O564" i="17"/>
  <c r="O563" i="17"/>
  <c r="O562" i="17"/>
  <c r="O561" i="17"/>
  <c r="O560" i="17"/>
  <c r="O559" i="17"/>
  <c r="O558" i="17"/>
  <c r="O557" i="17"/>
  <c r="O556" i="17"/>
  <c r="O555" i="17"/>
  <c r="O554" i="17"/>
  <c r="O553" i="17"/>
  <c r="O552" i="17"/>
  <c r="O551" i="17"/>
  <c r="O550" i="17"/>
  <c r="O549" i="17"/>
  <c r="O548" i="17"/>
  <c r="O547" i="17"/>
  <c r="O546" i="17"/>
  <c r="N545" i="17"/>
  <c r="M545" i="17"/>
  <c r="O544" i="17"/>
  <c r="O543" i="17"/>
  <c r="O542" i="17"/>
  <c r="O541" i="17"/>
  <c r="O540" i="17"/>
  <c r="O539" i="17"/>
  <c r="O538" i="17"/>
  <c r="O537" i="17"/>
  <c r="O536" i="17"/>
  <c r="O535" i="17"/>
  <c r="O534" i="17"/>
  <c r="O533" i="17"/>
  <c r="O532" i="17"/>
  <c r="O531" i="17"/>
  <c r="O530" i="17"/>
  <c r="O529" i="17"/>
  <c r="O528" i="17"/>
  <c r="O527" i="17"/>
  <c r="O526" i="17"/>
  <c r="O525" i="17"/>
  <c r="O524" i="17"/>
  <c r="O523" i="17"/>
  <c r="O522" i="17"/>
  <c r="O521" i="17"/>
  <c r="O520" i="17"/>
  <c r="O519" i="17"/>
  <c r="O518" i="17"/>
  <c r="O517" i="17"/>
  <c r="O516" i="17"/>
  <c r="N515" i="17"/>
  <c r="M515" i="17"/>
  <c r="O514" i="17"/>
  <c r="G185" i="19" s="1"/>
  <c r="G183" i="19" s="1"/>
  <c r="O513" i="17"/>
  <c r="G180" i="19" s="1"/>
  <c r="G179" i="19" s="1"/>
  <c r="O512" i="17"/>
  <c r="O511" i="17"/>
  <c r="O510" i="17"/>
  <c r="O509" i="17"/>
  <c r="G176" i="19" s="1"/>
  <c r="O508" i="17"/>
  <c r="O507" i="17"/>
  <c r="O506" i="17"/>
  <c r="O505" i="17"/>
  <c r="O504" i="17"/>
  <c r="O503" i="17"/>
  <c r="O502" i="17"/>
  <c r="O501" i="17"/>
  <c r="O500" i="17"/>
  <c r="O499" i="17"/>
  <c r="G173" i="19" s="1"/>
  <c r="O498" i="17"/>
  <c r="O497" i="17"/>
  <c r="O496" i="17"/>
  <c r="O495" i="17"/>
  <c r="O494" i="17"/>
  <c r="O493" i="17"/>
  <c r="O492" i="17"/>
  <c r="O491" i="17"/>
  <c r="O490" i="17"/>
  <c r="O489" i="17"/>
  <c r="O488" i="17"/>
  <c r="O487" i="17"/>
  <c r="O486" i="17"/>
  <c r="O485" i="17"/>
  <c r="G143" i="19" s="1"/>
  <c r="O484" i="17"/>
  <c r="O483" i="17"/>
  <c r="O482" i="17"/>
  <c r="O481" i="17"/>
  <c r="O480" i="17"/>
  <c r="O479" i="17"/>
  <c r="O478" i="17"/>
  <c r="O477" i="17"/>
  <c r="G139" i="19" s="1"/>
  <c r="O476" i="17"/>
  <c r="O475" i="17"/>
  <c r="O474" i="17"/>
  <c r="O473" i="17"/>
  <c r="O472" i="17"/>
  <c r="O471" i="17"/>
  <c r="O470" i="17"/>
  <c r="O469" i="17"/>
  <c r="O468" i="17"/>
  <c r="O467" i="17"/>
  <c r="O466" i="17"/>
  <c r="O465" i="17"/>
  <c r="O464" i="17"/>
  <c r="O463" i="17"/>
  <c r="O462" i="17"/>
  <c r="O461" i="17"/>
  <c r="O460" i="17"/>
  <c r="O459" i="17"/>
  <c r="O458" i="17"/>
  <c r="O457" i="17"/>
  <c r="O456" i="17"/>
  <c r="O455" i="17"/>
  <c r="O454" i="17"/>
  <c r="O453" i="17"/>
  <c r="G133" i="19" s="1"/>
  <c r="O452" i="17"/>
  <c r="O451" i="17"/>
  <c r="O450" i="17"/>
  <c r="N449" i="17"/>
  <c r="M449" i="17"/>
  <c r="M384" i="17" s="1"/>
  <c r="O448" i="17"/>
  <c r="F185" i="19" s="1"/>
  <c r="O447" i="17"/>
  <c r="F184" i="19" s="1"/>
  <c r="O446" i="17"/>
  <c r="O445" i="17"/>
  <c r="O444" i="17"/>
  <c r="O443" i="17"/>
  <c r="O442" i="17"/>
  <c r="O441" i="17"/>
  <c r="O440" i="17"/>
  <c r="O439" i="17"/>
  <c r="O438" i="17"/>
  <c r="O437" i="17"/>
  <c r="O436" i="17"/>
  <c r="O435" i="17"/>
  <c r="O434" i="17"/>
  <c r="O433" i="17"/>
  <c r="F173" i="19" s="1"/>
  <c r="O432" i="17"/>
  <c r="O431" i="17"/>
  <c r="O430" i="17"/>
  <c r="F163" i="19" s="1"/>
  <c r="O429" i="17"/>
  <c r="O428" i="17"/>
  <c r="O427" i="17"/>
  <c r="F159" i="19" s="1"/>
  <c r="O426" i="17"/>
  <c r="F158" i="19" s="1"/>
  <c r="O425" i="17"/>
  <c r="O424" i="17"/>
  <c r="O423" i="17"/>
  <c r="O422" i="17"/>
  <c r="O421" i="17"/>
  <c r="O420" i="17"/>
  <c r="O419" i="17"/>
  <c r="F143" i="19" s="1"/>
  <c r="O418" i="17"/>
  <c r="O417" i="17"/>
  <c r="O416" i="17"/>
  <c r="O415" i="17"/>
  <c r="O414" i="17"/>
  <c r="O413" i="17"/>
  <c r="O412" i="17"/>
  <c r="O411" i="17"/>
  <c r="O410" i="17"/>
  <c r="O409" i="17"/>
  <c r="O408" i="17"/>
  <c r="O407" i="17"/>
  <c r="O406" i="17"/>
  <c r="O405" i="17"/>
  <c r="O404" i="17"/>
  <c r="O403" i="17"/>
  <c r="O402" i="17"/>
  <c r="O401" i="17"/>
  <c r="O400" i="17"/>
  <c r="O399" i="17"/>
  <c r="O398" i="17"/>
  <c r="O397" i="17"/>
  <c r="O396" i="17"/>
  <c r="O395" i="17"/>
  <c r="O394" i="17"/>
  <c r="O393" i="17"/>
  <c r="O392" i="17"/>
  <c r="O391" i="17"/>
  <c r="O390" i="17"/>
  <c r="O389" i="17"/>
  <c r="O388" i="17"/>
  <c r="O387" i="17"/>
  <c r="O386" i="17"/>
  <c r="N385" i="17"/>
  <c r="M385" i="17"/>
  <c r="O383" i="17"/>
  <c r="M178" i="19" s="1"/>
  <c r="O382" i="17"/>
  <c r="O381" i="17"/>
  <c r="O380" i="17"/>
  <c r="O379" i="17"/>
  <c r="O378" i="17"/>
  <c r="O377" i="17"/>
  <c r="O376" i="17"/>
  <c r="O375" i="17"/>
  <c r="O374" i="17"/>
  <c r="O373" i="17"/>
  <c r="O372" i="17"/>
  <c r="O371" i="17"/>
  <c r="O370" i="17"/>
  <c r="O369" i="17"/>
  <c r="O368" i="17"/>
  <c r="O367" i="17"/>
  <c r="O366" i="17"/>
  <c r="O365" i="17"/>
  <c r="O364" i="17"/>
  <c r="O363" i="17"/>
  <c r="O362" i="17"/>
  <c r="O361" i="17"/>
  <c r="O360" i="17"/>
  <c r="O359" i="17"/>
  <c r="O358" i="17"/>
  <c r="N357" i="17"/>
  <c r="M357" i="17"/>
  <c r="O356" i="17"/>
  <c r="O355" i="17"/>
  <c r="O354" i="17"/>
  <c r="O353" i="17"/>
  <c r="O352" i="17"/>
  <c r="O351" i="17"/>
  <c r="I161" i="19" s="1"/>
  <c r="I160" i="19" s="1"/>
  <c r="O350" i="17"/>
  <c r="I159" i="19" s="1"/>
  <c r="I157" i="19" s="1"/>
  <c r="O349" i="17"/>
  <c r="O348" i="17"/>
  <c r="I150" i="19" s="1"/>
  <c r="O347" i="17"/>
  <c r="I144" i="19" s="1"/>
  <c r="I141" i="19" s="1"/>
  <c r="O346" i="17"/>
  <c r="O345" i="17"/>
  <c r="O344" i="17"/>
  <c r="O343" i="17"/>
  <c r="O342" i="17"/>
  <c r="O341" i="17"/>
  <c r="O340" i="17"/>
  <c r="O339" i="17"/>
  <c r="O338" i="17"/>
  <c r="O337" i="17"/>
  <c r="O336" i="17"/>
  <c r="O335" i="17"/>
  <c r="O334" i="17"/>
  <c r="O333" i="17"/>
  <c r="O332" i="17"/>
  <c r="O331" i="17"/>
  <c r="O330" i="17"/>
  <c r="O329" i="17"/>
  <c r="O328" i="17"/>
  <c r="O327" i="17"/>
  <c r="O326" i="17"/>
  <c r="O325" i="17"/>
  <c r="O324" i="17"/>
  <c r="O323" i="17"/>
  <c r="O322" i="17"/>
  <c r="I133" i="19" s="1"/>
  <c r="O321" i="17"/>
  <c r="N320" i="17"/>
  <c r="M320" i="17"/>
  <c r="O319" i="17"/>
  <c r="H184" i="19" s="1"/>
  <c r="H183" i="19" s="1"/>
  <c r="O318" i="17"/>
  <c r="O317" i="17"/>
  <c r="O316" i="17"/>
  <c r="H176" i="19" s="1"/>
  <c r="O315" i="17"/>
  <c r="O314" i="17"/>
  <c r="O313" i="17"/>
  <c r="O312" i="17"/>
  <c r="O311" i="17"/>
  <c r="H161" i="19" s="1"/>
  <c r="H160" i="19" s="1"/>
  <c r="O310" i="17"/>
  <c r="H159" i="19" s="1"/>
  <c r="H157" i="19" s="1"/>
  <c r="O309" i="17"/>
  <c r="H156" i="19" s="1"/>
  <c r="O308" i="17"/>
  <c r="H155" i="19" s="1"/>
  <c r="C155" i="19" s="1"/>
  <c r="O307" i="17"/>
  <c r="H150" i="19" s="1"/>
  <c r="O306" i="17"/>
  <c r="O305" i="17"/>
  <c r="O304" i="17"/>
  <c r="O303" i="17"/>
  <c r="O302" i="17"/>
  <c r="O301" i="17"/>
  <c r="O300" i="17"/>
  <c r="H139" i="19" s="1"/>
  <c r="O299" i="17"/>
  <c r="O298" i="17"/>
  <c r="O296" i="17"/>
  <c r="O295" i="17"/>
  <c r="O294" i="17"/>
  <c r="O293" i="17"/>
  <c r="O292" i="17"/>
  <c r="O291" i="17"/>
  <c r="O290" i="17"/>
  <c r="O289" i="17"/>
  <c r="O288" i="17"/>
  <c r="O287" i="17"/>
  <c r="O286" i="17"/>
  <c r="O285" i="17"/>
  <c r="O284" i="17"/>
  <c r="O283" i="17"/>
  <c r="O282" i="17"/>
  <c r="O281" i="17"/>
  <c r="O280" i="17"/>
  <c r="O279" i="17"/>
  <c r="O278" i="17"/>
  <c r="O277" i="17"/>
  <c r="H133" i="19" s="1"/>
  <c r="O276" i="17"/>
  <c r="N275" i="17"/>
  <c r="M275" i="17"/>
  <c r="O274" i="17"/>
  <c r="O273" i="17"/>
  <c r="O272" i="17"/>
  <c r="O271" i="17"/>
  <c r="O270" i="17"/>
  <c r="O269" i="17"/>
  <c r="O268" i="17"/>
  <c r="O267" i="17"/>
  <c r="O266" i="17"/>
  <c r="O265" i="17"/>
  <c r="O264" i="17"/>
  <c r="O263" i="17"/>
  <c r="O262" i="17"/>
  <c r="O261" i="17"/>
  <c r="O260" i="17"/>
  <c r="O259" i="17"/>
  <c r="O258" i="17"/>
  <c r="O257" i="17"/>
  <c r="O256" i="17"/>
  <c r="O255" i="17"/>
  <c r="O254" i="17"/>
  <c r="O253" i="17"/>
  <c r="O252" i="17"/>
  <c r="O251" i="17"/>
  <c r="O250" i="17"/>
  <c r="O249" i="17"/>
  <c r="O248" i="17"/>
  <c r="O247" i="17"/>
  <c r="N246" i="17"/>
  <c r="M246" i="17"/>
  <c r="O245" i="17"/>
  <c r="O244" i="17"/>
  <c r="O243" i="17"/>
  <c r="O242" i="17"/>
  <c r="O241" i="17"/>
  <c r="O240" i="17"/>
  <c r="O239" i="17"/>
  <c r="O238" i="17"/>
  <c r="O237" i="17"/>
  <c r="O236" i="17"/>
  <c r="O235" i="17"/>
  <c r="O234" i="17"/>
  <c r="O233" i="17"/>
  <c r="O232" i="17"/>
  <c r="O231" i="17"/>
  <c r="O230" i="17"/>
  <c r="O229" i="17"/>
  <c r="O228" i="17"/>
  <c r="O227" i="17"/>
  <c r="O226" i="17"/>
  <c r="O225" i="17"/>
  <c r="O224" i="17"/>
  <c r="O223" i="17"/>
  <c r="O222" i="17"/>
  <c r="O221" i="17"/>
  <c r="O220" i="17"/>
  <c r="O219" i="17"/>
  <c r="O218" i="17"/>
  <c r="O217" i="17"/>
  <c r="O216" i="17"/>
  <c r="O215" i="17"/>
  <c r="F132" i="19" s="1"/>
  <c r="N214" i="17"/>
  <c r="M214" i="17"/>
  <c r="O212" i="17"/>
  <c r="D186" i="19" s="1"/>
  <c r="O211" i="17"/>
  <c r="D185" i="19" s="1"/>
  <c r="O210" i="17"/>
  <c r="D184" i="19" s="1"/>
  <c r="O209" i="17"/>
  <c r="D180" i="19" s="1"/>
  <c r="O208" i="17"/>
  <c r="O207" i="17"/>
  <c r="O206" i="17"/>
  <c r="D176" i="19" s="1"/>
  <c r="O205" i="17"/>
  <c r="O204" i="17"/>
  <c r="O203" i="17"/>
  <c r="O202" i="17"/>
  <c r="O201" i="17"/>
  <c r="O200" i="17"/>
  <c r="O199" i="17"/>
  <c r="O198" i="17"/>
  <c r="O197" i="17"/>
  <c r="O196" i="17"/>
  <c r="O195" i="17"/>
  <c r="O194" i="17"/>
  <c r="O193" i="17"/>
  <c r="O192" i="17"/>
  <c r="O191" i="17"/>
  <c r="O190" i="17"/>
  <c r="O189" i="17"/>
  <c r="O188" i="17"/>
  <c r="O187" i="17"/>
  <c r="O186" i="17"/>
  <c r="O185" i="17"/>
  <c r="D162" i="19" s="1"/>
  <c r="C162" i="19" s="1"/>
  <c r="O184" i="17"/>
  <c r="O183" i="17"/>
  <c r="O182" i="17"/>
  <c r="O181" i="17"/>
  <c r="D159" i="19" s="1"/>
  <c r="O180" i="17"/>
  <c r="O179" i="17"/>
  <c r="O178" i="17"/>
  <c r="O177" i="17"/>
  <c r="D153" i="19" s="1"/>
  <c r="O176" i="17"/>
  <c r="O175" i="17"/>
  <c r="O174" i="17"/>
  <c r="O173" i="17"/>
  <c r="O172" i="17"/>
  <c r="O171" i="17"/>
  <c r="O170" i="17"/>
  <c r="O169" i="17"/>
  <c r="O168" i="17"/>
  <c r="O167" i="17"/>
  <c r="O166" i="17"/>
  <c r="O165" i="17"/>
  <c r="O164" i="17"/>
  <c r="O163" i="17"/>
  <c r="O162" i="17"/>
  <c r="O161" i="17"/>
  <c r="O160" i="17"/>
  <c r="O159" i="17"/>
  <c r="O158" i="17"/>
  <c r="O157" i="17"/>
  <c r="O156" i="17"/>
  <c r="O155" i="17"/>
  <c r="O154" i="17"/>
  <c r="O153" i="17"/>
  <c r="O152" i="17"/>
  <c r="O151" i="17"/>
  <c r="O150" i="17"/>
  <c r="O149" i="17"/>
  <c r="O148" i="17"/>
  <c r="O147" i="17"/>
  <c r="O146" i="17"/>
  <c r="O145" i="17"/>
  <c r="O144" i="17"/>
  <c r="O143" i="17"/>
  <c r="O142" i="17"/>
  <c r="O141" i="17"/>
  <c r="O140" i="17"/>
  <c r="O138" i="17"/>
  <c r="O137" i="17"/>
  <c r="O136" i="17"/>
  <c r="O135" i="17"/>
  <c r="O134" i="17"/>
  <c r="O133" i="17"/>
  <c r="O132" i="17"/>
  <c r="O131" i="17"/>
  <c r="N130" i="17"/>
  <c r="N129" i="17" s="1"/>
  <c r="M130" i="17"/>
  <c r="M129" i="17" s="1"/>
  <c r="O128" i="17"/>
  <c r="O127" i="17"/>
  <c r="P140" i="19" s="1"/>
  <c r="P135" i="19" s="1"/>
  <c r="N126" i="17"/>
  <c r="M126" i="17"/>
  <c r="O125" i="17"/>
  <c r="O124" i="17"/>
  <c r="O123" i="17"/>
  <c r="O122" i="17"/>
  <c r="O121" i="17"/>
  <c r="O120" i="17"/>
  <c r="O119" i="17"/>
  <c r="O118" i="17"/>
  <c r="O117" i="17"/>
  <c r="O116" i="17"/>
  <c r="O115" i="17"/>
  <c r="O114" i="17"/>
  <c r="O113" i="17"/>
  <c r="O112" i="17"/>
  <c r="O111" i="17"/>
  <c r="O110" i="17"/>
  <c r="O109" i="17"/>
  <c r="O108" i="17"/>
  <c r="O107" i="17"/>
  <c r="O106" i="17"/>
  <c r="O105" i="17"/>
  <c r="O104" i="17"/>
  <c r="O103" i="17"/>
  <c r="O102" i="17"/>
  <c r="O101" i="17"/>
  <c r="O100" i="17"/>
  <c r="O99" i="17"/>
  <c r="O98" i="17"/>
  <c r="O97" i="17"/>
  <c r="O96" i="17"/>
  <c r="O95" i="17"/>
  <c r="O94" i="17"/>
  <c r="N93" i="17"/>
  <c r="M93" i="17"/>
  <c r="M92" i="17" s="1"/>
  <c r="N91" i="17"/>
  <c r="M91" i="17"/>
  <c r="O90" i="17"/>
  <c r="P144" i="18" s="1"/>
  <c r="O89" i="17"/>
  <c r="P113" i="18" s="1"/>
  <c r="O88" i="17"/>
  <c r="P111" i="18" s="1"/>
  <c r="O87" i="17"/>
  <c r="O139" i="18" s="1"/>
  <c r="C139" i="18" s="1"/>
  <c r="O86" i="17"/>
  <c r="O137" i="18" s="1"/>
  <c r="C137" i="18" s="1"/>
  <c r="O85" i="17"/>
  <c r="O84" i="17"/>
  <c r="O83" i="17"/>
  <c r="O82" i="17"/>
  <c r="O81" i="17"/>
  <c r="O80" i="17"/>
  <c r="O79" i="17"/>
  <c r="O78" i="17"/>
  <c r="O77" i="17"/>
  <c r="O76" i="17"/>
  <c r="O75" i="17"/>
  <c r="O133" i="18" s="1"/>
  <c r="O74" i="17"/>
  <c r="O113" i="18" s="1"/>
  <c r="O73" i="17"/>
  <c r="O111" i="18" s="1"/>
  <c r="O72" i="17"/>
  <c r="O71" i="17"/>
  <c r="O70" i="17"/>
  <c r="O69" i="17"/>
  <c r="O68" i="17"/>
  <c r="O67" i="17"/>
  <c r="O66" i="17"/>
  <c r="O65" i="17"/>
  <c r="O64" i="17"/>
  <c r="M113" i="18" s="1"/>
  <c r="O63" i="17"/>
  <c r="M111" i="18" s="1"/>
  <c r="O62" i="17"/>
  <c r="O61" i="17"/>
  <c r="O60" i="17"/>
  <c r="L113" i="18" s="1"/>
  <c r="O59" i="17"/>
  <c r="L111" i="18" s="1"/>
  <c r="O58" i="17"/>
  <c r="O57" i="17"/>
  <c r="O56" i="17"/>
  <c r="K113" i="18" s="1"/>
  <c r="O55" i="17"/>
  <c r="K111" i="18" s="1"/>
  <c r="O54" i="17"/>
  <c r="O53" i="17"/>
  <c r="O52" i="17"/>
  <c r="O51" i="17"/>
  <c r="O50" i="17"/>
  <c r="I121" i="18" s="1"/>
  <c r="C121" i="18" s="1"/>
  <c r="O49" i="17"/>
  <c r="O48" i="17"/>
  <c r="O47" i="17"/>
  <c r="O46" i="17"/>
  <c r="I119" i="18" s="1"/>
  <c r="C119" i="18" s="1"/>
  <c r="O45" i="17"/>
  <c r="O44" i="17"/>
  <c r="O43" i="17"/>
  <c r="O42" i="17"/>
  <c r="O41" i="17"/>
  <c r="O40" i="17"/>
  <c r="O39" i="17"/>
  <c r="I113" i="18" s="1"/>
  <c r="O38" i="17"/>
  <c r="I111" i="18" s="1"/>
  <c r="O37" i="17"/>
  <c r="O36" i="17"/>
  <c r="O35" i="17"/>
  <c r="O34" i="17"/>
  <c r="O33" i="17"/>
  <c r="O32" i="17"/>
  <c r="H113" i="18" s="1"/>
  <c r="O31" i="17"/>
  <c r="H111" i="18" s="1"/>
  <c r="O30" i="17"/>
  <c r="G131" i="18" s="1"/>
  <c r="C131" i="18" s="1"/>
  <c r="O29" i="17"/>
  <c r="G130" i="18" s="1"/>
  <c r="C130" i="18" s="1"/>
  <c r="O28" i="17"/>
  <c r="O27" i="17"/>
  <c r="O26" i="17"/>
  <c r="O25" i="17"/>
  <c r="O24" i="17"/>
  <c r="O23" i="17"/>
  <c r="G123" i="18" s="1"/>
  <c r="O22" i="17"/>
  <c r="G113" i="18" s="1"/>
  <c r="O21" i="17"/>
  <c r="G111" i="18" s="1"/>
  <c r="O20" i="17"/>
  <c r="O19" i="17"/>
  <c r="O18" i="17"/>
  <c r="O17" i="17"/>
  <c r="O16" i="17"/>
  <c r="O15" i="17"/>
  <c r="O14" i="17"/>
  <c r="O13" i="17"/>
  <c r="O12" i="17"/>
  <c r="O11" i="17"/>
  <c r="O10" i="17"/>
  <c r="F113" i="18" s="1"/>
  <c r="O9" i="17"/>
  <c r="F111" i="18" s="1"/>
  <c r="O8" i="17"/>
  <c r="E129" i="18" s="1"/>
  <c r="E132" i="18" s="1"/>
  <c r="O7" i="17"/>
  <c r="E113" i="18" s="1"/>
  <c r="O6" i="17"/>
  <c r="E111" i="18" s="1"/>
  <c r="O5" i="17"/>
  <c r="D129" i="18" s="1"/>
  <c r="O4" i="17"/>
  <c r="D113" i="18" s="1"/>
  <c r="O3" i="17"/>
  <c r="D26" i="20"/>
  <c r="C26" i="20"/>
  <c r="O2424" i="4"/>
  <c r="N2424" i="4"/>
  <c r="M2424" i="4"/>
  <c r="E26" i="20" l="1"/>
  <c r="E107" i="18"/>
  <c r="D79" i="18"/>
  <c r="D107" i="18" s="1"/>
  <c r="N112" i="18"/>
  <c r="N114" i="18" s="1"/>
  <c r="D46" i="19"/>
  <c r="D42" i="19" s="1"/>
  <c r="M46" i="19"/>
  <c r="M42" i="19" s="1"/>
  <c r="M105" i="19"/>
  <c r="F109" i="19"/>
  <c r="F105" i="19" s="1"/>
  <c r="N105" i="19"/>
  <c r="N66" i="19" s="1"/>
  <c r="N62" i="18" s="1"/>
  <c r="N63" i="18" s="1"/>
  <c r="J130" i="19"/>
  <c r="N168" i="19"/>
  <c r="N129" i="19" s="1"/>
  <c r="N115" i="18" s="1"/>
  <c r="J168" i="19"/>
  <c r="C33" i="19"/>
  <c r="D31" i="19"/>
  <c r="I118" i="18"/>
  <c r="C118" i="18" s="1"/>
  <c r="I120" i="18"/>
  <c r="C120" i="18" s="1"/>
  <c r="O134" i="18"/>
  <c r="C134" i="18" s="1"/>
  <c r="P114" i="18"/>
  <c r="C185" i="19"/>
  <c r="O515" i="17"/>
  <c r="O129" i="19"/>
  <c r="O115" i="18" s="1"/>
  <c r="L156" i="19"/>
  <c r="J10" i="18"/>
  <c r="E57" i="19"/>
  <c r="P67" i="19"/>
  <c r="P66" i="19" s="1"/>
  <c r="P62" i="18" s="1"/>
  <c r="J105" i="19"/>
  <c r="J66" i="19" s="1"/>
  <c r="J62" i="18" s="1"/>
  <c r="J63" i="18" s="1"/>
  <c r="K68" i="19"/>
  <c r="K67" i="19" s="1"/>
  <c r="C112" i="19"/>
  <c r="D120" i="19"/>
  <c r="K120" i="19"/>
  <c r="C120" i="19" s="1"/>
  <c r="F34" i="19"/>
  <c r="C50" i="19"/>
  <c r="C96" i="19"/>
  <c r="M128" i="18"/>
  <c r="C128" i="18" s="1"/>
  <c r="O135" i="18"/>
  <c r="C135" i="18" s="1"/>
  <c r="O136" i="18"/>
  <c r="C136" i="18" s="1"/>
  <c r="N92" i="17"/>
  <c r="P173" i="19"/>
  <c r="P172" i="19" s="1"/>
  <c r="P168" i="19" s="1"/>
  <c r="H174" i="19"/>
  <c r="H172" i="19" s="1"/>
  <c r="H168" i="19" s="1"/>
  <c r="M644" i="17"/>
  <c r="O645" i="17"/>
  <c r="E176" i="19"/>
  <c r="L137" i="19"/>
  <c r="L140" i="19"/>
  <c r="O811" i="17"/>
  <c r="K134" i="19"/>
  <c r="K140" i="19"/>
  <c r="O37" i="18"/>
  <c r="C47" i="19"/>
  <c r="I46" i="19"/>
  <c r="I42" i="19" s="1"/>
  <c r="E68" i="19"/>
  <c r="E67" i="19" s="1"/>
  <c r="E72" i="19"/>
  <c r="M72" i="19"/>
  <c r="L72" i="19"/>
  <c r="E97" i="19"/>
  <c r="E109" i="19"/>
  <c r="H105" i="19"/>
  <c r="E15" i="19"/>
  <c r="L68" i="19"/>
  <c r="L67" i="19" s="1"/>
  <c r="L66" i="19" s="1"/>
  <c r="L62" i="18" s="1"/>
  <c r="G126" i="18"/>
  <c r="F139" i="19"/>
  <c r="M213" i="17"/>
  <c r="O246" i="17"/>
  <c r="H132" i="19"/>
  <c r="H144" i="19"/>
  <c r="H141" i="19" s="1"/>
  <c r="H178" i="19"/>
  <c r="F171" i="19"/>
  <c r="F169" i="19" s="1"/>
  <c r="F176" i="19"/>
  <c r="F183" i="19"/>
  <c r="N644" i="17"/>
  <c r="E139" i="19"/>
  <c r="C139" i="19" s="1"/>
  <c r="E153" i="19"/>
  <c r="E159" i="19"/>
  <c r="E157" i="19" s="1"/>
  <c r="P61" i="18"/>
  <c r="P63" i="18" s="1"/>
  <c r="F79" i="18"/>
  <c r="F59" i="18" s="1"/>
  <c r="F61" i="18" s="1"/>
  <c r="O90" i="18"/>
  <c r="F5" i="19"/>
  <c r="K5" i="19"/>
  <c r="C12" i="19"/>
  <c r="I9" i="19"/>
  <c r="O4" i="19"/>
  <c r="K9" i="19"/>
  <c r="D15" i="19"/>
  <c r="C15" i="19" s="1"/>
  <c r="K15" i="19"/>
  <c r="H23" i="19"/>
  <c r="D34" i="19"/>
  <c r="C37" i="19"/>
  <c r="C49" i="19"/>
  <c r="F57" i="19"/>
  <c r="F72" i="19"/>
  <c r="C80" i="19"/>
  <c r="L82" i="19"/>
  <c r="I86" i="19"/>
  <c r="F97" i="19"/>
  <c r="K109" i="19"/>
  <c r="K105" i="19" s="1"/>
  <c r="K54" i="18"/>
  <c r="K6" i="18"/>
  <c r="K8" i="18"/>
  <c r="E54" i="18"/>
  <c r="E6" i="18"/>
  <c r="O126" i="17"/>
  <c r="O357" i="17"/>
  <c r="G175" i="19"/>
  <c r="M156" i="19"/>
  <c r="M149" i="19" s="1"/>
  <c r="P156" i="19"/>
  <c r="P149" i="19" s="1"/>
  <c r="P130" i="19" s="1"/>
  <c r="P129" i="19" s="1"/>
  <c r="P115" i="18" s="1"/>
  <c r="P116" i="18" s="1"/>
  <c r="O728" i="17"/>
  <c r="O727" i="17" s="1"/>
  <c r="E161" i="19"/>
  <c r="C17" i="18"/>
  <c r="C27" i="18"/>
  <c r="C80" i="18"/>
  <c r="E5" i="19"/>
  <c r="C5" i="19" s="1"/>
  <c r="C6" i="19"/>
  <c r="G5" i="19"/>
  <c r="L5" i="19"/>
  <c r="G9" i="19"/>
  <c r="L9" i="19"/>
  <c r="C18" i="19"/>
  <c r="C27" i="19"/>
  <c r="C29" i="19"/>
  <c r="E46" i="19"/>
  <c r="C52" i="19"/>
  <c r="C59" i="19"/>
  <c r="C90" i="19"/>
  <c r="C92" i="19"/>
  <c r="C99" i="19"/>
  <c r="C122" i="19"/>
  <c r="C31" i="19"/>
  <c r="F127" i="18"/>
  <c r="C127" i="18" s="1"/>
  <c r="D156" i="19"/>
  <c r="D149" i="19" s="1"/>
  <c r="C186" i="19"/>
  <c r="F140" i="19"/>
  <c r="F144" i="19"/>
  <c r="O385" i="17"/>
  <c r="M132" i="19"/>
  <c r="E178" i="19"/>
  <c r="E144" i="19"/>
  <c r="C7" i="19"/>
  <c r="C11" i="19"/>
  <c r="C13" i="19"/>
  <c r="H9" i="19"/>
  <c r="H4" i="19" s="1"/>
  <c r="F15" i="19"/>
  <c r="F4" i="19" s="1"/>
  <c r="F3" i="19" s="1"/>
  <c r="F9" i="18" s="1"/>
  <c r="C30" i="19"/>
  <c r="E34" i="19"/>
  <c r="K34" i="19"/>
  <c r="C48" i="19"/>
  <c r="K46" i="19"/>
  <c r="K42" i="19" s="1"/>
  <c r="C82" i="19"/>
  <c r="C86" i="19"/>
  <c r="C93" i="19"/>
  <c r="K97" i="19"/>
  <c r="C110" i="19"/>
  <c r="C123" i="19"/>
  <c r="C43" i="19"/>
  <c r="O46" i="19"/>
  <c r="O42" i="19" s="1"/>
  <c r="O3" i="19" s="1"/>
  <c r="O9" i="18" s="1"/>
  <c r="D133" i="19"/>
  <c r="D161" i="19"/>
  <c r="C161" i="19" s="1"/>
  <c r="F133" i="19"/>
  <c r="C133" i="19" s="1"/>
  <c r="G156" i="19"/>
  <c r="G149" i="19" s="1"/>
  <c r="G161" i="19"/>
  <c r="G160" i="19" s="1"/>
  <c r="G178" i="19"/>
  <c r="E173" i="19"/>
  <c r="P8" i="18"/>
  <c r="C12" i="18"/>
  <c r="C38" i="18"/>
  <c r="E61" i="18"/>
  <c r="F9" i="19"/>
  <c r="C14" i="19"/>
  <c r="G42" i="19"/>
  <c r="P3" i="19"/>
  <c r="P9" i="18" s="1"/>
  <c r="H42" i="19"/>
  <c r="C60" i="19"/>
  <c r="F68" i="19"/>
  <c r="F67" i="19" s="1"/>
  <c r="F66" i="19" s="1"/>
  <c r="F62" i="18" s="1"/>
  <c r="E78" i="19"/>
  <c r="F94" i="19"/>
  <c r="C94" i="19" s="1"/>
  <c r="C100" i="19"/>
  <c r="C108" i="19"/>
  <c r="C116" i="19"/>
  <c r="C121" i="19"/>
  <c r="M901" i="17"/>
  <c r="M894" i="17"/>
  <c r="C129" i="18"/>
  <c r="D132" i="18"/>
  <c r="F124" i="18"/>
  <c r="C124" i="18" s="1"/>
  <c r="K118" i="18"/>
  <c r="K132" i="18" s="1"/>
  <c r="L118" i="18"/>
  <c r="L132" i="18" s="1"/>
  <c r="D134" i="19"/>
  <c r="C134" i="19" s="1"/>
  <c r="D175" i="19"/>
  <c r="O214" i="17"/>
  <c r="N213" i="17"/>
  <c r="H134" i="19"/>
  <c r="H131" i="19" s="1"/>
  <c r="C150" i="19"/>
  <c r="H149" i="19"/>
  <c r="I132" i="19"/>
  <c r="I156" i="19"/>
  <c r="I149" i="19" s="1"/>
  <c r="F175" i="19"/>
  <c r="F178" i="19"/>
  <c r="G159" i="19"/>
  <c r="G157" i="19" s="1"/>
  <c r="G171" i="19"/>
  <c r="G169" i="19" s="1"/>
  <c r="I136" i="19"/>
  <c r="M176" i="19"/>
  <c r="O634" i="17"/>
  <c r="E134" i="19"/>
  <c r="E138" i="19"/>
  <c r="E156" i="19"/>
  <c r="O686" i="17"/>
  <c r="O644" i="17" s="1"/>
  <c r="E175" i="19"/>
  <c r="K132" i="19"/>
  <c r="K131" i="19" s="1"/>
  <c r="K136" i="19"/>
  <c r="K137" i="19"/>
  <c r="K143" i="19"/>
  <c r="K156" i="19"/>
  <c r="K161" i="19"/>
  <c r="K171" i="19"/>
  <c r="K169" i="19" s="1"/>
  <c r="K173" i="19"/>
  <c r="K178" i="19"/>
  <c r="H54" i="18"/>
  <c r="H6" i="18"/>
  <c r="D54" i="18"/>
  <c r="D6" i="18"/>
  <c r="C53" i="18"/>
  <c r="C25" i="20" s="1"/>
  <c r="C27" i="20" s="1"/>
  <c r="P54" i="18"/>
  <c r="M4" i="19"/>
  <c r="M3" i="19" s="1"/>
  <c r="M9" i="18" s="1"/>
  <c r="C57" i="19"/>
  <c r="D157" i="19"/>
  <c r="F157" i="19"/>
  <c r="C158" i="19"/>
  <c r="I137" i="19"/>
  <c r="M137" i="19"/>
  <c r="O592" i="17"/>
  <c r="C148" i="19"/>
  <c r="L145" i="19"/>
  <c r="G26" i="18"/>
  <c r="C20" i="18"/>
  <c r="O54" i="18"/>
  <c r="C37" i="18"/>
  <c r="C14" i="20" s="1"/>
  <c r="O6" i="18"/>
  <c r="O8" i="18" s="1"/>
  <c r="O59" i="18"/>
  <c r="O61" i="18" s="1"/>
  <c r="O63" i="18" s="1"/>
  <c r="C90" i="18"/>
  <c r="D14" i="20" s="1"/>
  <c r="O107" i="18"/>
  <c r="P159" i="18"/>
  <c r="C144" i="18"/>
  <c r="C180" i="19"/>
  <c r="D179" i="19"/>
  <c r="C179" i="19" s="1"/>
  <c r="F123" i="18"/>
  <c r="I122" i="18"/>
  <c r="C122" i="18" s="1"/>
  <c r="C133" i="18"/>
  <c r="D163" i="19"/>
  <c r="D160" i="19" s="1"/>
  <c r="C176" i="19"/>
  <c r="D183" i="19"/>
  <c r="C184" i="19"/>
  <c r="F136" i="19"/>
  <c r="F137" i="19"/>
  <c r="H137" i="19"/>
  <c r="H140" i="19"/>
  <c r="I134" i="19"/>
  <c r="F141" i="19"/>
  <c r="G132" i="19"/>
  <c r="G144" i="19"/>
  <c r="G141" i="19" s="1"/>
  <c r="I140" i="19"/>
  <c r="M133" i="19"/>
  <c r="M136" i="19"/>
  <c r="E132" i="19"/>
  <c r="E137" i="19"/>
  <c r="E140" i="19"/>
  <c r="C147" i="19"/>
  <c r="E145" i="19"/>
  <c r="L136" i="19"/>
  <c r="L149" i="19"/>
  <c r="L174" i="19"/>
  <c r="L172" i="19" s="1"/>
  <c r="L168" i="19" s="1"/>
  <c r="E163" i="19"/>
  <c r="E183" i="19"/>
  <c r="K144" i="19"/>
  <c r="K153" i="19"/>
  <c r="K159" i="19"/>
  <c r="K157" i="19" s="1"/>
  <c r="K174" i="19"/>
  <c r="D8" i="18"/>
  <c r="H8" i="18"/>
  <c r="M8" i="18"/>
  <c r="I26" i="18"/>
  <c r="L107" i="18"/>
  <c r="L59" i="18"/>
  <c r="L61" i="18" s="1"/>
  <c r="P107" i="18"/>
  <c r="C106" i="18"/>
  <c r="D25" i="20" s="1"/>
  <c r="I4" i="19"/>
  <c r="H118" i="18"/>
  <c r="E160" i="18"/>
  <c r="E112" i="18"/>
  <c r="E114" i="18" s="1"/>
  <c r="I117" i="18"/>
  <c r="C117" i="18" s="1"/>
  <c r="D132" i="19"/>
  <c r="D136" i="19"/>
  <c r="D139" i="19"/>
  <c r="D143" i="19"/>
  <c r="D171" i="19"/>
  <c r="D173" i="19"/>
  <c r="D172" i="19" s="1"/>
  <c r="D178" i="19"/>
  <c r="F134" i="19"/>
  <c r="F138" i="19"/>
  <c r="F174" i="19"/>
  <c r="F172" i="19" s="1"/>
  <c r="F168" i="19" s="1"/>
  <c r="O320" i="17"/>
  <c r="I178" i="19"/>
  <c r="F156" i="19"/>
  <c r="F149" i="19" s="1"/>
  <c r="F161" i="19"/>
  <c r="F160" i="19" s="1"/>
  <c r="G134" i="19"/>
  <c r="G131" i="19" s="1"/>
  <c r="I171" i="19"/>
  <c r="I169" i="19" s="1"/>
  <c r="M134" i="19"/>
  <c r="M138" i="19"/>
  <c r="M174" i="19"/>
  <c r="M172" i="19" s="1"/>
  <c r="M168" i="19" s="1"/>
  <c r="O639" i="17"/>
  <c r="E136" i="19"/>
  <c r="C152" i="19"/>
  <c r="E149" i="19"/>
  <c r="E174" i="19"/>
  <c r="L134" i="19"/>
  <c r="L131" i="19" s="1"/>
  <c r="L138" i="19"/>
  <c r="E143" i="19"/>
  <c r="E141" i="19" s="1"/>
  <c r="E160" i="19"/>
  <c r="E171" i="19"/>
  <c r="E169" i="19" s="1"/>
  <c r="K138" i="19"/>
  <c r="K163" i="19"/>
  <c r="K183" i="19"/>
  <c r="E8" i="18"/>
  <c r="L54" i="18"/>
  <c r="L6" i="18"/>
  <c r="L8" i="18" s="1"/>
  <c r="K4" i="19"/>
  <c r="C22" i="18"/>
  <c r="F26" i="18"/>
  <c r="D59" i="18"/>
  <c r="K59" i="18"/>
  <c r="K61" i="18" s="1"/>
  <c r="C70" i="18"/>
  <c r="C91" i="18"/>
  <c r="D9" i="19"/>
  <c r="C17" i="19"/>
  <c r="L19" i="19"/>
  <c r="E23" i="19"/>
  <c r="C24" i="19"/>
  <c r="C35" i="19"/>
  <c r="C45" i="19"/>
  <c r="E105" i="19"/>
  <c r="C69" i="19"/>
  <c r="C23" i="18"/>
  <c r="C65" i="18"/>
  <c r="G79" i="18"/>
  <c r="F46" i="19"/>
  <c r="F42" i="19" s="1"/>
  <c r="C58" i="19"/>
  <c r="C70" i="19"/>
  <c r="E53" i="19"/>
  <c r="C117" i="19"/>
  <c r="D106" i="19"/>
  <c r="C106" i="19" s="1"/>
  <c r="I109" i="19"/>
  <c r="I105" i="19" s="1"/>
  <c r="C71" i="19"/>
  <c r="G109" i="19"/>
  <c r="G105" i="19" s="1"/>
  <c r="I174" i="19"/>
  <c r="I172" i="19" s="1"/>
  <c r="I168" i="19" s="1"/>
  <c r="I79" i="18"/>
  <c r="I107" i="18" s="1"/>
  <c r="H136" i="19"/>
  <c r="H138" i="19"/>
  <c r="H72" i="19"/>
  <c r="H68" i="19"/>
  <c r="O275" i="17"/>
  <c r="O213" i="17" s="1"/>
  <c r="H132" i="18"/>
  <c r="H79" i="18"/>
  <c r="O545" i="17"/>
  <c r="I72" i="19"/>
  <c r="I67" i="19" s="1"/>
  <c r="I138" i="19"/>
  <c r="N384" i="17"/>
  <c r="N901" i="17" s="1"/>
  <c r="I59" i="18"/>
  <c r="I61" i="18" s="1"/>
  <c r="C66" i="18"/>
  <c r="C60" i="18"/>
  <c r="D22" i="20" s="1"/>
  <c r="E22" i="20" s="1"/>
  <c r="C113" i="18"/>
  <c r="G137" i="19"/>
  <c r="C74" i="19"/>
  <c r="G138" i="19"/>
  <c r="C75" i="19"/>
  <c r="C76" i="19"/>
  <c r="G140" i="19"/>
  <c r="G72" i="19"/>
  <c r="C81" i="19"/>
  <c r="C98" i="19"/>
  <c r="G174" i="19"/>
  <c r="G172" i="19" s="1"/>
  <c r="C111" i="19"/>
  <c r="G136" i="19"/>
  <c r="C73" i="19"/>
  <c r="G68" i="19"/>
  <c r="C132" i="19"/>
  <c r="O449" i="17"/>
  <c r="C73" i="18"/>
  <c r="G107" i="18"/>
  <c r="G59" i="18"/>
  <c r="G61" i="18" s="1"/>
  <c r="C126" i="18"/>
  <c r="G132" i="18"/>
  <c r="D61" i="18"/>
  <c r="O91" i="17"/>
  <c r="C58" i="18"/>
  <c r="D21" i="20" s="1"/>
  <c r="E21" i="20" s="1"/>
  <c r="D111" i="18"/>
  <c r="D140" i="19"/>
  <c r="C77" i="19"/>
  <c r="D138" i="19"/>
  <c r="D137" i="19"/>
  <c r="D144" i="19"/>
  <c r="D78" i="19"/>
  <c r="C78" i="19" s="1"/>
  <c r="D97" i="19"/>
  <c r="O130" i="17"/>
  <c r="O129" i="17" s="1"/>
  <c r="D174" i="19"/>
  <c r="D109" i="19"/>
  <c r="D72" i="19"/>
  <c r="O93" i="17"/>
  <c r="O92" i="17" s="1"/>
  <c r="M140" i="19"/>
  <c r="M67" i="19"/>
  <c r="M107" i="18"/>
  <c r="M59" i="18"/>
  <c r="C74" i="18"/>
  <c r="K66" i="19" l="1"/>
  <c r="K62" i="18" s="1"/>
  <c r="L4" i="19"/>
  <c r="L3" i="19" s="1"/>
  <c r="L9" i="18" s="1"/>
  <c r="F107" i="18"/>
  <c r="C107" i="18" s="1"/>
  <c r="M132" i="18"/>
  <c r="M160" i="18" s="1"/>
  <c r="I132" i="18"/>
  <c r="C46" i="19"/>
  <c r="F131" i="19"/>
  <c r="C156" i="19"/>
  <c r="H3" i="19"/>
  <c r="H9" i="18" s="1"/>
  <c r="K3" i="19"/>
  <c r="K9" i="18" s="1"/>
  <c r="K10" i="18" s="1"/>
  <c r="M131" i="19"/>
  <c r="C144" i="19"/>
  <c r="N116" i="18"/>
  <c r="C97" i="19"/>
  <c r="E66" i="19"/>
  <c r="E62" i="18" s="1"/>
  <c r="E63" i="18" s="1"/>
  <c r="L63" i="18"/>
  <c r="H10" i="18"/>
  <c r="O143" i="18"/>
  <c r="P10" i="18"/>
  <c r="C34" i="19"/>
  <c r="G4" i="19"/>
  <c r="J129" i="19"/>
  <c r="J115" i="18" s="1"/>
  <c r="J116" i="18" s="1"/>
  <c r="G3" i="19"/>
  <c r="G9" i="18" s="1"/>
  <c r="C68" i="19"/>
  <c r="G168" i="19"/>
  <c r="E4" i="19"/>
  <c r="C26" i="18"/>
  <c r="C13" i="20" s="1"/>
  <c r="C12" i="20" s="1"/>
  <c r="C178" i="19"/>
  <c r="M10" i="18"/>
  <c r="C145" i="19"/>
  <c r="E131" i="19"/>
  <c r="E130" i="19" s="1"/>
  <c r="E129" i="19" s="1"/>
  <c r="E115" i="18" s="1"/>
  <c r="E116" i="18" s="1"/>
  <c r="F63" i="18"/>
  <c r="I135" i="19"/>
  <c r="E135" i="19"/>
  <c r="C173" i="19"/>
  <c r="K149" i="19"/>
  <c r="C149" i="19" s="1"/>
  <c r="O10" i="18"/>
  <c r="C109" i="19"/>
  <c r="I66" i="19"/>
  <c r="I62" i="18" s="1"/>
  <c r="I63" i="18" s="1"/>
  <c r="K63" i="18"/>
  <c r="E172" i="19"/>
  <c r="E168" i="19" s="1"/>
  <c r="D131" i="19"/>
  <c r="I3" i="19"/>
  <c r="I9" i="18" s="1"/>
  <c r="L10" i="18"/>
  <c r="D169" i="19"/>
  <c r="C169" i="19" s="1"/>
  <c r="C171" i="19"/>
  <c r="C183" i="19"/>
  <c r="O112" i="18"/>
  <c r="O114" i="18" s="1"/>
  <c r="O116" i="18" s="1"/>
  <c r="C143" i="18"/>
  <c r="O160" i="18"/>
  <c r="G54" i="18"/>
  <c r="G6" i="18"/>
  <c r="G8" i="18" s="1"/>
  <c r="K160" i="19"/>
  <c r="C160" i="19" s="1"/>
  <c r="K135" i="19"/>
  <c r="I131" i="19"/>
  <c r="I130" i="19" s="1"/>
  <c r="I129" i="19" s="1"/>
  <c r="I115" i="18" s="1"/>
  <c r="C153" i="19"/>
  <c r="C53" i="19"/>
  <c r="E42" i="19"/>
  <c r="E3" i="19" s="1"/>
  <c r="E9" i="18" s="1"/>
  <c r="E10" i="18" s="1"/>
  <c r="C143" i="19"/>
  <c r="E25" i="20"/>
  <c r="E27" i="20" s="1"/>
  <c r="D27" i="20"/>
  <c r="I54" i="18"/>
  <c r="I6" i="18"/>
  <c r="I8" i="18" s="1"/>
  <c r="L135" i="19"/>
  <c r="L130" i="19" s="1"/>
  <c r="L129" i="19" s="1"/>
  <c r="L115" i="18" s="1"/>
  <c r="C19" i="19"/>
  <c r="C159" i="19"/>
  <c r="L160" i="18"/>
  <c r="L112" i="18"/>
  <c r="L114" i="18" s="1"/>
  <c r="D160" i="18"/>
  <c r="D112" i="18"/>
  <c r="D114" i="18" s="1"/>
  <c r="C9" i="19"/>
  <c r="D4" i="19"/>
  <c r="C23" i="19"/>
  <c r="F135" i="19"/>
  <c r="F130" i="19" s="1"/>
  <c r="F129" i="19" s="1"/>
  <c r="F115" i="18" s="1"/>
  <c r="C163" i="19"/>
  <c r="C157" i="19"/>
  <c r="K172" i="19"/>
  <c r="K168" i="19" s="1"/>
  <c r="K141" i="19"/>
  <c r="C175" i="19"/>
  <c r="K160" i="18"/>
  <c r="K112" i="18"/>
  <c r="K114" i="18" s="1"/>
  <c r="F54" i="18"/>
  <c r="F6" i="18"/>
  <c r="F8" i="18" s="1"/>
  <c r="F10" i="18" s="1"/>
  <c r="F132" i="18"/>
  <c r="C123" i="18"/>
  <c r="P160" i="18"/>
  <c r="C159" i="18"/>
  <c r="E14" i="20"/>
  <c r="C79" i="18"/>
  <c r="D13" i="20" s="1"/>
  <c r="H135" i="19"/>
  <c r="H130" i="19" s="1"/>
  <c r="H129" i="19" s="1"/>
  <c r="H115" i="18" s="1"/>
  <c r="H67" i="19"/>
  <c r="H66" i="19" s="1"/>
  <c r="H62" i="18" s="1"/>
  <c r="H107" i="18"/>
  <c r="H59" i="18"/>
  <c r="H61" i="18" s="1"/>
  <c r="H112" i="18"/>
  <c r="H114" i="18" s="1"/>
  <c r="H160" i="18"/>
  <c r="O384" i="17"/>
  <c r="O894" i="17" s="1"/>
  <c r="N894" i="17"/>
  <c r="I112" i="18"/>
  <c r="I114" i="18" s="1"/>
  <c r="I160" i="18"/>
  <c r="C138" i="19"/>
  <c r="G135" i="19"/>
  <c r="G130" i="19" s="1"/>
  <c r="G129" i="19" s="1"/>
  <c r="G115" i="18" s="1"/>
  <c r="C137" i="19"/>
  <c r="G67" i="19"/>
  <c r="G66" i="19" s="1"/>
  <c r="G62" i="18" s="1"/>
  <c r="G63" i="18" s="1"/>
  <c r="C174" i="19"/>
  <c r="C136" i="19"/>
  <c r="C131" i="19"/>
  <c r="G160" i="18"/>
  <c r="G112" i="18"/>
  <c r="G114" i="18" s="1"/>
  <c r="D105" i="19"/>
  <c r="C105" i="19" s="1"/>
  <c r="D17" i="20" s="1"/>
  <c r="D141" i="19"/>
  <c r="C111" i="18"/>
  <c r="D135" i="19"/>
  <c r="D67" i="19"/>
  <c r="C72" i="19"/>
  <c r="D168" i="19"/>
  <c r="C172" i="19"/>
  <c r="M135" i="19"/>
  <c r="C140" i="19"/>
  <c r="M66" i="19"/>
  <c r="M112" i="18"/>
  <c r="M61" i="18"/>
  <c r="C59" i="18" l="1"/>
  <c r="C6" i="18"/>
  <c r="K130" i="19"/>
  <c r="K129" i="19" s="1"/>
  <c r="K115" i="18" s="1"/>
  <c r="K116" i="18" s="1"/>
  <c r="C141" i="19"/>
  <c r="C132" i="18"/>
  <c r="C168" i="19"/>
  <c r="E13" i="20"/>
  <c r="E12" i="20" s="1"/>
  <c r="G10" i="18"/>
  <c r="D66" i="19"/>
  <c r="D62" i="18" s="1"/>
  <c r="D63" i="18" s="1"/>
  <c r="C54" i="18"/>
  <c r="I10" i="18"/>
  <c r="C4" i="19"/>
  <c r="C16" i="20" s="1"/>
  <c r="D3" i="19"/>
  <c r="D12" i="20"/>
  <c r="L116" i="18"/>
  <c r="C8" i="18"/>
  <c r="C42" i="19"/>
  <c r="C17" i="20" s="1"/>
  <c r="E17" i="20" s="1"/>
  <c r="F112" i="18"/>
  <c r="F114" i="18" s="1"/>
  <c r="F116" i="18" s="1"/>
  <c r="F160" i="18"/>
  <c r="C160" i="18" s="1"/>
  <c r="I116" i="18"/>
  <c r="O901" i="17"/>
  <c r="H63" i="18"/>
  <c r="H116" i="18"/>
  <c r="G116" i="18"/>
  <c r="D130" i="19"/>
  <c r="D129" i="19" s="1"/>
  <c r="D115" i="18" s="1"/>
  <c r="D116" i="18" s="1"/>
  <c r="C67" i="19"/>
  <c r="D16" i="20" s="1"/>
  <c r="D15" i="20" s="1"/>
  <c r="M62" i="18"/>
  <c r="C62" i="18" s="1"/>
  <c r="C135" i="19"/>
  <c r="M130" i="19"/>
  <c r="M114" i="18"/>
  <c r="C112" i="18"/>
  <c r="C61" i="18"/>
  <c r="C66" i="19" l="1"/>
  <c r="C3" i="19"/>
  <c r="D9" i="18"/>
  <c r="D31" i="20"/>
  <c r="C15" i="20"/>
  <c r="D18" i="20"/>
  <c r="D29" i="20" s="1"/>
  <c r="E16" i="20"/>
  <c r="E15" i="20" s="1"/>
  <c r="E31" i="20" s="1"/>
  <c r="M63" i="18"/>
  <c r="C63" i="18" s="1"/>
  <c r="C130" i="19"/>
  <c r="M129" i="19"/>
  <c r="C114" i="18"/>
  <c r="C31" i="20" l="1"/>
  <c r="C18" i="20"/>
  <c r="C29" i="20" s="1"/>
  <c r="C9" i="18"/>
  <c r="D10" i="18"/>
  <c r="C10" i="18" s="1"/>
  <c r="E18" i="20"/>
  <c r="E29" i="20" s="1"/>
  <c r="M115" i="18"/>
  <c r="C129" i="19"/>
  <c r="C115" i="18" l="1"/>
  <c r="M116" i="18"/>
  <c r="C116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<sst xmlns="http://schemas.openxmlformats.org/spreadsheetml/2006/main" count="37562" uniqueCount="676">
  <si>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</si>
  <si>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</si>
  <si>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</si>
  <si>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</si>
  <si>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</si>
  <si>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</si>
  <si>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</si>
  <si>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</si>
  <si>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</si>
  <si>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</si>
  <si>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</si>
  <si>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</si>
  <si>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</si>
  <si>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</si>
  <si>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</si>
  <si>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</si>
  <si>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</si>
  <si>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</si>
  <si>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</si>
  <si>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</si>
  <si>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</si>
  <si>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</si>
  <si>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</si>
  <si>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</si>
  <si>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</si>
  <si>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</si>
  <si>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</si>
  <si>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</si>
  <si>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</si>
  <si>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</si>
  <si>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</si>
  <si>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</si>
  <si>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</si>
  <si>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</si>
  <si>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</si>
  <si>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</si>
  <si>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</si>
  <si>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</si>
  <si>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</si>
  <si>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</si>
  <si>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</si>
  <si>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</si>
  <si>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</si>
  <si>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</si>
  <si>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</si>
  <si>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</si>
  <si>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</si>
  <si>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</si>
  <si>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</si>
  <si>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</si>
  <si>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</si>
  <si>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</si>
  <si>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</si>
  <si>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</si>
  <si>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</si>
  <si>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</si>
  <si>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</si>
  <si>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</si>
  <si>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</si>
  <si>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</si>
  <si>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</si>
  <si>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</si>
  <si>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</si>
  <si>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</si>
  <si>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</si>
  <si>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</si>
  <si>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</si>
  <si>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</si>
  <si>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</si>
  <si>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</si>
  <si>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</si>
  <si>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</si>
  <si>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</si>
  <si>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</si>
  <si>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</si>
  <si>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</si>
  <si>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</si>
  <si>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</si>
  <si>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</si>
  <si>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</si>
  <si>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</si>
  <si>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</si>
  <si>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</si>
  <si>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</si>
  <si>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</si>
  <si>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</si>
  <si>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</si>
  <si>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</si>
  <si>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</si>
  <si>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</si>
  <si>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</si>
  <si>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</si>
  <si>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</si>
  <si>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</si>
  <si>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</si>
  <si>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</si>
  <si>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</si>
  <si>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</si>
  <si>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</si>
  <si>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</si>
  <si>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</si>
  <si>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</si>
  <si>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</si>
  <si>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</si>
  <si>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</si>
  <si>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</si>
  <si>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</si>
  <si>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</si>
  <si>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</si>
  <si>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</si>
  <si>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</si>
  <si>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</si>
  <si>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</si>
  <si>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</si>
  <si>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</si>
  <si>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</si>
  <si>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</si>
  <si>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</si>
  <si>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</si>
  <si>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</si>
  <si>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</si>
  <si>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</si>
  <si>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</si>
  <si>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</si>
  <si>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</si>
  <si>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</si>
  <si>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</si>
  <si>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</si>
  <si>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</si>
  <si>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</si>
  <si>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</si>
  <si>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</si>
  <si>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</si>
  <si>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</si>
  <si>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</si>
  <si>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</si>
  <si>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</si>
  <si>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</si>
  <si>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</si>
  <si>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</si>
  <si>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</si>
  <si>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</si>
  <si>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</si>
  <si>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</si>
  <si>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</si>
  <si>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</si>
  <si>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</si>
  <si>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</si>
  <si>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</si>
  <si>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</si>
  <si>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</si>
  <si>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</si>
  <si>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</si>
  <si>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</si>
  <si>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</si>
  <si>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</si>
  <si>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</si>
  <si>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</si>
  <si>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</si>
  <si>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</si>
  <si>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</si>
  <si>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</si>
  <si>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</si>
  <si>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</si>
  <si>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</si>
  <si>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</si>
  <si>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</si>
  <si>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</si>
  <si>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</si>
  <si>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</si>
  <si>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</si>
  <si>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</si>
  <si>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</si>
  <si>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</si>
  <si>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</si>
  <si>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</si>
  <si>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</si>
  <si>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</si>
  <si>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</si>
  <si>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</si>
  <si>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</si>
  <si>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</si>
  <si>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</si>
  <si>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</si>
  <si>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</si>
  <si>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</si>
  <si>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</si>
  <si>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</si>
  <si>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</si>
  <si>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</si>
  <si>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</si>
  <si>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</si>
  <si>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</si>
  <si>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</si>
  <si>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</si>
  <si>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</si>
  <si>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</si>
  <si>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</si>
  <si>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</si>
  <si>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</si>
  <si>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</si>
  <si>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</si>
  <si>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</si>
  <si>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</si>
  <si>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</si>
  <si>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</si>
  <si>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</si>
  <si>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</si>
  <si>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</si>
  <si>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</si>
  <si>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</si>
  <si>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</si>
  <si>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</si>
  <si>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</si>
  <si>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</si>
  <si>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</si>
  <si>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</si>
  <si>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</si>
  <si>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</si>
  <si>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</si>
  <si>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</si>
  <si>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</si>
  <si>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</si>
  <si>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</si>
  <si>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</si>
  <si>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</si>
  <si>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</si>
  <si>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</si>
  <si>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</si>
  <si>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</si>
  <si>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</si>
  <si>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</si>
  <si>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</si>
  <si>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</si>
  <si>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</si>
  <si>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</si>
  <si>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</si>
  <si>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</si>
  <si>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</si>
  <si>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</si>
  <si>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</si>
  <si>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</si>
  <si>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</si>
  <si>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</si>
  <si>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</si>
  <si>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</si>
  <si>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</si>
  <si>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</si>
  <si>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</si>
  <si>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</si>
  <si>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</si>
  <si>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</si>
  <si>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</si>
  <si>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</si>
  <si>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</si>
  <si>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</si>
  <si>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</si>
  <si>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</si>
  <si>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</si>
  <si>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</si>
  <si>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</si>
  <si>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</si>
  <si>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</si>
  <si>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</si>
  <si>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</si>
  <si>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</si>
  <si>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</si>
  <si>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</si>
  <si>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</si>
  <si>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</si>
  <si>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</si>
  <si>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</si>
  <si>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</si>
  <si>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</si>
  <si>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</si>
  <si>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</si>
  <si>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</si>
  <si>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</si>
  <si>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</si>
  <si>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</si>
  <si>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</si>
  <si>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</si>
  <si>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</si>
  <si>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</si>
  <si>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</si>
  <si>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</si>
  <si>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</si>
  <si>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</si>
  <si>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</si>
  <si>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</si>
  <si>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</si>
  <si>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</si>
  <si>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</si>
  <si>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</si>
  <si>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</si>
  <si>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</si>
  <si>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</si>
  <si>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</si>
  <si>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</si>
  <si>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</si>
  <si>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</si>
  <si>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</si>
  <si>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</si>
  <si>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</si>
  <si>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</si>
  <si>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</si>
  <si>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</si>
  <si>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</si>
  <si>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</si>
  <si>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</si>
  <si>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</si>
  <si>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</si>
  <si>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</si>
  <si>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</si>
  <si>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</si>
  <si>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</si>
  <si>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</si>
  <si>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</si>
  <si>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</si>
  <si>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</si>
  <si>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</si>
  <si>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</si>
  <si>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</si>
  <si>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</si>
  <si>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</si>
  <si>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</si>
  <si>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</si>
  <si>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</si>
  <si>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</si>
  <si>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</si>
  <si>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</si>
  <si>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</si>
  <si>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</si>
  <si>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</si>
  <si>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</si>
  <si>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</si>
  <si>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</si>
  <si>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</si>
  <si>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</si>
  <si>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</si>
  <si>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</si>
  <si>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</si>
  <si>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</si>
  <si>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</si>
  <si>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</si>
  <si>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</si>
  <si>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</si>
  <si>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</si>
  <si>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</si>
  <si>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</si>
  <si>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</si>
  <si>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</si>
  <si>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</si>
  <si>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</si>
  <si>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</si>
  <si>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</si>
  <si>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</si>
  <si>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</si>
  <si>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</si>
  <si>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</si>
  <si>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</si>
  <si>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</si>
  <si>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</si>
  <si>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</si>
  <si>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</si>
  <si>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</si>
  <si>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</si>
  <si>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</si>
  <si>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</si>
  <si>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</si>
  <si>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</si>
  <si>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</si>
  <si>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</si>
  <si>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</si>
  <si>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</si>
  <si>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</si>
  <si>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</si>
  <si>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</si>
  <si>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</si>
  <si>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</si>
  <si>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</si>
  <si>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</si>
  <si>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</si>
  <si>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</si>
  <si>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</si>
  <si>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</si>
  <si>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</si>
  <si>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</si>
  <si>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</si>
  <si>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</si>
  <si>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</si>
  <si>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</si>
  <si>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</si>
  <si>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</si>
  <si>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</si>
  <si>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</si>
  <si>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</si>
  <si>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</si>
  <si>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</si>
  <si>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</si>
  <si>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</si>
  <si>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</si>
  <si>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</si>
  <si>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</si>
  <si>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</si>
  <si>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</si>
  <si>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</si>
  <si>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</si>
  <si>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</si>
  <si>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</si>
  <si>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</si>
  <si>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</si>
  <si>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</si>
  <si>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</si>
  <si>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</si>
  <si>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</si>
  <si>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</si>
  <si>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</si>
  <si>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</si>
  <si>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</si>
  <si>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</si>
  <si>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</si>
  <si>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</si>
  <si>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</si>
  <si>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</si>
  <si>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</si>
  <si>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</si>
  <si>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</si>
  <si>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</si>
  <si>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</si>
  <si>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</si>
  <si>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</si>
  <si>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</si>
  <si>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</si>
  <si>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</si>
  <si>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</si>
  <si>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</si>
  <si>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</si>
  <si>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</si>
  <si>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</si>
  <si>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</si>
  <si>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</si>
  <si>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</si>
  <si>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</si>
  <si>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</si>
  <si>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</si>
  <si>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</si>
  <si>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</si>
  <si>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</si>
  <si>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</si>
  <si>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</si>
  <si>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</si>
  <si>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</si>
  <si>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</si>
  <si>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</si>
  <si>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</si>
  <si>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</si>
  <si>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</si>
  <si>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</si>
  <si>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</si>
  <si>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</si>
  <si>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</si>
  <si>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</si>
  <si>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</si>
  <si>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</si>
  <si>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</si>
  <si>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</si>
  <si>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</si>
  <si>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</si>
  <si>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</si>
  <si>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</si>
  <si>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</si>
  <si>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</si>
  <si>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</si>
  <si>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</si>
  <si>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</si>
  <si>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</si>
  <si>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</si>
  <si>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</si>
  <si>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</si>
  <si>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</si>
  <si>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</si>
  <si>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</si>
  <si>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</si>
  <si>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</si>
  <si>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</si>
  <si>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</si>
  <si>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</si>
  <si>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</si>
  <si>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</si>
  <si>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</si>
  <si>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</si>
  <si>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</si>
  <si>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</si>
  <si>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</si>
  <si>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</si>
  <si>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</si>
  <si>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</si>
  <si>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</si>
  <si>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</si>
  <si>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</si>
  <si>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</si>
  <si>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</si>
  <si>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</si>
  <si>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</si>
  <si>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</si>
  <si>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</si>
  <si>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</si>
  <si>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</si>
  <si>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</si>
  <si>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</si>
  <si>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</si>
  <si>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</si>
  <si>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</si>
  <si>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</si>
  <si>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</si>
  <si>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</si>
  <si>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</si>
  <si>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</si>
  <si>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</si>
  <si>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</si>
  <si>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</si>
  <si>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</si>
  <si>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</si>
  <si>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</si>
  <si>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</si>
  <si>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</si>
  <si>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</si>
  <si>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</si>
  <si>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</si>
  <si>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</si>
  <si>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</si>
  <si>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</si>
  <si>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</si>
  <si>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</si>
  <si>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</si>
  <si>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</si>
  <si>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</si>
  <si>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</si>
  <si>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</si>
  <si>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</si>
  <si>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</si>
  <si>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</si>
  <si>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</si>
  <si>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</si>
  <si>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</si>
  <si>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</si>
  <si>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</si>
  <si>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</si>
  <si>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</si>
  <si>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</si>
  <si>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</si>
  <si>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</si>
  <si>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</si>
  <si>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</si>
  <si>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</si>
  <si>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</si>
  <si>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</si>
  <si>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</si>
  <si>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</si>
  <si>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</si>
  <si>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</si>
  <si>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</si>
  <si>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</si>
  <si>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</si>
  <si>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</si>
  <si>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</si>
  <si>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</si>
  <si>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</si>
  <si>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</si>
  <si>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</si>
  <si>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</si>
  <si>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</si>
  <si>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</si>
  <si>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</si>
  <si>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</si>
  <si>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</si>
  <si>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</si>
  <si>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</si>
  <si>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</si>
  <si>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</si>
  <si>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</si>
  <si>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</si>
  <si>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</si>
  <si>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</si>
  <si>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</si>
  <si>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</si>
  <si>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</si>
  <si>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</si>
  <si>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</si>
  <si>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</si>
  <si>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</si>
  <si>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</si>
  <si>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</si>
  <si>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</si>
  <si>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</si>
  <si>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</si>
  <si>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</si>
  <si>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</si>
  <si>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</si>
  <si>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</si>
  <si>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</si>
  <si>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</si>
  <si>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</si>
  <si>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</si>
  <si>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</si>
  <si>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</si>
  <si>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</si>
  <si>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</si>
  <si>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</si>
  <si>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</si>
  <si>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</si>
  <si>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</si>
  <si>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</si>
  <si>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</si>
  <si>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</si>
  <si>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</si>
  <si>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</si>
  <si>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</si>
  <si>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</si>
  <si>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</si>
  <si>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</si>
  <si>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 xml:space="preserve">ZBIRNA AKTIVNOST A679078 - EU PROJEKTI SVEUČILIŠTE U ZAGREBU - OSTALI IZVORI FINANCIRANJA
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</si>
  <si>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</si>
  <si>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</si>
  <si>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</si>
  <si>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</si>
  <si>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</si>
  <si>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</si>
  <si>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</si>
  <si>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</si>
  <si>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</si>
  <si>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</si>
  <si>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</si>
  <si>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</si>
  <si>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</si>
  <si>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</si>
  <si>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</si>
  <si>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</si>
  <si>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</si>
  <si>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</si>
  <si>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</si>
  <si>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</si>
  <si>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</si>
  <si>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</si>
  <si>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</si>
  <si>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</si>
  <si>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</si>
  <si>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</si>
  <si>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</si>
  <si>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</si>
  <si>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</si>
  <si>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</si>
  <si>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</si>
  <si>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</si>
  <si>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</si>
  <si>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</si>
  <si>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</si>
  <si>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</si>
  <si>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</si>
  <si>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</si>
  <si>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</si>
  <si>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</si>
  <si>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</si>
  <si>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</si>
  <si>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</si>
  <si>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</si>
  <si>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</si>
  <si>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</si>
  <si>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 xml:space="preserve">PROMEHS Promoting mental health at schools Support for Policy Reform and Online Linguistic support broj projekta 606689-EPP-1-2018-2-IT-EPPKA3-PI-POLICY </t>
  </si>
  <si>
    <t>PROMEHS I MEHR</t>
  </si>
  <si>
    <t xml:space="preserve">SVEUČILIŠTE U RIJECI, UČITELJSKI FAKULTET </t>
  </si>
  <si>
    <t>RIJEKA, 15.10.2019.</t>
  </si>
  <si>
    <t>MANUELA PRODANIĆ</t>
  </si>
  <si>
    <t>051265855</t>
  </si>
  <si>
    <t>SVEUČILIŠTE U RIJECI, UČITELJSKI FAKULTET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</si>
</sst>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299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0" fontId="0" fillId="19" borderId="6" xfId="0" applyFill="1" applyBorder="1"/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4" fontId="24" fillId="0" borderId="1" xfId="18" applyNumberFormat="1" applyFont="1" applyFill="1" applyAlignment="1">
      <alignment horizontal="left"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49" fontId="44" fillId="0" borderId="27" xfId="4" applyNumberFormat="1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137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5"/>
  <sheetViews>
    <sheetView view="pageBreakPreview" zoomScale="60" zoomScaleNormal="100" workbookViewId="0">
      <selection activeCell="H7" sqref="H7"/>
    </sheetView>
  </sheetViews>
  <sheetFormatPr defaultColWidth="14.42578125" defaultRowHeight="12.75"/>
  <cols>
    <col min="1" max="1" width="7.5703125" style="223" customWidth="1"/>
    <col min="2" max="2" width="38.42578125" style="223" customWidth="1"/>
    <col min="3" max="5" width="19.85546875" style="223" customWidth="1"/>
    <col min="6" max="27" width="11.42578125" style="223" customWidth="1"/>
    <col min="28" max="16384" width="14.42578125" style="223"/>
  </cols>
  <sheetData>
    <row r="1" spans="1:27" ht="15">
      <c r="A1" s="1"/>
      <c r="B1" s="243" t="s">
        <v>0</v>
      </c>
      <c r="C1" s="268" t="s">
        <v>671</v>
      </c>
      <c r="D1" s="268"/>
      <c r="E1" s="268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43" t="s">
        <v>1</v>
      </c>
      <c r="C2" s="268" t="s">
        <v>672</v>
      </c>
      <c r="D2" s="268"/>
      <c r="E2" s="268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43" t="s">
        <v>2</v>
      </c>
      <c r="C3" s="268" t="s">
        <v>673</v>
      </c>
      <c r="D3" s="268"/>
      <c r="E3" s="268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43" t="s">
        <v>3</v>
      </c>
      <c r="C4" s="269" t="s">
        <v>674</v>
      </c>
      <c r="D4" s="269"/>
      <c r="E4" s="269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0" t="s">
        <v>668</v>
      </c>
      <c r="C7" s="271"/>
      <c r="D7" s="271"/>
      <c r="E7" s="27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72" t="s">
        <v>4</v>
      </c>
      <c r="C8" s="265"/>
      <c r="D8" s="265"/>
      <c r="E8" s="265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64"/>
      <c r="C9" s="265"/>
      <c r="D9" s="265"/>
      <c r="E9" s="265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24"/>
      <c r="B11" s="224"/>
      <c r="C11" s="224" t="s">
        <v>5</v>
      </c>
      <c r="D11" s="224" t="s">
        <v>667</v>
      </c>
      <c r="E11" s="224" t="s">
        <v>663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25"/>
      <c r="B12" s="225" t="s">
        <v>6</v>
      </c>
      <c r="C12" s="226">
        <f>+C13+C14</f>
        <v>9687222</v>
      </c>
      <c r="D12" s="226">
        <f>+D13+D14</f>
        <v>10362150</v>
      </c>
      <c r="E12" s="226">
        <f>+E13+E14</f>
        <v>674928</v>
      </c>
      <c r="F12" s="222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27">
        <v>6</v>
      </c>
      <c r="B13" s="225" t="s">
        <v>7</v>
      </c>
      <c r="C13" s="122">
        <f>'PLAN PRIHODA I PRIMITAKA'!C26</f>
        <v>9687222</v>
      </c>
      <c r="D13" s="122">
        <f>'PLAN PRIHODA I PRIMITAKA'!C79</f>
        <v>10362150</v>
      </c>
      <c r="E13" s="122">
        <f>D13-C13</f>
        <v>674928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27">
        <v>7</v>
      </c>
      <c r="B14" s="228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29"/>
      <c r="B15" s="228" t="s">
        <v>9</v>
      </c>
      <c r="C15" s="230">
        <f>+C16+C17</f>
        <v>9687222</v>
      </c>
      <c r="D15" s="230">
        <f>+D16+D17</f>
        <v>9809250</v>
      </c>
      <c r="E15" s="230">
        <f>+E16+E17</f>
        <v>122028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29">
        <v>3</v>
      </c>
      <c r="B16" s="225" t="s">
        <v>10</v>
      </c>
      <c r="C16" s="123">
        <f>'PLAN RASHODA'!C4</f>
        <v>9539422</v>
      </c>
      <c r="D16" s="124">
        <f>'PLAN RASHODA'!C67</f>
        <v>9529850</v>
      </c>
      <c r="E16" s="124">
        <f>D16-C16</f>
        <v>-9572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27">
        <v>4</v>
      </c>
      <c r="B17" s="228" t="s">
        <v>11</v>
      </c>
      <c r="C17" s="123">
        <f>'PLAN RASHODA'!C42</f>
        <v>147800</v>
      </c>
      <c r="D17" s="124">
        <f>'PLAN RASHODA'!C105</f>
        <v>279400</v>
      </c>
      <c r="E17" s="124">
        <f>D17-C17</f>
        <v>131600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25"/>
      <c r="B18" s="225" t="s">
        <v>12</v>
      </c>
      <c r="C18" s="226">
        <f>+C12-C15</f>
        <v>0</v>
      </c>
      <c r="D18" s="226">
        <f>+D12-D15</f>
        <v>552900</v>
      </c>
      <c r="E18" s="226">
        <f>+E12-E15</f>
        <v>552900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1"/>
      <c r="B19" s="266"/>
      <c r="C19" s="267"/>
      <c r="D19" s="267"/>
      <c r="E19" s="267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32"/>
      <c r="B20" s="232"/>
      <c r="C20" s="232" t="s">
        <v>5</v>
      </c>
      <c r="D20" s="232" t="s">
        <v>667</v>
      </c>
      <c r="E20" s="232" t="s">
        <v>663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33" t="s">
        <v>13</v>
      </c>
      <c r="B21" s="233" t="s">
        <v>14</v>
      </c>
      <c r="C21" s="185">
        <f>'PLAN PRIHODA I PRIMITAKA'!C5</f>
        <v>226000</v>
      </c>
      <c r="D21" s="234">
        <f>'PLAN PRIHODA I PRIMITAKA'!C58</f>
        <v>226000</v>
      </c>
      <c r="E21" s="234">
        <f>D21-C21</f>
        <v>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33" t="s">
        <v>15</v>
      </c>
      <c r="B22" s="233" t="s">
        <v>16</v>
      </c>
      <c r="C22" s="186">
        <f>'PLAN PRIHODA I PRIMITAKA'!C7</f>
        <v>-226000</v>
      </c>
      <c r="D22" s="186">
        <f>'PLAN PRIHODA I PRIMITAKA'!C60</f>
        <v>-778900</v>
      </c>
      <c r="E22" s="187">
        <f>D22-C22</f>
        <v>-552900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1"/>
      <c r="B23" s="266"/>
      <c r="C23" s="267"/>
      <c r="D23" s="267"/>
      <c r="E23" s="26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32"/>
      <c r="B24" s="232"/>
      <c r="C24" s="232" t="s">
        <v>5</v>
      </c>
      <c r="D24" s="232" t="s">
        <v>667</v>
      </c>
      <c r="E24" s="232" t="s">
        <v>663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35">
        <v>8</v>
      </c>
      <c r="B25" s="236" t="s">
        <v>17</v>
      </c>
      <c r="C25" s="188">
        <f>'PLAN PRIHODA I PRIMITAKA'!C53</f>
        <v>0</v>
      </c>
      <c r="D25" s="188">
        <f>'PLAN PRIHODA I PRIMITAKA'!C106</f>
        <v>0</v>
      </c>
      <c r="E25" s="188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35">
        <v>5</v>
      </c>
      <c r="B26" s="236" t="s">
        <v>18</v>
      </c>
      <c r="C26" s="188">
        <f>'UniRi_Plan za unos u SAP'!M897</f>
        <v>0</v>
      </c>
      <c r="D26" s="188">
        <f>'UniRi_Plan za unos u SAP'!N897</f>
        <v>0</v>
      </c>
      <c r="E26" s="188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36"/>
      <c r="B27" s="236" t="s">
        <v>19</v>
      </c>
      <c r="C27" s="237">
        <f>+C25-C26</f>
        <v>0</v>
      </c>
      <c r="D27" s="237">
        <f>+D25-D26</f>
        <v>0</v>
      </c>
      <c r="E27" s="237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1"/>
      <c r="B28" s="266"/>
      <c r="C28" s="267"/>
      <c r="D28" s="267"/>
      <c r="E28" s="26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38"/>
      <c r="B29" s="238" t="s">
        <v>20</v>
      </c>
      <c r="C29" s="239">
        <f>+C18+C21+C22+C27</f>
        <v>0</v>
      </c>
      <c r="D29" s="239">
        <f>+D18+D21+D22+D27</f>
        <v>0</v>
      </c>
      <c r="E29" s="239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0"/>
      <c r="B30" s="240"/>
      <c r="C30" s="241"/>
      <c r="D30" s="241"/>
      <c r="E30" s="24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0"/>
      <c r="B31" s="233" t="s">
        <v>625</v>
      </c>
      <c r="C31" s="242">
        <f>+C12+C15+C21+C22+C27</f>
        <v>19374444</v>
      </c>
      <c r="D31" s="242">
        <f>+D12+D15+D21+D22+D27</f>
        <v>19618500</v>
      </c>
      <c r="E31" s="242">
        <f>+E12+E15+E21+E22+E27</f>
        <v>244056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I1" zoomScaleNormal="100" workbookViewId="0">
      <pane ySplit="2" topLeftCell="A387" activePane="bottomLeft" state="frozen"/>
      <selection pane="bottomLeft" activeCell="O391" sqref="O391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0" t="s">
        <v>675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660</v>
      </c>
      <c r="O2" s="96" t="s">
        <v>661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>
        <v>65000</v>
      </c>
      <c r="N3" s="21">
        <v>65000</v>
      </c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>
        <v>-65000</v>
      </c>
      <c r="N4" s="21">
        <v>-187000</v>
      </c>
      <c r="O4" s="21">
        <f t="shared" si="0"/>
        <v>-122000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8631722</v>
      </c>
      <c r="N5" s="21">
        <v>8594238</v>
      </c>
      <c r="O5" s="21">
        <f t="shared" si="0"/>
        <v>-37484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33000</v>
      </c>
      <c r="N9" s="21">
        <v>33000</v>
      </c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-33000</v>
      </c>
      <c r="N10" s="21">
        <v>-62000</v>
      </c>
      <c r="O10" s="21">
        <f t="shared" si="0"/>
        <v>-29000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>
        <v>24500</v>
      </c>
      <c r="N19" s="21">
        <v>14500</v>
      </c>
      <c r="O19" s="21">
        <f t="shared" si="0"/>
        <v>-10000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67000</v>
      </c>
      <c r="N20" s="21">
        <v>98000</v>
      </c>
      <c r="O20" s="21">
        <f t="shared" si="0"/>
        <v>31000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128000</v>
      </c>
      <c r="N21" s="21">
        <v>128000</v>
      </c>
      <c r="O21" s="21">
        <f t="shared" si="0"/>
        <v>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-128000</v>
      </c>
      <c r="N22" s="21">
        <v>-261900</v>
      </c>
      <c r="O22" s="21">
        <f t="shared" si="0"/>
        <v>-133900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950000</v>
      </c>
      <c r="N26" s="21">
        <v>990000</v>
      </c>
      <c r="O26" s="21">
        <f t="shared" si="0"/>
        <v>40000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/>
      <c r="N28" s="21"/>
      <c r="O28" s="21">
        <f t="shared" si="0"/>
        <v>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>
        <v>-268000</v>
      </c>
      <c r="O32" s="21">
        <f t="shared" si="0"/>
        <v>-268000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/>
      <c r="N35" s="21">
        <v>452000</v>
      </c>
      <c r="O35" s="21">
        <f t="shared" si="0"/>
        <v>452000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/>
      <c r="O39" s="21">
        <f t="shared" si="0"/>
        <v>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>
        <v>14000</v>
      </c>
      <c r="N46" s="21">
        <v>8000</v>
      </c>
      <c r="O46" s="21">
        <f t="shared" si="0"/>
        <v>-6000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/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14672</v>
      </c>
      <c r="O51" s="21">
        <f t="shared" si="0"/>
        <v>14672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>
        <v>183240</v>
      </c>
      <c r="O52" s="21">
        <f t="shared" si="0"/>
        <v>183240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>
        <v>7500</v>
      </c>
      <c r="O66" s="21">
        <f t="shared" si="0"/>
        <v>7500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9687222</v>
      </c>
      <c r="N91" s="99">
        <f>ROUND(SUM(N3:N90),0)</f>
        <v>9809250</v>
      </c>
      <c r="O91" s="99">
        <f>ROUND(SUM(O3:O90),0)</f>
        <v>122028</v>
      </c>
    </row>
    <row r="92" spans="2:15" ht="20.100000000000001" customHeight="1">
      <c r="B92" s="273" t="s">
        <v>634</v>
      </c>
      <c r="C92" s="274"/>
      <c r="D92" s="274"/>
      <c r="E92" s="274"/>
      <c r="F92" s="274"/>
      <c r="G92" s="274"/>
      <c r="H92" s="274"/>
      <c r="I92" s="274"/>
      <c r="J92" s="274"/>
      <c r="K92" s="274"/>
      <c r="L92" s="275"/>
      <c r="M92" s="191">
        <f>ROUND(M93+M126,0)</f>
        <v>7631817</v>
      </c>
      <c r="N92" s="191">
        <f>ROUND(N93+N126,0)</f>
        <v>7385642</v>
      </c>
      <c r="O92" s="191">
        <f>ROUND(O93+O126,0)</f>
        <v>-246175</v>
      </c>
    </row>
    <row r="93" spans="2:15">
      <c r="B93" s="97"/>
      <c r="C93" s="97"/>
      <c r="D93" s="97"/>
      <c r="E93" s="98"/>
      <c r="F93" s="98"/>
      <c r="G93" s="192" t="s">
        <v>76</v>
      </c>
      <c r="H93" s="192" t="s">
        <v>77</v>
      </c>
      <c r="I93" s="193"/>
      <c r="J93" s="193"/>
      <c r="K93" s="193"/>
      <c r="L93" s="193"/>
      <c r="M93" s="194">
        <f>ROUND(SUM(M94:M125),0)</f>
        <v>7631817</v>
      </c>
      <c r="N93" s="194">
        <f>ROUND(SUM(N94:N125),0)</f>
        <v>7385642</v>
      </c>
      <c r="O93" s="194">
        <f>ROUND(SUM(O94:O125),0)</f>
        <v>-246175</v>
      </c>
    </row>
    <row r="94" spans="2:15" s="195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6166539</v>
      </c>
      <c r="N94" s="21">
        <v>6028395</v>
      </c>
      <c r="O94" s="21">
        <f t="shared" ref="O94:O125" si="2">N94-M94</f>
        <v>-138144</v>
      </c>
    </row>
    <row r="95" spans="2:15" s="195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188355</v>
      </c>
      <c r="N95" s="21">
        <v>151218</v>
      </c>
      <c r="O95" s="21">
        <f t="shared" si="2"/>
        <v>-37137</v>
      </c>
    </row>
    <row r="96" spans="2:15" s="195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2"/>
        <v>0</v>
      </c>
    </row>
    <row r="97" spans="2:15" s="195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1057294</v>
      </c>
      <c r="N97" s="21">
        <v>995250</v>
      </c>
      <c r="O97" s="21">
        <f t="shared" si="2"/>
        <v>-62044</v>
      </c>
    </row>
    <row r="98" spans="2:15" s="195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/>
      <c r="O98" s="21">
        <f t="shared" si="2"/>
        <v>0</v>
      </c>
    </row>
    <row r="99" spans="2:15" s="195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2"/>
        <v>0</v>
      </c>
    </row>
    <row r="100" spans="2:15" s="195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196434</v>
      </c>
      <c r="N100" s="21">
        <v>189372</v>
      </c>
      <c r="O100" s="21">
        <f t="shared" si="2"/>
        <v>-7062</v>
      </c>
    </row>
    <row r="101" spans="2:15" s="195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2"/>
        <v>0</v>
      </c>
    </row>
    <row r="102" spans="2:15" s="195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2"/>
        <v>0</v>
      </c>
    </row>
    <row r="103" spans="2:15" s="195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2"/>
        <v>0</v>
      </c>
    </row>
    <row r="104" spans="2:15" s="195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2"/>
        <v>0</v>
      </c>
    </row>
    <row r="105" spans="2:15" s="195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2"/>
        <v>0</v>
      </c>
    </row>
    <row r="106" spans="2:15" s="195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2"/>
        <v>0</v>
      </c>
    </row>
    <row r="107" spans="2:15" s="195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2"/>
        <v>0</v>
      </c>
    </row>
    <row r="108" spans="2:15" s="195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2"/>
        <v>0</v>
      </c>
    </row>
    <row r="109" spans="2:15" s="195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2"/>
        <v>0</v>
      </c>
    </row>
    <row r="110" spans="2:15" s="195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2"/>
        <v>0</v>
      </c>
    </row>
    <row r="111" spans="2:15" s="195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2"/>
        <v>0</v>
      </c>
    </row>
    <row r="112" spans="2:15" s="195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8311</v>
      </c>
      <c r="N112" s="21">
        <v>8000</v>
      </c>
      <c r="O112" s="21">
        <f t="shared" si="2"/>
        <v>-311</v>
      </c>
    </row>
    <row r="113" spans="2:15" s="195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2"/>
        <v>0</v>
      </c>
    </row>
    <row r="114" spans="2:15" s="195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2"/>
        <v>0</v>
      </c>
    </row>
    <row r="115" spans="2:15" s="195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2"/>
        <v>0</v>
      </c>
    </row>
    <row r="116" spans="2:15" s="195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2"/>
        <v>0</v>
      </c>
    </row>
    <row r="117" spans="2:15" s="195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2"/>
        <v>0</v>
      </c>
    </row>
    <row r="118" spans="2:15" s="195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2"/>
        <v>0</v>
      </c>
    </row>
    <row r="119" spans="2:15" s="195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14884</v>
      </c>
      <c r="N119" s="21">
        <v>13407</v>
      </c>
      <c r="O119" s="21">
        <f t="shared" si="2"/>
        <v>-1477</v>
      </c>
    </row>
    <row r="120" spans="2:15" s="195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2"/>
        <v>0</v>
      </c>
    </row>
    <row r="121" spans="2:15" s="195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2"/>
        <v>0</v>
      </c>
    </row>
    <row r="122" spans="2:15" s="195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2"/>
        <v>0</v>
      </c>
    </row>
    <row r="123" spans="2:15" s="195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2"/>
        <v>0</v>
      </c>
    </row>
    <row r="124" spans="2:15" s="195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2"/>
        <v>0</v>
      </c>
    </row>
    <row r="125" spans="2:15" s="195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2"/>
        <v>0</v>
      </c>
    </row>
    <row r="126" spans="2:15" s="196" customFormat="1">
      <c r="B126" s="197"/>
      <c r="C126" s="197"/>
      <c r="D126" s="197"/>
      <c r="E126" s="192"/>
      <c r="F126" s="192"/>
      <c r="G126" s="198" t="s">
        <v>96</v>
      </c>
      <c r="H126" s="198" t="s">
        <v>97</v>
      </c>
      <c r="I126" s="193"/>
      <c r="J126" s="193"/>
      <c r="K126" s="193"/>
      <c r="L126" s="193"/>
      <c r="M126" s="194">
        <f>SUM(M127:M128)</f>
        <v>0</v>
      </c>
      <c r="N126" s="194">
        <f>SUM(N127:N128)</f>
        <v>0</v>
      </c>
      <c r="O126" s="194">
        <f>SUM(O127:O128)</f>
        <v>0</v>
      </c>
    </row>
    <row r="127" spans="2:15" s="196" customFormat="1" ht="29.25" customHeight="1">
      <c r="B127" s="199" t="s">
        <v>402</v>
      </c>
      <c r="C127" s="199" t="s">
        <v>72</v>
      </c>
      <c r="D127" s="199" t="s">
        <v>73</v>
      </c>
      <c r="E127" s="200" t="s">
        <v>74</v>
      </c>
      <c r="F127" s="200" t="s">
        <v>75</v>
      </c>
      <c r="G127" s="200" t="s">
        <v>96</v>
      </c>
      <c r="H127" s="200" t="s">
        <v>97</v>
      </c>
      <c r="I127" s="200" t="s">
        <v>98</v>
      </c>
      <c r="J127" s="200" t="s">
        <v>99</v>
      </c>
      <c r="K127" s="200" t="s">
        <v>100</v>
      </c>
      <c r="L127" s="200" t="s">
        <v>101</v>
      </c>
      <c r="M127" s="201"/>
      <c r="N127" s="201"/>
      <c r="O127" s="21">
        <f>N127-M127</f>
        <v>0</v>
      </c>
    </row>
    <row r="128" spans="2:15" s="196" customFormat="1">
      <c r="B128" s="199" t="s">
        <v>402</v>
      </c>
      <c r="C128" s="199" t="s">
        <v>72</v>
      </c>
      <c r="D128" s="199" t="s">
        <v>73</v>
      </c>
      <c r="E128" s="200" t="s">
        <v>74</v>
      </c>
      <c r="F128" s="200" t="s">
        <v>75</v>
      </c>
      <c r="G128" s="200" t="s">
        <v>96</v>
      </c>
      <c r="H128" s="200" t="s">
        <v>97</v>
      </c>
      <c r="I128" s="200" t="s">
        <v>102</v>
      </c>
      <c r="J128" s="200" t="s">
        <v>103</v>
      </c>
      <c r="K128" s="200" t="s">
        <v>100</v>
      </c>
      <c r="L128" s="200" t="s">
        <v>101</v>
      </c>
      <c r="M128" s="201"/>
      <c r="N128" s="201"/>
      <c r="O128" s="21">
        <f>N128-M128</f>
        <v>0</v>
      </c>
    </row>
    <row r="129" spans="2:15" ht="20.100000000000001" customHeight="1">
      <c r="B129" s="273" t="s">
        <v>651</v>
      </c>
      <c r="C129" s="274"/>
      <c r="D129" s="274"/>
      <c r="E129" s="274"/>
      <c r="F129" s="274"/>
      <c r="G129" s="274"/>
      <c r="H129" s="274"/>
      <c r="I129" s="274"/>
      <c r="J129" s="274"/>
      <c r="K129" s="274"/>
      <c r="L129" s="275"/>
      <c r="M129" s="191">
        <f>M130</f>
        <v>999905</v>
      </c>
      <c r="N129" s="191">
        <f>N130</f>
        <v>1086596</v>
      </c>
      <c r="O129" s="191">
        <f>O130</f>
        <v>86691</v>
      </c>
    </row>
    <row r="130" spans="2:15">
      <c r="B130" s="211"/>
      <c r="C130" s="211"/>
      <c r="D130" s="211"/>
      <c r="E130" s="193"/>
      <c r="F130" s="193"/>
      <c r="G130" s="192" t="s">
        <v>76</v>
      </c>
      <c r="H130" s="192" t="s">
        <v>77</v>
      </c>
      <c r="I130" s="193"/>
      <c r="J130" s="193"/>
      <c r="K130" s="193"/>
      <c r="L130" s="193"/>
      <c r="M130" s="194">
        <f>ROUND(SUM(M131:M212),0)</f>
        <v>999905</v>
      </c>
      <c r="N130" s="194">
        <f>ROUND(SUM(N131:N212),0)</f>
        <v>1086596</v>
      </c>
      <c r="O130" s="194">
        <f>ROUND(SUM(O131:O212),0)</f>
        <v>86691</v>
      </c>
    </row>
    <row r="131" spans="2:15" s="196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650</v>
      </c>
      <c r="M131" s="201"/>
      <c r="N131" s="201"/>
      <c r="O131" s="21">
        <f t="shared" ref="O131:O194" si="3">N131-M131</f>
        <v>0</v>
      </c>
    </row>
    <row r="132" spans="2:15" s="196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650</v>
      </c>
      <c r="M132" s="201"/>
      <c r="N132" s="201"/>
      <c r="O132" s="21">
        <f t="shared" si="3"/>
        <v>0</v>
      </c>
    </row>
    <row r="133" spans="2:15" s="196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650</v>
      </c>
      <c r="M133" s="201"/>
      <c r="N133" s="201"/>
      <c r="O133" s="21">
        <f t="shared" si="3"/>
        <v>0</v>
      </c>
    </row>
    <row r="134" spans="2:15" s="196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650</v>
      </c>
      <c r="M134" s="201"/>
      <c r="N134" s="201"/>
      <c r="O134" s="21">
        <f t="shared" si="3"/>
        <v>0</v>
      </c>
    </row>
    <row r="135" spans="2:15" s="196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650</v>
      </c>
      <c r="M135" s="201"/>
      <c r="N135" s="201"/>
      <c r="O135" s="21">
        <f t="shared" si="3"/>
        <v>0</v>
      </c>
    </row>
    <row r="136" spans="2:15" s="196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650</v>
      </c>
      <c r="M136" s="201"/>
      <c r="N136" s="201"/>
      <c r="O136" s="21">
        <f t="shared" si="3"/>
        <v>0</v>
      </c>
    </row>
    <row r="137" spans="2:15" s="196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650</v>
      </c>
      <c r="M137" s="201"/>
      <c r="N137" s="201"/>
      <c r="O137" s="21">
        <f t="shared" si="3"/>
        <v>0</v>
      </c>
    </row>
    <row r="138" spans="2:15" s="196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650</v>
      </c>
      <c r="M138" s="201"/>
      <c r="N138" s="201"/>
      <c r="O138" s="21">
        <f t="shared" si="3"/>
        <v>0</v>
      </c>
    </row>
    <row r="139" spans="2:15" s="196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650</v>
      </c>
      <c r="M139" s="201">
        <v>62500</v>
      </c>
      <c r="N139" s="201">
        <v>56826</v>
      </c>
      <c r="O139" s="21">
        <f>N139-M139</f>
        <v>-5674</v>
      </c>
    </row>
    <row r="140" spans="2:15" s="196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650</v>
      </c>
      <c r="M140" s="201"/>
      <c r="N140" s="201"/>
      <c r="O140" s="21">
        <f t="shared" si="3"/>
        <v>0</v>
      </c>
    </row>
    <row r="141" spans="2:15" s="196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650</v>
      </c>
      <c r="M141" s="201">
        <v>40000</v>
      </c>
      <c r="N141" s="201">
        <v>45000</v>
      </c>
      <c r="O141" s="21">
        <f t="shared" si="3"/>
        <v>5000</v>
      </c>
    </row>
    <row r="142" spans="2:15" s="196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650</v>
      </c>
      <c r="M142" s="201"/>
      <c r="N142" s="201"/>
      <c r="O142" s="21">
        <f t="shared" si="3"/>
        <v>0</v>
      </c>
    </row>
    <row r="143" spans="2:15" s="196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650</v>
      </c>
      <c r="M143" s="201">
        <v>40250</v>
      </c>
      <c r="N143" s="201">
        <v>50000</v>
      </c>
      <c r="O143" s="21">
        <f t="shared" si="3"/>
        <v>9750</v>
      </c>
    </row>
    <row r="144" spans="2:15" s="196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650</v>
      </c>
      <c r="M144" s="201"/>
      <c r="N144" s="201"/>
      <c r="O144" s="21">
        <f t="shared" si="3"/>
        <v>0</v>
      </c>
    </row>
    <row r="145" spans="2:15" s="196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650</v>
      </c>
      <c r="M145" s="201">
        <v>276000</v>
      </c>
      <c r="N145" s="201">
        <v>289000</v>
      </c>
      <c r="O145" s="21">
        <f t="shared" si="3"/>
        <v>13000</v>
      </c>
    </row>
    <row r="146" spans="2:15" s="196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650</v>
      </c>
      <c r="M146" s="201"/>
      <c r="N146" s="201"/>
      <c r="O146" s="21">
        <f t="shared" si="3"/>
        <v>0</v>
      </c>
    </row>
    <row r="147" spans="2:15" s="196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650</v>
      </c>
      <c r="M147" s="201">
        <v>1000</v>
      </c>
      <c r="N147" s="201">
        <v>1000</v>
      </c>
      <c r="O147" s="21">
        <f t="shared" si="3"/>
        <v>0</v>
      </c>
    </row>
    <row r="148" spans="2:15" s="196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650</v>
      </c>
      <c r="M148" s="201"/>
      <c r="N148" s="201"/>
      <c r="O148" s="21">
        <f t="shared" si="3"/>
        <v>0</v>
      </c>
    </row>
    <row r="149" spans="2:15" s="196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650</v>
      </c>
      <c r="M149" s="201"/>
      <c r="N149" s="201"/>
      <c r="O149" s="21">
        <f t="shared" si="3"/>
        <v>0</v>
      </c>
    </row>
    <row r="150" spans="2:15" s="196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650</v>
      </c>
      <c r="M150" s="201">
        <v>32500</v>
      </c>
      <c r="N150" s="201">
        <v>30000</v>
      </c>
      <c r="O150" s="21">
        <f t="shared" si="3"/>
        <v>-2500</v>
      </c>
    </row>
    <row r="151" spans="2:15" s="196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650</v>
      </c>
      <c r="M151" s="201">
        <v>33500</v>
      </c>
      <c r="N151" s="201">
        <v>46000</v>
      </c>
      <c r="O151" s="21">
        <f t="shared" si="3"/>
        <v>12500</v>
      </c>
    </row>
    <row r="152" spans="2:15" s="196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650</v>
      </c>
      <c r="M152" s="201">
        <v>6150</v>
      </c>
      <c r="N152" s="201">
        <v>15300</v>
      </c>
      <c r="O152" s="21">
        <f t="shared" si="3"/>
        <v>9150</v>
      </c>
    </row>
    <row r="153" spans="2:15" s="196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650</v>
      </c>
      <c r="M153" s="201">
        <v>134200</v>
      </c>
      <c r="N153" s="201">
        <v>132000</v>
      </c>
      <c r="O153" s="21">
        <f t="shared" si="3"/>
        <v>-2200</v>
      </c>
    </row>
    <row r="154" spans="2:15" s="196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650</v>
      </c>
      <c r="M154" s="201">
        <v>15000</v>
      </c>
      <c r="N154" s="201">
        <v>16000</v>
      </c>
      <c r="O154" s="21">
        <f t="shared" si="3"/>
        <v>1000</v>
      </c>
    </row>
    <row r="155" spans="2:15" s="196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650</v>
      </c>
      <c r="M155" s="201"/>
      <c r="N155" s="201">
        <v>1250</v>
      </c>
      <c r="O155" s="21">
        <f t="shared" si="3"/>
        <v>1250</v>
      </c>
    </row>
    <row r="156" spans="2:15" s="196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650</v>
      </c>
      <c r="M156" s="201">
        <v>259000</v>
      </c>
      <c r="N156" s="201">
        <v>257000</v>
      </c>
      <c r="O156" s="21">
        <f t="shared" si="3"/>
        <v>-2000</v>
      </c>
    </row>
    <row r="157" spans="2:15" s="196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650</v>
      </c>
      <c r="M157" s="201">
        <v>13000</v>
      </c>
      <c r="N157" s="201">
        <v>14000</v>
      </c>
      <c r="O157" s="21">
        <f t="shared" si="3"/>
        <v>1000</v>
      </c>
    </row>
    <row r="158" spans="2:15" s="196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650</v>
      </c>
      <c r="M158" s="201">
        <v>32000</v>
      </c>
      <c r="N158" s="201">
        <v>44000</v>
      </c>
      <c r="O158" s="21">
        <f t="shared" si="3"/>
        <v>12000</v>
      </c>
    </row>
    <row r="159" spans="2:15" s="196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650</v>
      </c>
      <c r="M159" s="201">
        <v>23000</v>
      </c>
      <c r="N159" s="201">
        <v>3000</v>
      </c>
      <c r="O159" s="21">
        <f t="shared" si="3"/>
        <v>-20000</v>
      </c>
    </row>
    <row r="160" spans="2:15" s="196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650</v>
      </c>
      <c r="M160" s="201"/>
      <c r="N160" s="201"/>
      <c r="O160" s="21">
        <f t="shared" si="3"/>
        <v>0</v>
      </c>
    </row>
    <row r="161" spans="2:15" s="196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650</v>
      </c>
      <c r="M161" s="201">
        <v>21200</v>
      </c>
      <c r="N161" s="201">
        <v>22500</v>
      </c>
      <c r="O161" s="21">
        <f t="shared" si="3"/>
        <v>1300</v>
      </c>
    </row>
    <row r="162" spans="2:15" s="196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650</v>
      </c>
      <c r="M162" s="201">
        <v>4500</v>
      </c>
      <c r="N162" s="201">
        <v>5000</v>
      </c>
      <c r="O162" s="21">
        <f t="shared" si="3"/>
        <v>500</v>
      </c>
    </row>
    <row r="163" spans="2:15" s="196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650</v>
      </c>
      <c r="M163" s="201">
        <v>2805</v>
      </c>
      <c r="N163" s="201">
        <v>4000</v>
      </c>
      <c r="O163" s="21">
        <f t="shared" si="3"/>
        <v>1195</v>
      </c>
    </row>
    <row r="164" spans="2:15" s="196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650</v>
      </c>
      <c r="M164" s="201"/>
      <c r="N164" s="201"/>
      <c r="O164" s="21">
        <f t="shared" si="3"/>
        <v>0</v>
      </c>
    </row>
    <row r="165" spans="2:15" s="196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650</v>
      </c>
      <c r="M165" s="201"/>
      <c r="N165" s="201"/>
      <c r="O165" s="21">
        <f t="shared" si="3"/>
        <v>0</v>
      </c>
    </row>
    <row r="166" spans="2:15" s="196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650</v>
      </c>
      <c r="M166" s="201"/>
      <c r="N166" s="201"/>
      <c r="O166" s="21">
        <f t="shared" si="3"/>
        <v>0</v>
      </c>
    </row>
    <row r="167" spans="2:15" s="196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640</v>
      </c>
      <c r="K167" s="20"/>
      <c r="L167" s="20" t="s">
        <v>650</v>
      </c>
      <c r="M167" s="201"/>
      <c r="N167" s="201"/>
      <c r="O167" s="21">
        <f t="shared" si="3"/>
        <v>0</v>
      </c>
    </row>
    <row r="168" spans="2:15" s="196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650</v>
      </c>
      <c r="M168" s="201"/>
      <c r="N168" s="201"/>
      <c r="O168" s="21">
        <f t="shared" si="3"/>
        <v>0</v>
      </c>
    </row>
    <row r="169" spans="2:15" s="196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646</v>
      </c>
      <c r="J169" s="20" t="s">
        <v>641</v>
      </c>
      <c r="K169" s="20"/>
      <c r="L169" s="20" t="s">
        <v>650</v>
      </c>
      <c r="M169" s="201"/>
      <c r="N169" s="201"/>
      <c r="O169" s="21">
        <f t="shared" si="3"/>
        <v>0</v>
      </c>
    </row>
    <row r="170" spans="2:15" s="196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647</v>
      </c>
      <c r="J170" s="20" t="s">
        <v>642</v>
      </c>
      <c r="K170" s="20"/>
      <c r="L170" s="20" t="s">
        <v>650</v>
      </c>
      <c r="M170" s="201"/>
      <c r="N170" s="201"/>
      <c r="O170" s="21">
        <f t="shared" si="3"/>
        <v>0</v>
      </c>
    </row>
    <row r="171" spans="2:15" s="196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643</v>
      </c>
      <c r="K171" s="20"/>
      <c r="L171" s="20" t="s">
        <v>650</v>
      </c>
      <c r="M171" s="201"/>
      <c r="N171" s="201"/>
      <c r="O171" s="21">
        <f t="shared" si="3"/>
        <v>0</v>
      </c>
    </row>
    <row r="172" spans="2:15" s="196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648</v>
      </c>
      <c r="J172" s="20" t="s">
        <v>644</v>
      </c>
      <c r="K172" s="20"/>
      <c r="L172" s="20" t="s">
        <v>650</v>
      </c>
      <c r="M172" s="201"/>
      <c r="N172" s="201"/>
      <c r="O172" s="21">
        <f t="shared" si="3"/>
        <v>0</v>
      </c>
    </row>
    <row r="173" spans="2:15" s="196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650</v>
      </c>
      <c r="M173" s="201">
        <v>3300</v>
      </c>
      <c r="N173" s="201">
        <v>8000</v>
      </c>
      <c r="O173" s="21">
        <f t="shared" si="3"/>
        <v>4700</v>
      </c>
    </row>
    <row r="174" spans="2:15" s="196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650</v>
      </c>
      <c r="M174" s="201"/>
      <c r="N174" s="201">
        <v>500</v>
      </c>
      <c r="O174" s="21">
        <f t="shared" si="3"/>
        <v>500</v>
      </c>
    </row>
    <row r="175" spans="2:15" s="196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650</v>
      </c>
      <c r="M175" s="201"/>
      <c r="N175" s="201"/>
      <c r="O175" s="21">
        <f t="shared" si="3"/>
        <v>0</v>
      </c>
    </row>
    <row r="176" spans="2:15" s="196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650</v>
      </c>
      <c r="M176" s="201"/>
      <c r="N176" s="201"/>
      <c r="O176" s="21">
        <f t="shared" si="3"/>
        <v>0</v>
      </c>
    </row>
    <row r="177" spans="2:15" s="196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650</v>
      </c>
      <c r="M177" s="201"/>
      <c r="N177" s="201"/>
      <c r="O177" s="21">
        <f t="shared" si="3"/>
        <v>0</v>
      </c>
    </row>
    <row r="178" spans="2:15" s="196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650</v>
      </c>
      <c r="M178" s="201"/>
      <c r="N178" s="201"/>
      <c r="O178" s="21">
        <f t="shared" si="3"/>
        <v>0</v>
      </c>
    </row>
    <row r="179" spans="2:15" s="196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650</v>
      </c>
      <c r="M179" s="201"/>
      <c r="N179" s="201"/>
      <c r="O179" s="21">
        <f t="shared" si="3"/>
        <v>0</v>
      </c>
    </row>
    <row r="180" spans="2:15" s="196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650</v>
      </c>
      <c r="M180" s="201"/>
      <c r="N180" s="201"/>
      <c r="O180" s="21">
        <f t="shared" si="3"/>
        <v>0</v>
      </c>
    </row>
    <row r="181" spans="2:15" s="196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650</v>
      </c>
      <c r="M181" s="201"/>
      <c r="N181" s="201"/>
      <c r="O181" s="21">
        <f t="shared" si="3"/>
        <v>0</v>
      </c>
    </row>
    <row r="182" spans="2:15" s="196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650</v>
      </c>
      <c r="M182" s="201"/>
      <c r="N182" s="201"/>
      <c r="O182" s="21">
        <f t="shared" si="3"/>
        <v>0</v>
      </c>
    </row>
    <row r="183" spans="2:15" s="196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650</v>
      </c>
      <c r="M183" s="201"/>
      <c r="N183" s="201">
        <v>1220</v>
      </c>
      <c r="O183" s="21">
        <f t="shared" si="3"/>
        <v>1220</v>
      </c>
    </row>
    <row r="184" spans="2:15" s="196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650</v>
      </c>
      <c r="M184" s="201"/>
      <c r="N184" s="201"/>
      <c r="O184" s="21">
        <f t="shared" si="3"/>
        <v>0</v>
      </c>
    </row>
    <row r="185" spans="2:15" s="196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650</v>
      </c>
      <c r="M185" s="201"/>
      <c r="N185" s="201"/>
      <c r="O185" s="21">
        <f t="shared" si="3"/>
        <v>0</v>
      </c>
    </row>
    <row r="186" spans="2:15" s="196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650</v>
      </c>
      <c r="M186" s="201"/>
      <c r="N186" s="201"/>
      <c r="O186" s="21">
        <f t="shared" si="3"/>
        <v>0</v>
      </c>
    </row>
    <row r="187" spans="2:15" s="196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650</v>
      </c>
      <c r="M187" s="201"/>
      <c r="N187" s="201"/>
      <c r="O187" s="21">
        <f t="shared" si="3"/>
        <v>0</v>
      </c>
    </row>
    <row r="188" spans="2:15" s="196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650</v>
      </c>
      <c r="M188" s="201"/>
      <c r="N188" s="201"/>
      <c r="O188" s="21">
        <f t="shared" si="3"/>
        <v>0</v>
      </c>
    </row>
    <row r="189" spans="2:15" s="196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650</v>
      </c>
      <c r="M189" s="201"/>
      <c r="N189" s="201"/>
      <c r="O189" s="21">
        <f t="shared" si="3"/>
        <v>0</v>
      </c>
    </row>
    <row r="190" spans="2:15" s="196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650</v>
      </c>
      <c r="M190" s="201"/>
      <c r="N190" s="201"/>
      <c r="O190" s="21">
        <f t="shared" si="3"/>
        <v>0</v>
      </c>
    </row>
    <row r="191" spans="2:15" s="196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649</v>
      </c>
      <c r="J191" s="20" t="s">
        <v>645</v>
      </c>
      <c r="K191" s="20"/>
      <c r="L191" s="20" t="s">
        <v>650</v>
      </c>
      <c r="M191" s="201"/>
      <c r="N191" s="201"/>
      <c r="O191" s="21">
        <f t="shared" si="3"/>
        <v>0</v>
      </c>
    </row>
    <row r="192" spans="2:15" s="196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650</v>
      </c>
      <c r="M192" s="201"/>
      <c r="N192" s="201"/>
      <c r="O192" s="21">
        <f t="shared" si="3"/>
        <v>0</v>
      </c>
    </row>
    <row r="193" spans="2:15" s="196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650</v>
      </c>
      <c r="M193" s="201"/>
      <c r="N193" s="201"/>
      <c r="O193" s="21">
        <f t="shared" si="3"/>
        <v>0</v>
      </c>
    </row>
    <row r="194" spans="2:15" s="196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650</v>
      </c>
      <c r="M194" s="201"/>
      <c r="N194" s="201"/>
      <c r="O194" s="21">
        <f t="shared" si="3"/>
        <v>0</v>
      </c>
    </row>
    <row r="195" spans="2:15" s="196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650</v>
      </c>
      <c r="M195" s="201"/>
      <c r="N195" s="201"/>
      <c r="O195" s="21">
        <f t="shared" ref="O195:O212" si="4">N195-M195</f>
        <v>0</v>
      </c>
    </row>
    <row r="196" spans="2:15" s="196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650</v>
      </c>
      <c r="M196" s="201"/>
      <c r="N196" s="201"/>
      <c r="O196" s="21">
        <f t="shared" si="4"/>
        <v>0</v>
      </c>
    </row>
    <row r="197" spans="2:15" s="196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650</v>
      </c>
      <c r="M197" s="201"/>
      <c r="N197" s="201">
        <v>35000</v>
      </c>
      <c r="O197" s="21">
        <f t="shared" si="4"/>
        <v>35000</v>
      </c>
    </row>
    <row r="198" spans="2:15" s="196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650</v>
      </c>
      <c r="M198" s="201"/>
      <c r="N198" s="201"/>
      <c r="O198" s="21">
        <f t="shared" si="4"/>
        <v>0</v>
      </c>
    </row>
    <row r="199" spans="2:15" s="196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650</v>
      </c>
      <c r="M199" s="201"/>
      <c r="N199" s="201"/>
      <c r="O199" s="21">
        <f t="shared" si="4"/>
        <v>0</v>
      </c>
    </row>
    <row r="200" spans="2:15" s="196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650</v>
      </c>
      <c r="M200" s="201"/>
      <c r="N200" s="201"/>
      <c r="O200" s="21">
        <f t="shared" si="4"/>
        <v>0</v>
      </c>
    </row>
    <row r="201" spans="2:15" s="196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650</v>
      </c>
      <c r="M201" s="201"/>
      <c r="N201" s="201">
        <v>10000</v>
      </c>
      <c r="O201" s="21">
        <f t="shared" si="4"/>
        <v>10000</v>
      </c>
    </row>
    <row r="202" spans="2:15" s="196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650</v>
      </c>
      <c r="M202" s="201"/>
      <c r="N202" s="201"/>
      <c r="O202" s="21">
        <f t="shared" si="4"/>
        <v>0</v>
      </c>
    </row>
    <row r="203" spans="2:15" s="196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650</v>
      </c>
      <c r="M203" s="201"/>
      <c r="N203" s="201"/>
      <c r="O203" s="21">
        <f t="shared" si="4"/>
        <v>0</v>
      </c>
    </row>
    <row r="204" spans="2:15" s="196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650</v>
      </c>
      <c r="M204" s="201"/>
      <c r="N204" s="201"/>
      <c r="O204" s="21">
        <f t="shared" si="4"/>
        <v>0</v>
      </c>
    </row>
    <row r="205" spans="2:15" s="196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650</v>
      </c>
      <c r="M205" s="201"/>
      <c r="N205" s="201"/>
      <c r="O205" s="21">
        <f t="shared" si="4"/>
        <v>0</v>
      </c>
    </row>
    <row r="206" spans="2:15" s="196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650</v>
      </c>
      <c r="M206" s="201"/>
      <c r="N206" s="201"/>
      <c r="O206" s="21">
        <f t="shared" si="4"/>
        <v>0</v>
      </c>
    </row>
    <row r="207" spans="2:15" s="196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650</v>
      </c>
      <c r="M207" s="201"/>
      <c r="N207" s="201"/>
      <c r="O207" s="21">
        <f t="shared" si="4"/>
        <v>0</v>
      </c>
    </row>
    <row r="208" spans="2:15" s="196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650</v>
      </c>
      <c r="M208" s="201"/>
      <c r="N208" s="201"/>
      <c r="O208" s="21">
        <f t="shared" si="4"/>
        <v>0</v>
      </c>
    </row>
    <row r="209" spans="1:15" s="196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650</v>
      </c>
      <c r="M209" s="201"/>
      <c r="N209" s="201"/>
      <c r="O209" s="21">
        <f t="shared" si="4"/>
        <v>0</v>
      </c>
    </row>
    <row r="210" spans="1:15" s="196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650</v>
      </c>
      <c r="M210" s="201"/>
      <c r="N210" s="201"/>
      <c r="O210" s="21">
        <f t="shared" si="4"/>
        <v>0</v>
      </c>
    </row>
    <row r="211" spans="1:15" s="196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650</v>
      </c>
      <c r="M211" s="201"/>
      <c r="N211" s="201"/>
      <c r="O211" s="21">
        <f t="shared" si="4"/>
        <v>0</v>
      </c>
    </row>
    <row r="212" spans="1:15" s="196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650</v>
      </c>
      <c r="M212" s="201"/>
      <c r="N212" s="201"/>
      <c r="O212" s="21">
        <f t="shared" si="4"/>
        <v>0</v>
      </c>
    </row>
    <row r="213" spans="1:15" s="196" customFormat="1" ht="15" customHeight="1">
      <c r="B213" s="273" t="s">
        <v>635</v>
      </c>
      <c r="C213" s="274"/>
      <c r="D213" s="274"/>
      <c r="E213" s="274"/>
      <c r="F213" s="274"/>
      <c r="G213" s="274"/>
      <c r="H213" s="274"/>
      <c r="I213" s="274"/>
      <c r="J213" s="274"/>
      <c r="K213" s="274"/>
      <c r="L213" s="274"/>
      <c r="M213" s="205">
        <f>M214+M246+M275+M320+M357</f>
        <v>0</v>
      </c>
      <c r="N213" s="205">
        <f>N214+N246+N275+N320+N357</f>
        <v>184000</v>
      </c>
      <c r="O213" s="205">
        <f>O214+O246+O275+O320+O357</f>
        <v>184000</v>
      </c>
    </row>
    <row r="214" spans="1:15" s="195" customFormat="1">
      <c r="B214" s="197"/>
      <c r="C214" s="197"/>
      <c r="D214" s="197"/>
      <c r="E214" s="192"/>
      <c r="F214" s="192"/>
      <c r="G214" s="198" t="s">
        <v>154</v>
      </c>
      <c r="H214" s="198" t="s">
        <v>155</v>
      </c>
      <c r="I214" s="193"/>
      <c r="J214" s="193"/>
      <c r="K214" s="193"/>
      <c r="L214" s="193"/>
      <c r="M214" s="194">
        <f>SUM(M215:M245)</f>
        <v>0</v>
      </c>
      <c r="N214" s="194">
        <f>SUM(N215:N245)</f>
        <v>0</v>
      </c>
      <c r="O214" s="194">
        <f>SUM(O215:O245)</f>
        <v>0</v>
      </c>
    </row>
    <row r="215" spans="1:15" s="195" customFormat="1">
      <c r="A215" s="195" t="s">
        <v>399</v>
      </c>
      <c r="B215" s="199" t="s">
        <v>402</v>
      </c>
      <c r="C215" s="199" t="s">
        <v>72</v>
      </c>
      <c r="D215" s="199" t="s">
        <v>73</v>
      </c>
      <c r="E215" s="200" t="s">
        <v>74</v>
      </c>
      <c r="F215" s="200" t="s">
        <v>75</v>
      </c>
      <c r="G215" s="200" t="s">
        <v>154</v>
      </c>
      <c r="H215" s="200" t="s">
        <v>155</v>
      </c>
      <c r="I215" s="200" t="s">
        <v>78</v>
      </c>
      <c r="J215" s="200" t="s">
        <v>79</v>
      </c>
      <c r="K215" s="200" t="s">
        <v>207</v>
      </c>
      <c r="L215" s="200" t="s">
        <v>208</v>
      </c>
      <c r="M215" s="21"/>
      <c r="N215" s="21"/>
      <c r="O215" s="21">
        <f t="shared" ref="O215:O278" si="5">N215-M215</f>
        <v>0</v>
      </c>
    </row>
    <row r="216" spans="1:15" s="195" customFormat="1">
      <c r="A216" s="195" t="s">
        <v>399</v>
      </c>
      <c r="B216" s="199" t="s">
        <v>402</v>
      </c>
      <c r="C216" s="199" t="s">
        <v>72</v>
      </c>
      <c r="D216" s="199" t="s">
        <v>73</v>
      </c>
      <c r="E216" s="200" t="s">
        <v>74</v>
      </c>
      <c r="F216" s="200" t="s">
        <v>75</v>
      </c>
      <c r="G216" s="200" t="s">
        <v>154</v>
      </c>
      <c r="H216" s="200" t="s">
        <v>155</v>
      </c>
      <c r="I216" s="200" t="s">
        <v>82</v>
      </c>
      <c r="J216" s="200" t="s">
        <v>83</v>
      </c>
      <c r="K216" s="200" t="s">
        <v>207</v>
      </c>
      <c r="L216" s="200" t="s">
        <v>208</v>
      </c>
      <c r="M216" s="21"/>
      <c r="N216" s="21"/>
      <c r="O216" s="21">
        <f t="shared" si="5"/>
        <v>0</v>
      </c>
    </row>
    <row r="217" spans="1:15" s="195" customFormat="1">
      <c r="B217" s="199" t="s">
        <v>402</v>
      </c>
      <c r="C217" s="199" t="s">
        <v>72</v>
      </c>
      <c r="D217" s="199" t="s">
        <v>73</v>
      </c>
      <c r="E217" s="200" t="s">
        <v>74</v>
      </c>
      <c r="F217" s="200"/>
      <c r="G217" s="200" t="s">
        <v>154</v>
      </c>
      <c r="H217" s="200" t="s">
        <v>155</v>
      </c>
      <c r="I217" s="200" t="s">
        <v>118</v>
      </c>
      <c r="J217" s="200" t="s">
        <v>119</v>
      </c>
      <c r="K217" s="200" t="s">
        <v>207</v>
      </c>
      <c r="L217" s="200" t="s">
        <v>208</v>
      </c>
      <c r="M217" s="21"/>
      <c r="N217" s="21"/>
      <c r="O217" s="21">
        <f t="shared" si="5"/>
        <v>0</v>
      </c>
    </row>
    <row r="218" spans="1:15" s="195" customFormat="1">
      <c r="A218" s="195" t="s">
        <v>399</v>
      </c>
      <c r="B218" s="199" t="s">
        <v>402</v>
      </c>
      <c r="C218" s="199" t="s">
        <v>72</v>
      </c>
      <c r="D218" s="199" t="s">
        <v>73</v>
      </c>
      <c r="E218" s="200" t="s">
        <v>74</v>
      </c>
      <c r="F218" s="200" t="s">
        <v>75</v>
      </c>
      <c r="G218" s="200" t="s">
        <v>154</v>
      </c>
      <c r="H218" s="200" t="s">
        <v>155</v>
      </c>
      <c r="I218" s="200" t="s">
        <v>84</v>
      </c>
      <c r="J218" s="200" t="s">
        <v>85</v>
      </c>
      <c r="K218" s="200" t="s">
        <v>207</v>
      </c>
      <c r="L218" s="200" t="s">
        <v>208</v>
      </c>
      <c r="M218" s="21"/>
      <c r="N218" s="21"/>
      <c r="O218" s="21">
        <f t="shared" si="5"/>
        <v>0</v>
      </c>
    </row>
    <row r="219" spans="1:15" s="195" customFormat="1">
      <c r="A219" s="195" t="s">
        <v>399</v>
      </c>
      <c r="B219" s="199" t="s">
        <v>402</v>
      </c>
      <c r="C219" s="199" t="s">
        <v>72</v>
      </c>
      <c r="D219" s="199" t="s">
        <v>73</v>
      </c>
      <c r="E219" s="200" t="s">
        <v>74</v>
      </c>
      <c r="F219" s="200" t="s">
        <v>75</v>
      </c>
      <c r="G219" s="200" t="s">
        <v>154</v>
      </c>
      <c r="H219" s="200" t="s">
        <v>155</v>
      </c>
      <c r="I219" s="200" t="s">
        <v>86</v>
      </c>
      <c r="J219" s="200" t="s">
        <v>87</v>
      </c>
      <c r="K219" s="200" t="s">
        <v>207</v>
      </c>
      <c r="L219" s="200" t="s">
        <v>208</v>
      </c>
      <c r="M219" s="21"/>
      <c r="N219" s="21"/>
      <c r="O219" s="21">
        <f t="shared" si="5"/>
        <v>0</v>
      </c>
    </row>
    <row r="220" spans="1:15" s="195" customFormat="1">
      <c r="A220" s="195" t="s">
        <v>399</v>
      </c>
      <c r="B220" s="199" t="s">
        <v>402</v>
      </c>
      <c r="C220" s="199" t="s">
        <v>72</v>
      </c>
      <c r="D220" s="199" t="s">
        <v>73</v>
      </c>
      <c r="E220" s="200" t="s">
        <v>74</v>
      </c>
      <c r="F220" s="200" t="s">
        <v>75</v>
      </c>
      <c r="G220" s="200" t="s">
        <v>154</v>
      </c>
      <c r="H220" s="200" t="s">
        <v>155</v>
      </c>
      <c r="I220" s="200" t="s">
        <v>128</v>
      </c>
      <c r="J220" s="200" t="s">
        <v>129</v>
      </c>
      <c r="K220" s="200" t="s">
        <v>207</v>
      </c>
      <c r="L220" s="200" t="s">
        <v>208</v>
      </c>
      <c r="M220" s="21"/>
      <c r="N220" s="21"/>
      <c r="O220" s="21">
        <f t="shared" si="5"/>
        <v>0</v>
      </c>
    </row>
    <row r="221" spans="1:15" s="195" customFormat="1">
      <c r="A221" s="195" t="s">
        <v>399</v>
      </c>
      <c r="B221" s="199" t="s">
        <v>402</v>
      </c>
      <c r="C221" s="199" t="s">
        <v>72</v>
      </c>
      <c r="D221" s="199" t="s">
        <v>73</v>
      </c>
      <c r="E221" s="200" t="s">
        <v>74</v>
      </c>
      <c r="F221" s="200" t="s">
        <v>75</v>
      </c>
      <c r="G221" s="200" t="s">
        <v>154</v>
      </c>
      <c r="H221" s="200" t="s">
        <v>155</v>
      </c>
      <c r="I221" s="200" t="s">
        <v>88</v>
      </c>
      <c r="J221" s="200" t="s">
        <v>89</v>
      </c>
      <c r="K221" s="200" t="s">
        <v>207</v>
      </c>
      <c r="L221" s="200" t="s">
        <v>208</v>
      </c>
      <c r="M221" s="21"/>
      <c r="N221" s="21"/>
      <c r="O221" s="21">
        <f t="shared" si="5"/>
        <v>0</v>
      </c>
    </row>
    <row r="222" spans="1:15" s="195" customFormat="1">
      <c r="B222" s="199" t="s">
        <v>402</v>
      </c>
      <c r="C222" s="199" t="s">
        <v>72</v>
      </c>
      <c r="D222" s="199" t="s">
        <v>73</v>
      </c>
      <c r="E222" s="200" t="s">
        <v>74</v>
      </c>
      <c r="F222" s="200"/>
      <c r="G222" s="200" t="s">
        <v>154</v>
      </c>
      <c r="H222" s="200" t="s">
        <v>155</v>
      </c>
      <c r="I222" s="200" t="s">
        <v>166</v>
      </c>
      <c r="J222" s="200" t="s">
        <v>167</v>
      </c>
      <c r="K222" s="200" t="s">
        <v>207</v>
      </c>
      <c r="L222" s="200" t="s">
        <v>208</v>
      </c>
      <c r="M222" s="21"/>
      <c r="N222" s="21"/>
      <c r="O222" s="21">
        <f t="shared" si="5"/>
        <v>0</v>
      </c>
    </row>
    <row r="223" spans="1:15" s="195" customFormat="1">
      <c r="B223" s="199" t="s">
        <v>402</v>
      </c>
      <c r="C223" s="199" t="s">
        <v>72</v>
      </c>
      <c r="D223" s="199" t="s">
        <v>73</v>
      </c>
      <c r="E223" s="200" t="s">
        <v>74</v>
      </c>
      <c r="F223" s="200"/>
      <c r="G223" s="200" t="s">
        <v>154</v>
      </c>
      <c r="H223" s="200" t="s">
        <v>155</v>
      </c>
      <c r="I223" s="200" t="s">
        <v>227</v>
      </c>
      <c r="J223" s="200" t="s">
        <v>228</v>
      </c>
      <c r="K223" s="200" t="s">
        <v>207</v>
      </c>
      <c r="L223" s="200" t="s">
        <v>208</v>
      </c>
      <c r="M223" s="21"/>
      <c r="N223" s="21"/>
      <c r="O223" s="21">
        <f t="shared" si="5"/>
        <v>0</v>
      </c>
    </row>
    <row r="224" spans="1:15" s="195" customFormat="1">
      <c r="A224" s="195" t="s">
        <v>399</v>
      </c>
      <c r="B224" s="199" t="s">
        <v>402</v>
      </c>
      <c r="C224" s="199" t="s">
        <v>72</v>
      </c>
      <c r="D224" s="199" t="s">
        <v>73</v>
      </c>
      <c r="E224" s="200" t="s">
        <v>74</v>
      </c>
      <c r="F224" s="200" t="s">
        <v>75</v>
      </c>
      <c r="G224" s="200" t="s">
        <v>154</v>
      </c>
      <c r="H224" s="200" t="s">
        <v>155</v>
      </c>
      <c r="I224" s="200">
        <v>3221</v>
      </c>
      <c r="J224" s="200" t="s">
        <v>131</v>
      </c>
      <c r="K224" s="200" t="s">
        <v>207</v>
      </c>
      <c r="L224" s="200" t="s">
        <v>208</v>
      </c>
      <c r="M224" s="21"/>
      <c r="N224" s="21"/>
      <c r="O224" s="21">
        <f t="shared" si="5"/>
        <v>0</v>
      </c>
    </row>
    <row r="225" spans="1:15" s="195" customFormat="1">
      <c r="B225" s="199" t="s">
        <v>402</v>
      </c>
      <c r="C225" s="199" t="s">
        <v>72</v>
      </c>
      <c r="D225" s="199" t="s">
        <v>73</v>
      </c>
      <c r="E225" s="200" t="s">
        <v>74</v>
      </c>
      <c r="F225" s="200"/>
      <c r="G225" s="200" t="s">
        <v>154</v>
      </c>
      <c r="H225" s="200" t="s">
        <v>155</v>
      </c>
      <c r="I225" s="200" t="s">
        <v>172</v>
      </c>
      <c r="J225" s="200" t="s">
        <v>173</v>
      </c>
      <c r="K225" s="200" t="s">
        <v>207</v>
      </c>
      <c r="L225" s="200" t="s">
        <v>208</v>
      </c>
      <c r="M225" s="21"/>
      <c r="N225" s="21"/>
      <c r="O225" s="21">
        <f t="shared" si="5"/>
        <v>0</v>
      </c>
    </row>
    <row r="226" spans="1:15" s="195" customFormat="1">
      <c r="B226" s="199" t="s">
        <v>402</v>
      </c>
      <c r="C226" s="199" t="s">
        <v>72</v>
      </c>
      <c r="D226" s="199" t="s">
        <v>73</v>
      </c>
      <c r="E226" s="200" t="s">
        <v>74</v>
      </c>
      <c r="F226" s="200"/>
      <c r="G226" s="200" t="s">
        <v>154</v>
      </c>
      <c r="H226" s="200" t="s">
        <v>155</v>
      </c>
      <c r="I226" s="200" t="s">
        <v>148</v>
      </c>
      <c r="J226" s="200" t="s">
        <v>149</v>
      </c>
      <c r="K226" s="200" t="s">
        <v>207</v>
      </c>
      <c r="L226" s="200" t="s">
        <v>208</v>
      </c>
      <c r="M226" s="21"/>
      <c r="N226" s="21"/>
      <c r="O226" s="21">
        <f t="shared" si="5"/>
        <v>0</v>
      </c>
    </row>
    <row r="227" spans="1:15" s="195" customFormat="1">
      <c r="B227" s="199" t="s">
        <v>402</v>
      </c>
      <c r="C227" s="199" t="s">
        <v>72</v>
      </c>
      <c r="D227" s="199" t="s">
        <v>73</v>
      </c>
      <c r="E227" s="200" t="s">
        <v>74</v>
      </c>
      <c r="F227" s="200"/>
      <c r="G227" s="200" t="s">
        <v>154</v>
      </c>
      <c r="H227" s="200" t="s">
        <v>155</v>
      </c>
      <c r="I227" s="200" t="s">
        <v>158</v>
      </c>
      <c r="J227" s="200" t="s">
        <v>159</v>
      </c>
      <c r="K227" s="200" t="s">
        <v>207</v>
      </c>
      <c r="L227" s="200" t="s">
        <v>208</v>
      </c>
      <c r="M227" s="21"/>
      <c r="N227" s="21"/>
      <c r="O227" s="21">
        <f t="shared" si="5"/>
        <v>0</v>
      </c>
    </row>
    <row r="228" spans="1:15" s="195" customFormat="1">
      <c r="A228" s="195" t="s">
        <v>399</v>
      </c>
      <c r="B228" s="199" t="s">
        <v>402</v>
      </c>
      <c r="C228" s="199" t="s">
        <v>72</v>
      </c>
      <c r="D228" s="199" t="s">
        <v>73</v>
      </c>
      <c r="E228" s="200" t="s">
        <v>74</v>
      </c>
      <c r="F228" s="200" t="s">
        <v>75</v>
      </c>
      <c r="G228" s="200" t="s">
        <v>154</v>
      </c>
      <c r="H228" s="200" t="s">
        <v>155</v>
      </c>
      <c r="I228" s="200" t="s">
        <v>174</v>
      </c>
      <c r="J228" s="200" t="s">
        <v>175</v>
      </c>
      <c r="K228" s="200" t="s">
        <v>207</v>
      </c>
      <c r="L228" s="200" t="s">
        <v>208</v>
      </c>
      <c r="M228" s="21"/>
      <c r="N228" s="21"/>
      <c r="O228" s="21">
        <f t="shared" si="5"/>
        <v>0</v>
      </c>
    </row>
    <row r="229" spans="1:15" s="195" customFormat="1">
      <c r="A229" s="195" t="s">
        <v>399</v>
      </c>
      <c r="B229" s="199" t="s">
        <v>402</v>
      </c>
      <c r="C229" s="199" t="s">
        <v>72</v>
      </c>
      <c r="D229" s="199" t="s">
        <v>73</v>
      </c>
      <c r="E229" s="200" t="s">
        <v>74</v>
      </c>
      <c r="F229" s="200" t="s">
        <v>75</v>
      </c>
      <c r="G229" s="200" t="s">
        <v>154</v>
      </c>
      <c r="H229" s="200" t="s">
        <v>155</v>
      </c>
      <c r="I229" s="200">
        <v>3231</v>
      </c>
      <c r="J229" s="200" t="s">
        <v>177</v>
      </c>
      <c r="K229" s="200" t="s">
        <v>207</v>
      </c>
      <c r="L229" s="200" t="s">
        <v>208</v>
      </c>
      <c r="M229" s="21"/>
      <c r="N229" s="21"/>
      <c r="O229" s="21">
        <f t="shared" si="5"/>
        <v>0</v>
      </c>
    </row>
    <row r="230" spans="1:15" s="195" customFormat="1">
      <c r="B230" s="199" t="s">
        <v>402</v>
      </c>
      <c r="C230" s="199" t="s">
        <v>72</v>
      </c>
      <c r="D230" s="199" t="s">
        <v>73</v>
      </c>
      <c r="E230" s="200" t="s">
        <v>74</v>
      </c>
      <c r="F230" s="200"/>
      <c r="G230" s="200" t="s">
        <v>154</v>
      </c>
      <c r="H230" s="200" t="s">
        <v>155</v>
      </c>
      <c r="I230" s="200" t="s">
        <v>150</v>
      </c>
      <c r="J230" s="200" t="s">
        <v>151</v>
      </c>
      <c r="K230" s="200" t="s">
        <v>207</v>
      </c>
      <c r="L230" s="200" t="s">
        <v>208</v>
      </c>
      <c r="M230" s="21"/>
      <c r="N230" s="21"/>
      <c r="O230" s="21">
        <f t="shared" si="5"/>
        <v>0</v>
      </c>
    </row>
    <row r="231" spans="1:15" s="195" customFormat="1">
      <c r="A231" s="195" t="s">
        <v>399</v>
      </c>
      <c r="B231" s="199" t="s">
        <v>402</v>
      </c>
      <c r="C231" s="199" t="s">
        <v>72</v>
      </c>
      <c r="D231" s="199" t="s">
        <v>73</v>
      </c>
      <c r="E231" s="200" t="s">
        <v>74</v>
      </c>
      <c r="F231" s="200" t="s">
        <v>75</v>
      </c>
      <c r="G231" s="200" t="s">
        <v>154</v>
      </c>
      <c r="H231" s="200" t="s">
        <v>155</v>
      </c>
      <c r="I231" s="200" t="s">
        <v>126</v>
      </c>
      <c r="J231" s="200" t="s">
        <v>127</v>
      </c>
      <c r="K231" s="200" t="s">
        <v>207</v>
      </c>
      <c r="L231" s="200" t="s">
        <v>208</v>
      </c>
      <c r="M231" s="21"/>
      <c r="N231" s="21"/>
      <c r="O231" s="21">
        <f t="shared" si="5"/>
        <v>0</v>
      </c>
    </row>
    <row r="232" spans="1:15" s="195" customFormat="1">
      <c r="B232" s="199" t="s">
        <v>402</v>
      </c>
      <c r="C232" s="199" t="s">
        <v>72</v>
      </c>
      <c r="D232" s="199" t="s">
        <v>73</v>
      </c>
      <c r="E232" s="200" t="s">
        <v>74</v>
      </c>
      <c r="F232" s="200"/>
      <c r="G232" s="200" t="s">
        <v>154</v>
      </c>
      <c r="H232" s="200" t="s">
        <v>155</v>
      </c>
      <c r="I232" s="200" t="s">
        <v>152</v>
      </c>
      <c r="J232" s="200" t="s">
        <v>153</v>
      </c>
      <c r="K232" s="200" t="s">
        <v>207</v>
      </c>
      <c r="L232" s="200" t="s">
        <v>208</v>
      </c>
      <c r="M232" s="21"/>
      <c r="N232" s="21"/>
      <c r="O232" s="21">
        <f t="shared" si="5"/>
        <v>0</v>
      </c>
    </row>
    <row r="233" spans="1:15" s="195" customFormat="1">
      <c r="B233" s="199" t="s">
        <v>402</v>
      </c>
      <c r="C233" s="199" t="s">
        <v>72</v>
      </c>
      <c r="D233" s="199" t="s">
        <v>73</v>
      </c>
      <c r="E233" s="200" t="s">
        <v>74</v>
      </c>
      <c r="F233" s="200"/>
      <c r="G233" s="200" t="s">
        <v>154</v>
      </c>
      <c r="H233" s="200" t="s">
        <v>155</v>
      </c>
      <c r="I233" s="200" t="s">
        <v>193</v>
      </c>
      <c r="J233" s="200" t="s">
        <v>194</v>
      </c>
      <c r="K233" s="200" t="s">
        <v>207</v>
      </c>
      <c r="L233" s="200" t="s">
        <v>208</v>
      </c>
      <c r="M233" s="21"/>
      <c r="N233" s="21"/>
      <c r="O233" s="21">
        <f t="shared" si="5"/>
        <v>0</v>
      </c>
    </row>
    <row r="234" spans="1:15" s="195" customFormat="1">
      <c r="B234" s="199" t="s">
        <v>402</v>
      </c>
      <c r="C234" s="199" t="s">
        <v>72</v>
      </c>
      <c r="D234" s="199" t="s">
        <v>73</v>
      </c>
      <c r="E234" s="200" t="s">
        <v>74</v>
      </c>
      <c r="F234" s="200"/>
      <c r="G234" s="200" t="s">
        <v>154</v>
      </c>
      <c r="H234" s="200" t="s">
        <v>155</v>
      </c>
      <c r="I234" s="200" t="s">
        <v>90</v>
      </c>
      <c r="J234" s="200" t="s">
        <v>91</v>
      </c>
      <c r="K234" s="200" t="s">
        <v>207</v>
      </c>
      <c r="L234" s="200" t="s">
        <v>208</v>
      </c>
      <c r="M234" s="21"/>
      <c r="N234" s="21"/>
      <c r="O234" s="21">
        <f t="shared" si="5"/>
        <v>0</v>
      </c>
    </row>
    <row r="235" spans="1:15" s="195" customFormat="1">
      <c r="A235" s="195" t="s">
        <v>399</v>
      </c>
      <c r="B235" s="199" t="s">
        <v>402</v>
      </c>
      <c r="C235" s="199" t="s">
        <v>72</v>
      </c>
      <c r="D235" s="199" t="s">
        <v>73</v>
      </c>
      <c r="E235" s="200" t="s">
        <v>74</v>
      </c>
      <c r="F235" s="200" t="s">
        <v>75</v>
      </c>
      <c r="G235" s="200" t="s">
        <v>154</v>
      </c>
      <c r="H235" s="200" t="s">
        <v>155</v>
      </c>
      <c r="I235" s="200">
        <v>3237</v>
      </c>
      <c r="J235" s="200" t="s">
        <v>111</v>
      </c>
      <c r="K235" s="200" t="s">
        <v>207</v>
      </c>
      <c r="L235" s="200" t="s">
        <v>208</v>
      </c>
      <c r="M235" s="21"/>
      <c r="N235" s="21"/>
      <c r="O235" s="21">
        <f t="shared" si="5"/>
        <v>0</v>
      </c>
    </row>
    <row r="236" spans="1:15" s="195" customFormat="1">
      <c r="B236" s="199" t="s">
        <v>402</v>
      </c>
      <c r="C236" s="199" t="s">
        <v>72</v>
      </c>
      <c r="D236" s="199" t="s">
        <v>73</v>
      </c>
      <c r="E236" s="200" t="s">
        <v>74</v>
      </c>
      <c r="F236" s="200"/>
      <c r="G236" s="200" t="s">
        <v>154</v>
      </c>
      <c r="H236" s="200" t="s">
        <v>155</v>
      </c>
      <c r="I236" s="200" t="s">
        <v>178</v>
      </c>
      <c r="J236" s="200" t="s">
        <v>179</v>
      </c>
      <c r="K236" s="200" t="s">
        <v>207</v>
      </c>
      <c r="L236" s="200" t="s">
        <v>208</v>
      </c>
      <c r="M236" s="21"/>
      <c r="N236" s="21"/>
      <c r="O236" s="21">
        <f t="shared" si="5"/>
        <v>0</v>
      </c>
    </row>
    <row r="237" spans="1:15" s="195" customFormat="1">
      <c r="A237" s="195" t="s">
        <v>399</v>
      </c>
      <c r="B237" s="199" t="s">
        <v>402</v>
      </c>
      <c r="C237" s="199" t="s">
        <v>72</v>
      </c>
      <c r="D237" s="199" t="s">
        <v>73</v>
      </c>
      <c r="E237" s="200" t="s">
        <v>74</v>
      </c>
      <c r="F237" s="200" t="s">
        <v>75</v>
      </c>
      <c r="G237" s="200" t="s">
        <v>154</v>
      </c>
      <c r="H237" s="200" t="s">
        <v>155</v>
      </c>
      <c r="I237" s="200">
        <v>3239</v>
      </c>
      <c r="J237" s="200" t="s">
        <v>139</v>
      </c>
      <c r="K237" s="200" t="s">
        <v>207</v>
      </c>
      <c r="L237" s="200" t="s">
        <v>208</v>
      </c>
      <c r="M237" s="21"/>
      <c r="N237" s="21"/>
      <c r="O237" s="21">
        <f t="shared" si="5"/>
        <v>0</v>
      </c>
    </row>
    <row r="238" spans="1:15" s="195" customFormat="1">
      <c r="A238" s="195" t="s">
        <v>399</v>
      </c>
      <c r="B238" s="199" t="s">
        <v>402</v>
      </c>
      <c r="C238" s="199" t="s">
        <v>72</v>
      </c>
      <c r="D238" s="199" t="s">
        <v>73</v>
      </c>
      <c r="E238" s="200" t="s">
        <v>74</v>
      </c>
      <c r="F238" s="200" t="s">
        <v>75</v>
      </c>
      <c r="G238" s="200" t="s">
        <v>154</v>
      </c>
      <c r="H238" s="200" t="s">
        <v>155</v>
      </c>
      <c r="I238" s="200" t="s">
        <v>132</v>
      </c>
      <c r="J238" s="200" t="s">
        <v>133</v>
      </c>
      <c r="K238" s="200" t="s">
        <v>207</v>
      </c>
      <c r="L238" s="200" t="s">
        <v>208</v>
      </c>
      <c r="M238" s="21"/>
      <c r="N238" s="21"/>
      <c r="O238" s="21">
        <f t="shared" si="5"/>
        <v>0</v>
      </c>
    </row>
    <row r="239" spans="1:15" s="195" customFormat="1">
      <c r="A239" s="195" t="s">
        <v>399</v>
      </c>
      <c r="B239" s="199" t="s">
        <v>402</v>
      </c>
      <c r="C239" s="199" t="s">
        <v>72</v>
      </c>
      <c r="D239" s="199" t="s">
        <v>73</v>
      </c>
      <c r="E239" s="200" t="s">
        <v>74</v>
      </c>
      <c r="F239" s="200" t="s">
        <v>75</v>
      </c>
      <c r="G239" s="200" t="s">
        <v>154</v>
      </c>
      <c r="H239" s="200" t="s">
        <v>155</v>
      </c>
      <c r="I239" s="200" t="s">
        <v>140</v>
      </c>
      <c r="J239" s="200" t="s">
        <v>141</v>
      </c>
      <c r="K239" s="200" t="s">
        <v>207</v>
      </c>
      <c r="L239" s="200" t="s">
        <v>208</v>
      </c>
      <c r="M239" s="21"/>
      <c r="N239" s="21"/>
      <c r="O239" s="21">
        <f t="shared" si="5"/>
        <v>0</v>
      </c>
    </row>
    <row r="240" spans="1:15" s="195" customFormat="1">
      <c r="B240" s="199" t="s">
        <v>402</v>
      </c>
      <c r="C240" s="199" t="s">
        <v>72</v>
      </c>
      <c r="D240" s="199" t="s">
        <v>73</v>
      </c>
      <c r="E240" s="200" t="s">
        <v>74</v>
      </c>
      <c r="F240" s="200"/>
      <c r="G240" s="200" t="s">
        <v>154</v>
      </c>
      <c r="H240" s="200" t="s">
        <v>155</v>
      </c>
      <c r="I240" s="200" t="s">
        <v>142</v>
      </c>
      <c r="J240" s="200" t="s">
        <v>143</v>
      </c>
      <c r="K240" s="200" t="s">
        <v>207</v>
      </c>
      <c r="L240" s="200" t="s">
        <v>208</v>
      </c>
      <c r="M240" s="21"/>
      <c r="N240" s="21"/>
      <c r="O240" s="21">
        <f t="shared" si="5"/>
        <v>0</v>
      </c>
    </row>
    <row r="241" spans="1:15" s="195" customFormat="1">
      <c r="A241" s="195" t="s">
        <v>399</v>
      </c>
      <c r="B241" s="199" t="s">
        <v>402</v>
      </c>
      <c r="C241" s="199" t="s">
        <v>72</v>
      </c>
      <c r="D241" s="199" t="s">
        <v>73</v>
      </c>
      <c r="E241" s="200" t="s">
        <v>74</v>
      </c>
      <c r="F241" s="200" t="s">
        <v>75</v>
      </c>
      <c r="G241" s="200" t="s">
        <v>154</v>
      </c>
      <c r="H241" s="200" t="s">
        <v>155</v>
      </c>
      <c r="I241" s="200">
        <v>3295</v>
      </c>
      <c r="J241" s="200" t="s">
        <v>93</v>
      </c>
      <c r="K241" s="200" t="s">
        <v>207</v>
      </c>
      <c r="L241" s="200" t="s">
        <v>208</v>
      </c>
      <c r="M241" s="21"/>
      <c r="N241" s="21"/>
      <c r="O241" s="21">
        <f t="shared" si="5"/>
        <v>0</v>
      </c>
    </row>
    <row r="242" spans="1:15" s="195" customFormat="1">
      <c r="B242" s="199" t="s">
        <v>402</v>
      </c>
      <c r="C242" s="199" t="s">
        <v>72</v>
      </c>
      <c r="D242" s="199" t="s">
        <v>73</v>
      </c>
      <c r="E242" s="200" t="s">
        <v>74</v>
      </c>
      <c r="F242" s="200"/>
      <c r="G242" s="200" t="s">
        <v>154</v>
      </c>
      <c r="H242" s="200" t="s">
        <v>155</v>
      </c>
      <c r="I242" s="200" t="s">
        <v>98</v>
      </c>
      <c r="J242" s="200" t="s">
        <v>99</v>
      </c>
      <c r="K242" s="200" t="s">
        <v>207</v>
      </c>
      <c r="L242" s="200" t="s">
        <v>208</v>
      </c>
      <c r="M242" s="21"/>
      <c r="N242" s="21"/>
      <c r="O242" s="21">
        <f t="shared" si="5"/>
        <v>0</v>
      </c>
    </row>
    <row r="243" spans="1:15" s="195" customFormat="1">
      <c r="A243" s="195" t="s">
        <v>399</v>
      </c>
      <c r="B243" s="199" t="s">
        <v>402</v>
      </c>
      <c r="C243" s="199" t="s">
        <v>72</v>
      </c>
      <c r="D243" s="199" t="s">
        <v>73</v>
      </c>
      <c r="E243" s="200" t="s">
        <v>74</v>
      </c>
      <c r="F243" s="200" t="s">
        <v>75</v>
      </c>
      <c r="G243" s="200" t="s">
        <v>154</v>
      </c>
      <c r="H243" s="200" t="s">
        <v>155</v>
      </c>
      <c r="I243" s="200" t="s">
        <v>136</v>
      </c>
      <c r="J243" s="200" t="s">
        <v>137</v>
      </c>
      <c r="K243" s="200" t="s">
        <v>207</v>
      </c>
      <c r="L243" s="200" t="s">
        <v>208</v>
      </c>
      <c r="M243" s="21"/>
      <c r="N243" s="21"/>
      <c r="O243" s="21">
        <f t="shared" si="5"/>
        <v>0</v>
      </c>
    </row>
    <row r="244" spans="1:15" s="195" customFormat="1">
      <c r="A244" s="195" t="s">
        <v>399</v>
      </c>
      <c r="B244" s="199" t="s">
        <v>402</v>
      </c>
      <c r="C244" s="199" t="s">
        <v>72</v>
      </c>
      <c r="D244" s="199" t="s">
        <v>73</v>
      </c>
      <c r="E244" s="200" t="s">
        <v>74</v>
      </c>
      <c r="F244" s="200" t="s">
        <v>75</v>
      </c>
      <c r="G244" s="200" t="s">
        <v>154</v>
      </c>
      <c r="H244" s="200" t="s">
        <v>155</v>
      </c>
      <c r="I244" s="200" t="s">
        <v>168</v>
      </c>
      <c r="J244" s="200" t="s">
        <v>169</v>
      </c>
      <c r="K244" s="200" t="s">
        <v>207</v>
      </c>
      <c r="L244" s="200" t="s">
        <v>208</v>
      </c>
      <c r="M244" s="21"/>
      <c r="N244" s="21"/>
      <c r="O244" s="21">
        <f t="shared" si="5"/>
        <v>0</v>
      </c>
    </row>
    <row r="245" spans="1:15" s="195" customFormat="1">
      <c r="A245" s="195" t="s">
        <v>399</v>
      </c>
      <c r="B245" s="199" t="s">
        <v>402</v>
      </c>
      <c r="C245" s="199" t="s">
        <v>72</v>
      </c>
      <c r="D245" s="199" t="s">
        <v>73</v>
      </c>
      <c r="E245" s="200" t="s">
        <v>74</v>
      </c>
      <c r="F245" s="200" t="s">
        <v>75</v>
      </c>
      <c r="G245" s="200" t="s">
        <v>154</v>
      </c>
      <c r="H245" s="200" t="s">
        <v>155</v>
      </c>
      <c r="I245" s="200" t="s">
        <v>162</v>
      </c>
      <c r="J245" s="200" t="s">
        <v>163</v>
      </c>
      <c r="K245" s="200" t="s">
        <v>207</v>
      </c>
      <c r="L245" s="200" t="s">
        <v>208</v>
      </c>
      <c r="M245" s="21"/>
      <c r="N245" s="21"/>
      <c r="O245" s="21">
        <f t="shared" si="5"/>
        <v>0</v>
      </c>
    </row>
    <row r="246" spans="1:15" s="196" customFormat="1">
      <c r="B246" s="197"/>
      <c r="C246" s="197"/>
      <c r="D246" s="197"/>
      <c r="E246" s="192"/>
      <c r="F246" s="192"/>
      <c r="G246" s="192" t="s">
        <v>164</v>
      </c>
      <c r="H246" s="192" t="s">
        <v>165</v>
      </c>
      <c r="I246" s="193"/>
      <c r="J246" s="193"/>
      <c r="K246" s="193"/>
      <c r="L246" s="193"/>
      <c r="M246" s="194">
        <f>SUM(M247:M274)</f>
        <v>0</v>
      </c>
      <c r="N246" s="194">
        <f>SUM(N247:N274)</f>
        <v>0</v>
      </c>
      <c r="O246" s="194">
        <f>SUM(O247:O274)</f>
        <v>0</v>
      </c>
    </row>
    <row r="247" spans="1:15" s="196" customFormat="1">
      <c r="A247" s="196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1"/>
      <c r="N247" s="201"/>
      <c r="O247" s="261">
        <f t="shared" si="5"/>
        <v>0</v>
      </c>
    </row>
    <row r="248" spans="1:15" s="196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1"/>
      <c r="N248" s="201"/>
      <c r="O248" s="261">
        <f t="shared" si="5"/>
        <v>0</v>
      </c>
    </row>
    <row r="249" spans="1:15" s="196" customFormat="1">
      <c r="A249" s="196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1"/>
      <c r="N249" s="201"/>
      <c r="O249" s="261">
        <f t="shared" si="5"/>
        <v>0</v>
      </c>
    </row>
    <row r="250" spans="1:15" s="196" customFormat="1">
      <c r="A250" s="196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1"/>
      <c r="N250" s="201"/>
      <c r="O250" s="261">
        <f t="shared" si="5"/>
        <v>0</v>
      </c>
    </row>
    <row r="251" spans="1:15" s="196" customFormat="1">
      <c r="A251" s="196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1"/>
      <c r="N251" s="201"/>
      <c r="O251" s="261">
        <f t="shared" si="5"/>
        <v>0</v>
      </c>
    </row>
    <row r="252" spans="1:15" s="196" customFormat="1">
      <c r="A252" s="196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1"/>
      <c r="N252" s="201"/>
      <c r="O252" s="261">
        <f t="shared" si="5"/>
        <v>0</v>
      </c>
    </row>
    <row r="253" spans="1:15" s="196" customFormat="1">
      <c r="A253" s="196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1"/>
      <c r="N253" s="201"/>
      <c r="O253" s="261">
        <f t="shared" si="5"/>
        <v>0</v>
      </c>
    </row>
    <row r="254" spans="1:15" s="196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1"/>
      <c r="N254" s="201"/>
      <c r="O254" s="261">
        <f t="shared" si="5"/>
        <v>0</v>
      </c>
    </row>
    <row r="255" spans="1:15" s="196" customFormat="1">
      <c r="A255" s="196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1"/>
      <c r="N255" s="201"/>
      <c r="O255" s="261">
        <f t="shared" si="5"/>
        <v>0</v>
      </c>
    </row>
    <row r="256" spans="1:15" s="196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1"/>
      <c r="N256" s="201"/>
      <c r="O256" s="261">
        <f t="shared" si="5"/>
        <v>0</v>
      </c>
    </row>
    <row r="257" spans="1:15" s="196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1"/>
      <c r="N257" s="201"/>
      <c r="O257" s="261">
        <f t="shared" si="5"/>
        <v>0</v>
      </c>
    </row>
    <row r="258" spans="1:15" s="196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1"/>
      <c r="N258" s="201"/>
      <c r="O258" s="261">
        <f t="shared" si="5"/>
        <v>0</v>
      </c>
    </row>
    <row r="259" spans="1:15" s="196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1"/>
      <c r="N259" s="201"/>
      <c r="O259" s="261">
        <f t="shared" si="5"/>
        <v>0</v>
      </c>
    </row>
    <row r="260" spans="1:15" s="196" customFormat="1">
      <c r="A260" s="196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1"/>
      <c r="N260" s="201"/>
      <c r="O260" s="261">
        <f t="shared" si="5"/>
        <v>0</v>
      </c>
    </row>
    <row r="261" spans="1:15" s="196" customFormat="1">
      <c r="A261" s="196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1"/>
      <c r="N261" s="201"/>
      <c r="O261" s="261">
        <f t="shared" si="5"/>
        <v>0</v>
      </c>
    </row>
    <row r="262" spans="1:15" s="196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1"/>
      <c r="N262" s="201"/>
      <c r="O262" s="261">
        <f t="shared" si="5"/>
        <v>0</v>
      </c>
    </row>
    <row r="263" spans="1:15" s="196" customFormat="1">
      <c r="A263" s="196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1"/>
      <c r="N263" s="201"/>
      <c r="O263" s="261">
        <f t="shared" si="5"/>
        <v>0</v>
      </c>
    </row>
    <row r="264" spans="1:15" s="196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1"/>
      <c r="N264" s="201"/>
      <c r="O264" s="261">
        <f t="shared" si="5"/>
        <v>0</v>
      </c>
    </row>
    <row r="265" spans="1:15" s="196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1"/>
      <c r="N265" s="201"/>
      <c r="O265" s="261">
        <f t="shared" si="5"/>
        <v>0</v>
      </c>
    </row>
    <row r="266" spans="1:15" s="196" customFormat="1">
      <c r="A266" s="19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1"/>
      <c r="N266" s="201"/>
      <c r="O266" s="261">
        <f t="shared" si="5"/>
        <v>0</v>
      </c>
    </row>
    <row r="267" spans="1:15" s="196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1"/>
      <c r="N267" s="201"/>
      <c r="O267" s="261">
        <f t="shared" si="5"/>
        <v>0</v>
      </c>
    </row>
    <row r="268" spans="1:15" s="196" customFormat="1">
      <c r="A268" s="196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1"/>
      <c r="N268" s="201"/>
      <c r="O268" s="261">
        <f t="shared" si="5"/>
        <v>0</v>
      </c>
    </row>
    <row r="269" spans="1:15" s="196" customFormat="1">
      <c r="A269" s="196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1"/>
      <c r="N269" s="201"/>
      <c r="O269" s="261">
        <f t="shared" si="5"/>
        <v>0</v>
      </c>
    </row>
    <row r="270" spans="1:15" s="196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1"/>
      <c r="N270" s="201"/>
      <c r="O270" s="261">
        <f t="shared" si="5"/>
        <v>0</v>
      </c>
    </row>
    <row r="271" spans="1:15" s="196" customFormat="1">
      <c r="A271" s="196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1"/>
      <c r="N271" s="201"/>
      <c r="O271" s="261">
        <f t="shared" si="5"/>
        <v>0</v>
      </c>
    </row>
    <row r="272" spans="1:15" s="196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1"/>
      <c r="N272" s="201"/>
      <c r="O272" s="261">
        <f t="shared" si="5"/>
        <v>0</v>
      </c>
    </row>
    <row r="273" spans="1:15" s="196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1"/>
      <c r="N273" s="201"/>
      <c r="O273" s="261">
        <f t="shared" si="5"/>
        <v>0</v>
      </c>
    </row>
    <row r="274" spans="1:15" s="196" customFormat="1">
      <c r="A274" s="196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1"/>
      <c r="N274" s="201"/>
      <c r="O274" s="261">
        <f t="shared" si="5"/>
        <v>0</v>
      </c>
    </row>
    <row r="275" spans="1:15">
      <c r="B275" s="197"/>
      <c r="C275" s="197"/>
      <c r="D275" s="197"/>
      <c r="E275" s="192"/>
      <c r="F275" s="192"/>
      <c r="G275" s="192" t="s">
        <v>144</v>
      </c>
      <c r="H275" s="198" t="s">
        <v>145</v>
      </c>
      <c r="I275" s="193"/>
      <c r="J275" s="193"/>
      <c r="K275" s="193"/>
      <c r="L275" s="193"/>
      <c r="M275" s="194">
        <f>SUM(M276:M319)</f>
        <v>0</v>
      </c>
      <c r="N275" s="194">
        <f>SUM(N276:N319)</f>
        <v>184000</v>
      </c>
      <c r="O275" s="194">
        <f>SUM(O276:O319)</f>
        <v>184000</v>
      </c>
    </row>
    <row r="276" spans="1:15" s="195" customFormat="1">
      <c r="A276" s="195" t="s">
        <v>399</v>
      </c>
      <c r="B276" s="199" t="s">
        <v>402</v>
      </c>
      <c r="C276" s="199" t="s">
        <v>72</v>
      </c>
      <c r="D276" s="199" t="s">
        <v>73</v>
      </c>
      <c r="E276" s="200" t="s">
        <v>74</v>
      </c>
      <c r="F276" s="200" t="s">
        <v>75</v>
      </c>
      <c r="G276" s="200" t="s">
        <v>144</v>
      </c>
      <c r="H276" s="200" t="s">
        <v>145</v>
      </c>
      <c r="I276" s="200" t="s">
        <v>78</v>
      </c>
      <c r="J276" s="200" t="s">
        <v>79</v>
      </c>
      <c r="K276" s="200" t="s">
        <v>207</v>
      </c>
      <c r="L276" s="200" t="s">
        <v>208</v>
      </c>
      <c r="M276" s="21"/>
      <c r="N276" s="21">
        <v>46000</v>
      </c>
      <c r="O276" s="21">
        <f t="shared" si="5"/>
        <v>46000</v>
      </c>
    </row>
    <row r="277" spans="1:15" s="195" customFormat="1">
      <c r="A277" s="195" t="s">
        <v>399</v>
      </c>
      <c r="B277" s="199" t="s">
        <v>402</v>
      </c>
      <c r="C277" s="199" t="s">
        <v>72</v>
      </c>
      <c r="D277" s="199" t="s">
        <v>73</v>
      </c>
      <c r="E277" s="200" t="s">
        <v>74</v>
      </c>
      <c r="F277" s="200" t="s">
        <v>75</v>
      </c>
      <c r="G277" s="200" t="s">
        <v>144</v>
      </c>
      <c r="H277" s="200" t="s">
        <v>145</v>
      </c>
      <c r="I277" s="200" t="s">
        <v>82</v>
      </c>
      <c r="J277" s="200" t="s">
        <v>83</v>
      </c>
      <c r="K277" s="200" t="s">
        <v>207</v>
      </c>
      <c r="L277" s="200" t="s">
        <v>208</v>
      </c>
      <c r="M277" s="21"/>
      <c r="N277" s="21">
        <v>2000</v>
      </c>
      <c r="O277" s="21">
        <f t="shared" si="5"/>
        <v>2000</v>
      </c>
    </row>
    <row r="278" spans="1:15" s="195" customFormat="1">
      <c r="A278" s="195" t="s">
        <v>399</v>
      </c>
      <c r="B278" s="199" t="s">
        <v>402</v>
      </c>
      <c r="C278" s="199" t="s">
        <v>72</v>
      </c>
      <c r="D278" s="199" t="s">
        <v>73</v>
      </c>
      <c r="E278" s="200" t="s">
        <v>74</v>
      </c>
      <c r="F278" s="200" t="s">
        <v>75</v>
      </c>
      <c r="G278" s="200" t="s">
        <v>144</v>
      </c>
      <c r="H278" s="200" t="s">
        <v>145</v>
      </c>
      <c r="I278" s="200" t="s">
        <v>118</v>
      </c>
      <c r="J278" s="200" t="s">
        <v>119</v>
      </c>
      <c r="K278" s="200" t="s">
        <v>207</v>
      </c>
      <c r="L278" s="200" t="s">
        <v>208</v>
      </c>
      <c r="M278" s="21"/>
      <c r="N278" s="21"/>
      <c r="O278" s="21">
        <f t="shared" si="5"/>
        <v>0</v>
      </c>
    </row>
    <row r="279" spans="1:15" s="195" customFormat="1">
      <c r="A279" s="195" t="s">
        <v>399</v>
      </c>
      <c r="B279" s="199" t="s">
        <v>402</v>
      </c>
      <c r="C279" s="199" t="s">
        <v>72</v>
      </c>
      <c r="D279" s="199" t="s">
        <v>73</v>
      </c>
      <c r="E279" s="200" t="s">
        <v>74</v>
      </c>
      <c r="F279" s="200" t="s">
        <v>75</v>
      </c>
      <c r="G279" s="200" t="s">
        <v>144</v>
      </c>
      <c r="H279" s="200" t="s">
        <v>145</v>
      </c>
      <c r="I279" s="200" t="s">
        <v>84</v>
      </c>
      <c r="J279" s="200" t="s">
        <v>85</v>
      </c>
      <c r="K279" s="200" t="s">
        <v>207</v>
      </c>
      <c r="L279" s="200" t="s">
        <v>208</v>
      </c>
      <c r="M279" s="21"/>
      <c r="N279" s="21">
        <v>7600</v>
      </c>
      <c r="O279" s="21">
        <f t="shared" ref="O279:O319" si="6">N279-M279</f>
        <v>7600</v>
      </c>
    </row>
    <row r="280" spans="1:15" s="195" customFormat="1">
      <c r="A280" s="195" t="s">
        <v>399</v>
      </c>
      <c r="B280" s="199" t="s">
        <v>402</v>
      </c>
      <c r="C280" s="199" t="s">
        <v>72</v>
      </c>
      <c r="D280" s="199" t="s">
        <v>73</v>
      </c>
      <c r="E280" s="200" t="s">
        <v>74</v>
      </c>
      <c r="F280" s="200" t="s">
        <v>75</v>
      </c>
      <c r="G280" s="200" t="s">
        <v>144</v>
      </c>
      <c r="H280" s="200" t="s">
        <v>145</v>
      </c>
      <c r="I280" s="200" t="s">
        <v>86</v>
      </c>
      <c r="J280" s="200" t="s">
        <v>87</v>
      </c>
      <c r="K280" s="200" t="s">
        <v>207</v>
      </c>
      <c r="L280" s="200" t="s">
        <v>208</v>
      </c>
      <c r="M280" s="21"/>
      <c r="N280" s="21"/>
      <c r="O280" s="21">
        <f t="shared" si="6"/>
        <v>0</v>
      </c>
    </row>
    <row r="281" spans="1:15" s="195" customFormat="1">
      <c r="A281" s="195" t="s">
        <v>399</v>
      </c>
      <c r="B281" s="199" t="s">
        <v>402</v>
      </c>
      <c r="C281" s="199" t="s">
        <v>72</v>
      </c>
      <c r="D281" s="199" t="s">
        <v>73</v>
      </c>
      <c r="E281" s="200" t="s">
        <v>74</v>
      </c>
      <c r="F281" s="200" t="s">
        <v>75</v>
      </c>
      <c r="G281" s="200" t="s">
        <v>144</v>
      </c>
      <c r="H281" s="200" t="s">
        <v>145</v>
      </c>
      <c r="I281" s="200" t="s">
        <v>128</v>
      </c>
      <c r="J281" s="200" t="s">
        <v>129</v>
      </c>
      <c r="K281" s="200" t="s">
        <v>207</v>
      </c>
      <c r="L281" s="200" t="s">
        <v>208</v>
      </c>
      <c r="M281" s="21"/>
      <c r="N281" s="21">
        <v>60000</v>
      </c>
      <c r="O281" s="21">
        <f t="shared" si="6"/>
        <v>60000</v>
      </c>
    </row>
    <row r="282" spans="1:15" s="195" customFormat="1">
      <c r="A282" s="195" t="s">
        <v>399</v>
      </c>
      <c r="B282" s="199" t="s">
        <v>402</v>
      </c>
      <c r="C282" s="199" t="s">
        <v>72</v>
      </c>
      <c r="D282" s="199" t="s">
        <v>73</v>
      </c>
      <c r="E282" s="200" t="s">
        <v>74</v>
      </c>
      <c r="F282" s="200" t="s">
        <v>75</v>
      </c>
      <c r="G282" s="200" t="s">
        <v>144</v>
      </c>
      <c r="H282" s="200" t="s">
        <v>145</v>
      </c>
      <c r="I282" s="200" t="s">
        <v>88</v>
      </c>
      <c r="J282" s="200" t="s">
        <v>89</v>
      </c>
      <c r="K282" s="200" t="s">
        <v>207</v>
      </c>
      <c r="L282" s="200" t="s">
        <v>208</v>
      </c>
      <c r="M282" s="21"/>
      <c r="N282" s="21">
        <v>1200</v>
      </c>
      <c r="O282" s="21">
        <f t="shared" si="6"/>
        <v>1200</v>
      </c>
    </row>
    <row r="283" spans="1:15" s="195" customFormat="1">
      <c r="A283" s="195" t="s">
        <v>399</v>
      </c>
      <c r="B283" s="199" t="s">
        <v>402</v>
      </c>
      <c r="C283" s="199" t="s">
        <v>72</v>
      </c>
      <c r="D283" s="199" t="s">
        <v>73</v>
      </c>
      <c r="E283" s="200" t="s">
        <v>74</v>
      </c>
      <c r="F283" s="200" t="s">
        <v>75</v>
      </c>
      <c r="G283" s="200" t="s">
        <v>144</v>
      </c>
      <c r="H283" s="200" t="s">
        <v>145</v>
      </c>
      <c r="I283" s="200" t="s">
        <v>166</v>
      </c>
      <c r="J283" s="200" t="s">
        <v>167</v>
      </c>
      <c r="K283" s="200" t="s">
        <v>207</v>
      </c>
      <c r="L283" s="200" t="s">
        <v>208</v>
      </c>
      <c r="M283" s="21"/>
      <c r="N283" s="21">
        <v>5900</v>
      </c>
      <c r="O283" s="21">
        <f t="shared" si="6"/>
        <v>5900</v>
      </c>
    </row>
    <row r="284" spans="1:15" s="195" customFormat="1">
      <c r="B284" s="199"/>
      <c r="C284" s="199"/>
      <c r="D284" s="199"/>
      <c r="E284" s="200"/>
      <c r="F284" s="200"/>
      <c r="G284" s="200" t="s">
        <v>144</v>
      </c>
      <c r="H284" s="200" t="s">
        <v>145</v>
      </c>
      <c r="I284" s="200">
        <v>3214</v>
      </c>
      <c r="J284" s="200" t="s">
        <v>228</v>
      </c>
      <c r="K284" s="200" t="s">
        <v>207</v>
      </c>
      <c r="L284" s="200" t="s">
        <v>208</v>
      </c>
      <c r="M284" s="21"/>
      <c r="N284" s="21"/>
      <c r="O284" s="21">
        <f t="shared" si="6"/>
        <v>0</v>
      </c>
    </row>
    <row r="285" spans="1:15" s="195" customFormat="1">
      <c r="A285" s="195" t="s">
        <v>399</v>
      </c>
      <c r="B285" s="199" t="s">
        <v>402</v>
      </c>
      <c r="C285" s="199" t="s">
        <v>72</v>
      </c>
      <c r="D285" s="199" t="s">
        <v>73</v>
      </c>
      <c r="E285" s="200" t="s">
        <v>74</v>
      </c>
      <c r="F285" s="200" t="s">
        <v>75</v>
      </c>
      <c r="G285" s="200" t="s">
        <v>144</v>
      </c>
      <c r="H285" s="200" t="s">
        <v>145</v>
      </c>
      <c r="I285" s="200" t="s">
        <v>130</v>
      </c>
      <c r="J285" s="200" t="s">
        <v>131</v>
      </c>
      <c r="K285" s="200" t="s">
        <v>207</v>
      </c>
      <c r="L285" s="200" t="s">
        <v>208</v>
      </c>
      <c r="M285" s="21"/>
      <c r="N285" s="21">
        <v>5100</v>
      </c>
      <c r="O285" s="21">
        <f t="shared" si="6"/>
        <v>5100</v>
      </c>
    </row>
    <row r="286" spans="1:15" s="195" customFormat="1">
      <c r="A286" s="195" t="s">
        <v>399</v>
      </c>
      <c r="B286" s="199" t="s">
        <v>402</v>
      </c>
      <c r="C286" s="199" t="s">
        <v>72</v>
      </c>
      <c r="D286" s="199" t="s">
        <v>73</v>
      </c>
      <c r="E286" s="200" t="s">
        <v>74</v>
      </c>
      <c r="F286" s="200" t="s">
        <v>75</v>
      </c>
      <c r="G286" s="200" t="s">
        <v>144</v>
      </c>
      <c r="H286" s="200" t="s">
        <v>145</v>
      </c>
      <c r="I286" s="200" t="s">
        <v>172</v>
      </c>
      <c r="J286" s="200" t="s">
        <v>173</v>
      </c>
      <c r="K286" s="200" t="s">
        <v>207</v>
      </c>
      <c r="L286" s="200" t="s">
        <v>208</v>
      </c>
      <c r="M286" s="21"/>
      <c r="N286" s="21"/>
      <c r="O286" s="21">
        <f t="shared" si="6"/>
        <v>0</v>
      </c>
    </row>
    <row r="287" spans="1:15" s="195" customFormat="1">
      <c r="A287" s="195" t="s">
        <v>399</v>
      </c>
      <c r="B287" s="199" t="s">
        <v>402</v>
      </c>
      <c r="C287" s="199" t="s">
        <v>72</v>
      </c>
      <c r="D287" s="199" t="s">
        <v>73</v>
      </c>
      <c r="E287" s="200" t="s">
        <v>74</v>
      </c>
      <c r="F287" s="200" t="s">
        <v>75</v>
      </c>
      <c r="G287" s="200" t="s">
        <v>144</v>
      </c>
      <c r="H287" s="200" t="s">
        <v>145</v>
      </c>
      <c r="I287" s="200" t="s">
        <v>148</v>
      </c>
      <c r="J287" s="200" t="s">
        <v>149</v>
      </c>
      <c r="K287" s="200" t="s">
        <v>207</v>
      </c>
      <c r="L287" s="200" t="s">
        <v>208</v>
      </c>
      <c r="M287" s="21"/>
      <c r="N287" s="21"/>
      <c r="O287" s="21">
        <f t="shared" si="6"/>
        <v>0</v>
      </c>
    </row>
    <row r="288" spans="1:15" s="195" customFormat="1">
      <c r="A288" s="195" t="s">
        <v>399</v>
      </c>
      <c r="B288" s="199" t="s">
        <v>402</v>
      </c>
      <c r="C288" s="199" t="s">
        <v>72</v>
      </c>
      <c r="D288" s="199" t="s">
        <v>73</v>
      </c>
      <c r="E288" s="200" t="s">
        <v>74</v>
      </c>
      <c r="F288" s="200" t="s">
        <v>75</v>
      </c>
      <c r="G288" s="200" t="s">
        <v>144</v>
      </c>
      <c r="H288" s="200" t="s">
        <v>145</v>
      </c>
      <c r="I288" s="200" t="s">
        <v>158</v>
      </c>
      <c r="J288" s="200" t="s">
        <v>159</v>
      </c>
      <c r="K288" s="200" t="s">
        <v>207</v>
      </c>
      <c r="L288" s="200" t="s">
        <v>208</v>
      </c>
      <c r="M288" s="21"/>
      <c r="N288" s="21"/>
      <c r="O288" s="21">
        <f t="shared" si="6"/>
        <v>0</v>
      </c>
    </row>
    <row r="289" spans="1:15" s="195" customFormat="1">
      <c r="A289" s="195" t="s">
        <v>399</v>
      </c>
      <c r="B289" s="199" t="s">
        <v>402</v>
      </c>
      <c r="C289" s="199" t="s">
        <v>72</v>
      </c>
      <c r="D289" s="199" t="s">
        <v>73</v>
      </c>
      <c r="E289" s="200" t="s">
        <v>74</v>
      </c>
      <c r="F289" s="200" t="s">
        <v>75</v>
      </c>
      <c r="G289" s="200" t="s">
        <v>144</v>
      </c>
      <c r="H289" s="200" t="s">
        <v>145</v>
      </c>
      <c r="I289" s="200" t="s">
        <v>174</v>
      </c>
      <c r="J289" s="200" t="s">
        <v>175</v>
      </c>
      <c r="K289" s="200" t="s">
        <v>207</v>
      </c>
      <c r="L289" s="200" t="s">
        <v>208</v>
      </c>
      <c r="M289" s="21"/>
      <c r="N289" s="21"/>
      <c r="O289" s="21">
        <f t="shared" si="6"/>
        <v>0</v>
      </c>
    </row>
    <row r="290" spans="1:15" s="195" customFormat="1">
      <c r="A290" s="195" t="s">
        <v>399</v>
      </c>
      <c r="B290" s="199" t="s">
        <v>402</v>
      </c>
      <c r="C290" s="199" t="s">
        <v>72</v>
      </c>
      <c r="D290" s="199" t="s">
        <v>73</v>
      </c>
      <c r="E290" s="200" t="s">
        <v>74</v>
      </c>
      <c r="F290" s="200" t="s">
        <v>75</v>
      </c>
      <c r="G290" s="200" t="s">
        <v>144</v>
      </c>
      <c r="H290" s="200" t="s">
        <v>145</v>
      </c>
      <c r="I290" s="200" t="s">
        <v>209</v>
      </c>
      <c r="J290" s="200" t="s">
        <v>210</v>
      </c>
      <c r="K290" s="200" t="s">
        <v>207</v>
      </c>
      <c r="L290" s="200" t="s">
        <v>208</v>
      </c>
      <c r="M290" s="21"/>
      <c r="N290" s="21"/>
      <c r="O290" s="21">
        <f t="shared" si="6"/>
        <v>0</v>
      </c>
    </row>
    <row r="291" spans="1:15" s="195" customFormat="1">
      <c r="A291" s="195" t="s">
        <v>399</v>
      </c>
      <c r="B291" s="199" t="s">
        <v>402</v>
      </c>
      <c r="C291" s="199" t="s">
        <v>72</v>
      </c>
      <c r="D291" s="199" t="s">
        <v>73</v>
      </c>
      <c r="E291" s="200" t="s">
        <v>74</v>
      </c>
      <c r="F291" s="200" t="s">
        <v>75</v>
      </c>
      <c r="G291" s="200" t="s">
        <v>144</v>
      </c>
      <c r="H291" s="200" t="s">
        <v>145</v>
      </c>
      <c r="I291" s="200" t="s">
        <v>176</v>
      </c>
      <c r="J291" s="200" t="s">
        <v>177</v>
      </c>
      <c r="K291" s="200" t="s">
        <v>207</v>
      </c>
      <c r="L291" s="200" t="s">
        <v>208</v>
      </c>
      <c r="M291" s="21"/>
      <c r="N291" s="21"/>
      <c r="O291" s="21">
        <f t="shared" si="6"/>
        <v>0</v>
      </c>
    </row>
    <row r="292" spans="1:15" s="195" customFormat="1">
      <c r="A292" s="195" t="s">
        <v>399</v>
      </c>
      <c r="B292" s="199" t="s">
        <v>402</v>
      </c>
      <c r="C292" s="199" t="s">
        <v>72</v>
      </c>
      <c r="D292" s="199" t="s">
        <v>73</v>
      </c>
      <c r="E292" s="200" t="s">
        <v>74</v>
      </c>
      <c r="F292" s="200" t="s">
        <v>75</v>
      </c>
      <c r="G292" s="200" t="s">
        <v>144</v>
      </c>
      <c r="H292" s="200" t="s">
        <v>145</v>
      </c>
      <c r="I292" s="200" t="s">
        <v>150</v>
      </c>
      <c r="J292" s="200" t="s">
        <v>151</v>
      </c>
      <c r="K292" s="200" t="s">
        <v>207</v>
      </c>
      <c r="L292" s="200" t="s">
        <v>208</v>
      </c>
      <c r="M292" s="21"/>
      <c r="N292" s="21"/>
      <c r="O292" s="21">
        <f t="shared" si="6"/>
        <v>0</v>
      </c>
    </row>
    <row r="293" spans="1:15" s="195" customFormat="1">
      <c r="A293" s="195" t="s">
        <v>399</v>
      </c>
      <c r="B293" s="199" t="s">
        <v>402</v>
      </c>
      <c r="C293" s="199" t="s">
        <v>72</v>
      </c>
      <c r="D293" s="199" t="s">
        <v>73</v>
      </c>
      <c r="E293" s="200" t="s">
        <v>74</v>
      </c>
      <c r="F293" s="200" t="s">
        <v>75</v>
      </c>
      <c r="G293" s="200" t="s">
        <v>144</v>
      </c>
      <c r="H293" s="200" t="s">
        <v>145</v>
      </c>
      <c r="I293" s="200" t="s">
        <v>126</v>
      </c>
      <c r="J293" s="200" t="s">
        <v>127</v>
      </c>
      <c r="K293" s="200" t="s">
        <v>207</v>
      </c>
      <c r="L293" s="200" t="s">
        <v>208</v>
      </c>
      <c r="M293" s="21"/>
      <c r="N293" s="21"/>
      <c r="O293" s="21">
        <f t="shared" si="6"/>
        <v>0</v>
      </c>
    </row>
    <row r="294" spans="1:15" s="195" customFormat="1">
      <c r="B294" s="199" t="s">
        <v>402</v>
      </c>
      <c r="C294" s="199" t="s">
        <v>72</v>
      </c>
      <c r="D294" s="199" t="s">
        <v>73</v>
      </c>
      <c r="E294" s="200" t="s">
        <v>74</v>
      </c>
      <c r="F294" s="200"/>
      <c r="G294" s="200" t="s">
        <v>144</v>
      </c>
      <c r="H294" s="200" t="s">
        <v>145</v>
      </c>
      <c r="I294" s="200" t="s">
        <v>152</v>
      </c>
      <c r="J294" s="200" t="s">
        <v>153</v>
      </c>
      <c r="K294" s="200" t="s">
        <v>207</v>
      </c>
      <c r="L294" s="200" t="s">
        <v>208</v>
      </c>
      <c r="M294" s="21"/>
      <c r="N294" s="21"/>
      <c r="O294" s="21">
        <f t="shared" si="6"/>
        <v>0</v>
      </c>
    </row>
    <row r="295" spans="1:15" s="195" customFormat="1">
      <c r="A295" s="195" t="s">
        <v>399</v>
      </c>
      <c r="B295" s="199" t="s">
        <v>402</v>
      </c>
      <c r="C295" s="199" t="s">
        <v>72</v>
      </c>
      <c r="D295" s="199" t="s">
        <v>73</v>
      </c>
      <c r="E295" s="200" t="s">
        <v>74</v>
      </c>
      <c r="F295" s="200" t="s">
        <v>75</v>
      </c>
      <c r="G295" s="200" t="s">
        <v>144</v>
      </c>
      <c r="H295" s="200" t="s">
        <v>145</v>
      </c>
      <c r="I295" s="200" t="s">
        <v>193</v>
      </c>
      <c r="J295" s="200" t="s">
        <v>194</v>
      </c>
      <c r="K295" s="200" t="s">
        <v>207</v>
      </c>
      <c r="L295" s="200" t="s">
        <v>208</v>
      </c>
      <c r="M295" s="21"/>
      <c r="N295" s="21"/>
      <c r="O295" s="21">
        <f t="shared" si="6"/>
        <v>0</v>
      </c>
    </row>
    <row r="296" spans="1:15" s="195" customFormat="1">
      <c r="A296" s="195" t="s">
        <v>399</v>
      </c>
      <c r="B296" s="199" t="s">
        <v>402</v>
      </c>
      <c r="C296" s="199" t="s">
        <v>72</v>
      </c>
      <c r="D296" s="199" t="s">
        <v>73</v>
      </c>
      <c r="E296" s="200" t="s">
        <v>74</v>
      </c>
      <c r="F296" s="200" t="s">
        <v>75</v>
      </c>
      <c r="G296" s="200" t="s">
        <v>144</v>
      </c>
      <c r="H296" s="200" t="s">
        <v>145</v>
      </c>
      <c r="I296" s="200" t="s">
        <v>90</v>
      </c>
      <c r="J296" s="200" t="s">
        <v>91</v>
      </c>
      <c r="K296" s="200" t="s">
        <v>207</v>
      </c>
      <c r="L296" s="200" t="s">
        <v>208</v>
      </c>
      <c r="M296" s="21"/>
      <c r="N296" s="21"/>
      <c r="O296" s="21">
        <f t="shared" si="6"/>
        <v>0</v>
      </c>
    </row>
    <row r="297" spans="1:15" s="195" customFormat="1">
      <c r="A297" s="195" t="s">
        <v>399</v>
      </c>
      <c r="B297" s="199" t="s">
        <v>402</v>
      </c>
      <c r="C297" s="199" t="s">
        <v>72</v>
      </c>
      <c r="D297" s="199" t="s">
        <v>73</v>
      </c>
      <c r="E297" s="200" t="s">
        <v>74</v>
      </c>
      <c r="F297" s="200" t="s">
        <v>75</v>
      </c>
      <c r="G297" s="200" t="s">
        <v>144</v>
      </c>
      <c r="H297" s="200" t="s">
        <v>145</v>
      </c>
      <c r="I297" s="200" t="s">
        <v>110</v>
      </c>
      <c r="J297" s="200" t="s">
        <v>111</v>
      </c>
      <c r="K297" s="200" t="s">
        <v>207</v>
      </c>
      <c r="L297" s="200" t="s">
        <v>208</v>
      </c>
      <c r="M297" s="21"/>
      <c r="N297" s="21">
        <v>22000</v>
      </c>
      <c r="O297" s="21">
        <f>N297-M297</f>
        <v>22000</v>
      </c>
    </row>
    <row r="298" spans="1:15" s="195" customFormat="1">
      <c r="A298" s="195" t="s">
        <v>399</v>
      </c>
      <c r="B298" s="199" t="s">
        <v>402</v>
      </c>
      <c r="C298" s="199" t="s">
        <v>72</v>
      </c>
      <c r="D298" s="199" t="s">
        <v>73</v>
      </c>
      <c r="E298" s="200" t="s">
        <v>74</v>
      </c>
      <c r="F298" s="200" t="s">
        <v>75</v>
      </c>
      <c r="G298" s="200" t="s">
        <v>144</v>
      </c>
      <c r="H298" s="200" t="s">
        <v>145</v>
      </c>
      <c r="I298" s="200" t="s">
        <v>178</v>
      </c>
      <c r="J298" s="200" t="s">
        <v>179</v>
      </c>
      <c r="K298" s="200" t="s">
        <v>207</v>
      </c>
      <c r="L298" s="200" t="s">
        <v>208</v>
      </c>
      <c r="M298" s="21"/>
      <c r="N298" s="21"/>
      <c r="O298" s="21">
        <f t="shared" si="6"/>
        <v>0</v>
      </c>
    </row>
    <row r="299" spans="1:15" s="195" customFormat="1">
      <c r="A299" s="195" t="s">
        <v>399</v>
      </c>
      <c r="B299" s="199" t="s">
        <v>402</v>
      </c>
      <c r="C299" s="199" t="s">
        <v>72</v>
      </c>
      <c r="D299" s="199" t="s">
        <v>73</v>
      </c>
      <c r="E299" s="200" t="s">
        <v>74</v>
      </c>
      <c r="F299" s="200" t="s">
        <v>75</v>
      </c>
      <c r="G299" s="200" t="s">
        <v>144</v>
      </c>
      <c r="H299" s="200" t="s">
        <v>145</v>
      </c>
      <c r="I299" s="200" t="s">
        <v>138</v>
      </c>
      <c r="J299" s="200" t="s">
        <v>139</v>
      </c>
      <c r="K299" s="200" t="s">
        <v>207</v>
      </c>
      <c r="L299" s="200" t="s">
        <v>208</v>
      </c>
      <c r="M299" s="21"/>
      <c r="N299" s="21">
        <v>12200</v>
      </c>
      <c r="O299" s="21">
        <f t="shared" si="6"/>
        <v>12200</v>
      </c>
    </row>
    <row r="300" spans="1:15" s="195" customFormat="1">
      <c r="A300" s="195" t="s">
        <v>399</v>
      </c>
      <c r="B300" s="199" t="s">
        <v>402</v>
      </c>
      <c r="C300" s="199" t="s">
        <v>72</v>
      </c>
      <c r="D300" s="199" t="s">
        <v>73</v>
      </c>
      <c r="E300" s="200" t="s">
        <v>74</v>
      </c>
      <c r="F300" s="200" t="s">
        <v>75</v>
      </c>
      <c r="G300" s="200" t="s">
        <v>144</v>
      </c>
      <c r="H300" s="200" t="s">
        <v>145</v>
      </c>
      <c r="I300" s="200" t="s">
        <v>132</v>
      </c>
      <c r="J300" s="200" t="s">
        <v>133</v>
      </c>
      <c r="K300" s="200" t="s">
        <v>207</v>
      </c>
      <c r="L300" s="200" t="s">
        <v>208</v>
      </c>
      <c r="M300" s="21"/>
      <c r="N300" s="21"/>
      <c r="O300" s="21">
        <f t="shared" si="6"/>
        <v>0</v>
      </c>
    </row>
    <row r="301" spans="1:15" s="195" customFormat="1">
      <c r="A301" s="195" t="s">
        <v>399</v>
      </c>
      <c r="B301" s="199" t="s">
        <v>402</v>
      </c>
      <c r="C301" s="199" t="s">
        <v>72</v>
      </c>
      <c r="D301" s="199" t="s">
        <v>73</v>
      </c>
      <c r="E301" s="200" t="s">
        <v>74</v>
      </c>
      <c r="F301" s="200" t="s">
        <v>75</v>
      </c>
      <c r="G301" s="200" t="s">
        <v>144</v>
      </c>
      <c r="H301" s="200" t="s">
        <v>145</v>
      </c>
      <c r="I301" s="200" t="s">
        <v>140</v>
      </c>
      <c r="J301" s="200" t="s">
        <v>141</v>
      </c>
      <c r="K301" s="200" t="s">
        <v>207</v>
      </c>
      <c r="L301" s="200" t="s">
        <v>208</v>
      </c>
      <c r="M301" s="21"/>
      <c r="N301" s="21">
        <v>12000</v>
      </c>
      <c r="O301" s="21">
        <f t="shared" si="6"/>
        <v>12000</v>
      </c>
    </row>
    <row r="302" spans="1:15" s="195" customFormat="1">
      <c r="A302" s="195" t="s">
        <v>399</v>
      </c>
      <c r="B302" s="199" t="s">
        <v>402</v>
      </c>
      <c r="C302" s="199" t="s">
        <v>72</v>
      </c>
      <c r="D302" s="199" t="s">
        <v>73</v>
      </c>
      <c r="E302" s="200" t="s">
        <v>74</v>
      </c>
      <c r="F302" s="200" t="s">
        <v>75</v>
      </c>
      <c r="G302" s="200" t="s">
        <v>144</v>
      </c>
      <c r="H302" s="200" t="s">
        <v>145</v>
      </c>
      <c r="I302" s="200" t="s">
        <v>142</v>
      </c>
      <c r="J302" s="200" t="s">
        <v>143</v>
      </c>
      <c r="K302" s="200" t="s">
        <v>207</v>
      </c>
      <c r="L302" s="200" t="s">
        <v>208</v>
      </c>
      <c r="M302" s="21"/>
      <c r="N302" s="21"/>
      <c r="O302" s="21">
        <f t="shared" si="6"/>
        <v>0</v>
      </c>
    </row>
    <row r="303" spans="1:15" s="195" customFormat="1">
      <c r="A303" s="195" t="s">
        <v>399</v>
      </c>
      <c r="B303" s="199" t="s">
        <v>402</v>
      </c>
      <c r="C303" s="199" t="s">
        <v>72</v>
      </c>
      <c r="D303" s="199" t="s">
        <v>73</v>
      </c>
      <c r="E303" s="200" t="s">
        <v>74</v>
      </c>
      <c r="F303" s="200" t="s">
        <v>75</v>
      </c>
      <c r="G303" s="200" t="s">
        <v>144</v>
      </c>
      <c r="H303" s="200" t="s">
        <v>145</v>
      </c>
      <c r="I303" s="200" t="s">
        <v>92</v>
      </c>
      <c r="J303" s="200" t="s">
        <v>93</v>
      </c>
      <c r="K303" s="200" t="s">
        <v>207</v>
      </c>
      <c r="L303" s="200" t="s">
        <v>208</v>
      </c>
      <c r="M303" s="21"/>
      <c r="N303" s="21"/>
      <c r="O303" s="21">
        <f t="shared" si="6"/>
        <v>0</v>
      </c>
    </row>
    <row r="304" spans="1:15" s="195" customFormat="1">
      <c r="A304" s="195" t="s">
        <v>399</v>
      </c>
      <c r="B304" s="199" t="s">
        <v>402</v>
      </c>
      <c r="C304" s="199" t="s">
        <v>72</v>
      </c>
      <c r="D304" s="199" t="s">
        <v>73</v>
      </c>
      <c r="E304" s="200" t="s">
        <v>74</v>
      </c>
      <c r="F304" s="200" t="s">
        <v>75</v>
      </c>
      <c r="G304" s="200" t="s">
        <v>144</v>
      </c>
      <c r="H304" s="200" t="s">
        <v>145</v>
      </c>
      <c r="I304" s="200" t="s">
        <v>98</v>
      </c>
      <c r="J304" s="200" t="s">
        <v>99</v>
      </c>
      <c r="K304" s="200" t="s">
        <v>207</v>
      </c>
      <c r="L304" s="200" t="s">
        <v>208</v>
      </c>
      <c r="M304" s="21"/>
      <c r="N304" s="21"/>
      <c r="O304" s="21">
        <f t="shared" si="6"/>
        <v>0</v>
      </c>
    </row>
    <row r="305" spans="1:15" s="195" customFormat="1">
      <c r="A305" s="195" t="s">
        <v>399</v>
      </c>
      <c r="B305" s="199" t="s">
        <v>402</v>
      </c>
      <c r="C305" s="199" t="s">
        <v>72</v>
      </c>
      <c r="D305" s="199" t="s">
        <v>73</v>
      </c>
      <c r="E305" s="200" t="s">
        <v>74</v>
      </c>
      <c r="F305" s="200" t="s">
        <v>75</v>
      </c>
      <c r="G305" s="200" t="s">
        <v>144</v>
      </c>
      <c r="H305" s="200" t="s">
        <v>145</v>
      </c>
      <c r="I305" s="200" t="s">
        <v>136</v>
      </c>
      <c r="J305" s="200" t="s">
        <v>137</v>
      </c>
      <c r="K305" s="200" t="s">
        <v>207</v>
      </c>
      <c r="L305" s="200" t="s">
        <v>208</v>
      </c>
      <c r="M305" s="21"/>
      <c r="N305" s="21"/>
      <c r="O305" s="21">
        <f t="shared" si="6"/>
        <v>0</v>
      </c>
    </row>
    <row r="306" spans="1:15" s="195" customFormat="1">
      <c r="A306" s="195" t="s">
        <v>399</v>
      </c>
      <c r="B306" s="199" t="s">
        <v>402</v>
      </c>
      <c r="C306" s="199" t="s">
        <v>72</v>
      </c>
      <c r="D306" s="199" t="s">
        <v>73</v>
      </c>
      <c r="E306" s="200" t="s">
        <v>74</v>
      </c>
      <c r="F306" s="200" t="s">
        <v>75</v>
      </c>
      <c r="G306" s="200" t="s">
        <v>144</v>
      </c>
      <c r="H306" s="200" t="s">
        <v>145</v>
      </c>
      <c r="I306" s="200" t="s">
        <v>168</v>
      </c>
      <c r="J306" s="200" t="s">
        <v>169</v>
      </c>
      <c r="K306" s="200" t="s">
        <v>207</v>
      </c>
      <c r="L306" s="200" t="s">
        <v>208</v>
      </c>
      <c r="M306" s="21"/>
      <c r="N306" s="21"/>
      <c r="O306" s="21">
        <f t="shared" si="6"/>
        <v>0</v>
      </c>
    </row>
    <row r="307" spans="1:15" s="195" customFormat="1">
      <c r="A307" s="195" t="s">
        <v>399</v>
      </c>
      <c r="B307" s="199" t="s">
        <v>402</v>
      </c>
      <c r="C307" s="199" t="s">
        <v>72</v>
      </c>
      <c r="D307" s="199" t="s">
        <v>73</v>
      </c>
      <c r="E307" s="200" t="s">
        <v>74</v>
      </c>
      <c r="F307" s="200" t="s">
        <v>75</v>
      </c>
      <c r="G307" s="200">
        <v>51</v>
      </c>
      <c r="H307" s="200" t="s">
        <v>145</v>
      </c>
      <c r="I307" s="200" t="s">
        <v>146</v>
      </c>
      <c r="J307" s="200" t="s">
        <v>147</v>
      </c>
      <c r="K307" s="200" t="s">
        <v>207</v>
      </c>
      <c r="L307" s="200" t="s">
        <v>208</v>
      </c>
      <c r="M307" s="21"/>
      <c r="N307" s="21"/>
      <c r="O307" s="21">
        <f t="shared" si="6"/>
        <v>0</v>
      </c>
    </row>
    <row r="308" spans="1:15" s="195" customFormat="1">
      <c r="A308" s="195" t="s">
        <v>399</v>
      </c>
      <c r="B308" s="199" t="s">
        <v>402</v>
      </c>
      <c r="C308" s="199" t="s">
        <v>72</v>
      </c>
      <c r="D308" s="199" t="s">
        <v>73</v>
      </c>
      <c r="E308" s="200" t="s">
        <v>74</v>
      </c>
      <c r="F308" s="200" t="s">
        <v>75</v>
      </c>
      <c r="G308" s="200" t="s">
        <v>144</v>
      </c>
      <c r="H308" s="200" t="s">
        <v>145</v>
      </c>
      <c r="I308" s="200" t="s">
        <v>180</v>
      </c>
      <c r="J308" s="200" t="s">
        <v>38</v>
      </c>
      <c r="K308" s="200" t="s">
        <v>207</v>
      </c>
      <c r="L308" s="200" t="s">
        <v>208</v>
      </c>
      <c r="M308" s="21"/>
      <c r="N308" s="21"/>
      <c r="O308" s="21">
        <f t="shared" si="6"/>
        <v>0</v>
      </c>
    </row>
    <row r="309" spans="1:15" s="195" customFormat="1">
      <c r="A309" s="195" t="s">
        <v>399</v>
      </c>
      <c r="B309" s="199" t="s">
        <v>402</v>
      </c>
      <c r="C309" s="199" t="s">
        <v>72</v>
      </c>
      <c r="D309" s="199" t="s">
        <v>73</v>
      </c>
      <c r="E309" s="200" t="s">
        <v>74</v>
      </c>
      <c r="F309" s="200" t="s">
        <v>75</v>
      </c>
      <c r="G309" s="200" t="s">
        <v>144</v>
      </c>
      <c r="H309" s="200" t="s">
        <v>145</v>
      </c>
      <c r="I309" s="200" t="s">
        <v>181</v>
      </c>
      <c r="J309" s="200" t="s">
        <v>182</v>
      </c>
      <c r="K309" s="200" t="s">
        <v>207</v>
      </c>
      <c r="L309" s="200" t="s">
        <v>208</v>
      </c>
      <c r="M309" s="21"/>
      <c r="N309" s="21"/>
      <c r="O309" s="21">
        <f t="shared" si="6"/>
        <v>0</v>
      </c>
    </row>
    <row r="310" spans="1:15" s="195" customFormat="1">
      <c r="A310" s="195" t="s">
        <v>399</v>
      </c>
      <c r="B310" s="199" t="s">
        <v>402</v>
      </c>
      <c r="C310" s="199" t="s">
        <v>72</v>
      </c>
      <c r="D310" s="199" t="s">
        <v>73</v>
      </c>
      <c r="E310" s="200" t="s">
        <v>74</v>
      </c>
      <c r="F310" s="200" t="s">
        <v>75</v>
      </c>
      <c r="G310" s="200" t="s">
        <v>144</v>
      </c>
      <c r="H310" s="200" t="s">
        <v>145</v>
      </c>
      <c r="I310" s="200" t="s">
        <v>108</v>
      </c>
      <c r="J310" s="200" t="s">
        <v>109</v>
      </c>
      <c r="K310" s="200" t="s">
        <v>207</v>
      </c>
      <c r="L310" s="200" t="s">
        <v>208</v>
      </c>
      <c r="M310" s="21"/>
      <c r="N310" s="21"/>
      <c r="O310" s="21">
        <f t="shared" si="6"/>
        <v>0</v>
      </c>
    </row>
    <row r="311" spans="1:15" s="195" customFormat="1">
      <c r="A311" s="195" t="s">
        <v>399</v>
      </c>
      <c r="B311" s="199" t="s">
        <v>402</v>
      </c>
      <c r="C311" s="199" t="s">
        <v>72</v>
      </c>
      <c r="D311" s="199" t="s">
        <v>73</v>
      </c>
      <c r="E311" s="200" t="s">
        <v>74</v>
      </c>
      <c r="F311" s="200" t="s">
        <v>75</v>
      </c>
      <c r="G311" s="200" t="s">
        <v>144</v>
      </c>
      <c r="H311" s="200" t="s">
        <v>145</v>
      </c>
      <c r="I311" s="200" t="s">
        <v>160</v>
      </c>
      <c r="J311" s="200" t="s">
        <v>161</v>
      </c>
      <c r="K311" s="200" t="s">
        <v>207</v>
      </c>
      <c r="L311" s="200" t="s">
        <v>208</v>
      </c>
      <c r="M311" s="21"/>
      <c r="N311" s="21"/>
      <c r="O311" s="21">
        <f t="shared" si="6"/>
        <v>0</v>
      </c>
    </row>
    <row r="312" spans="1:15" s="195" customFormat="1">
      <c r="A312" s="195" t="s">
        <v>399</v>
      </c>
      <c r="B312" s="199" t="s">
        <v>402</v>
      </c>
      <c r="C312" s="199" t="s">
        <v>72</v>
      </c>
      <c r="D312" s="199" t="s">
        <v>73</v>
      </c>
      <c r="E312" s="200" t="s">
        <v>74</v>
      </c>
      <c r="F312" s="200" t="s">
        <v>75</v>
      </c>
      <c r="G312" s="200" t="s">
        <v>144</v>
      </c>
      <c r="H312" s="200" t="s">
        <v>145</v>
      </c>
      <c r="I312" s="200" t="s">
        <v>162</v>
      </c>
      <c r="J312" s="200" t="s">
        <v>163</v>
      </c>
      <c r="K312" s="200" t="s">
        <v>207</v>
      </c>
      <c r="L312" s="200" t="s">
        <v>208</v>
      </c>
      <c r="M312" s="21"/>
      <c r="N312" s="21">
        <v>10000</v>
      </c>
      <c r="O312" s="21">
        <f t="shared" si="6"/>
        <v>10000</v>
      </c>
    </row>
    <row r="313" spans="1:15" s="195" customFormat="1">
      <c r="A313" s="195" t="s">
        <v>399</v>
      </c>
      <c r="B313" s="199" t="s">
        <v>402</v>
      </c>
      <c r="C313" s="199" t="s">
        <v>72</v>
      </c>
      <c r="D313" s="199" t="s">
        <v>73</v>
      </c>
      <c r="E313" s="200" t="s">
        <v>74</v>
      </c>
      <c r="F313" s="200" t="s">
        <v>75</v>
      </c>
      <c r="G313" s="200" t="s">
        <v>144</v>
      </c>
      <c r="H313" s="200" t="s">
        <v>145</v>
      </c>
      <c r="I313" s="200" t="s">
        <v>185</v>
      </c>
      <c r="J313" s="200" t="s">
        <v>186</v>
      </c>
      <c r="K313" s="200" t="s">
        <v>207</v>
      </c>
      <c r="L313" s="200" t="s">
        <v>208</v>
      </c>
      <c r="M313" s="21"/>
      <c r="N313" s="21"/>
      <c r="O313" s="21">
        <f t="shared" si="6"/>
        <v>0</v>
      </c>
    </row>
    <row r="314" spans="1:15" s="195" customFormat="1">
      <c r="A314" s="195" t="s">
        <v>399</v>
      </c>
      <c r="B314" s="199" t="s">
        <v>402</v>
      </c>
      <c r="C314" s="199" t="s">
        <v>72</v>
      </c>
      <c r="D314" s="199" t="s">
        <v>73</v>
      </c>
      <c r="E314" s="200" t="s">
        <v>74</v>
      </c>
      <c r="F314" s="200" t="s">
        <v>75</v>
      </c>
      <c r="G314" s="200" t="s">
        <v>144</v>
      </c>
      <c r="H314" s="200" t="s">
        <v>145</v>
      </c>
      <c r="I314" s="200" t="s">
        <v>211</v>
      </c>
      <c r="J314" s="200" t="s">
        <v>212</v>
      </c>
      <c r="K314" s="200" t="s">
        <v>207</v>
      </c>
      <c r="L314" s="200" t="s">
        <v>208</v>
      </c>
      <c r="M314" s="21"/>
      <c r="N314" s="21"/>
      <c r="O314" s="21">
        <f t="shared" si="6"/>
        <v>0</v>
      </c>
    </row>
    <row r="315" spans="1:15" s="195" customFormat="1">
      <c r="A315" s="195" t="s">
        <v>399</v>
      </c>
      <c r="B315" s="199" t="s">
        <v>402</v>
      </c>
      <c r="C315" s="199" t="s">
        <v>72</v>
      </c>
      <c r="D315" s="199" t="s">
        <v>73</v>
      </c>
      <c r="E315" s="200" t="s">
        <v>74</v>
      </c>
      <c r="F315" s="200" t="s">
        <v>75</v>
      </c>
      <c r="G315" s="200" t="s">
        <v>144</v>
      </c>
      <c r="H315" s="200" t="s">
        <v>145</v>
      </c>
      <c r="I315" s="200" t="s">
        <v>197</v>
      </c>
      <c r="J315" s="200" t="s">
        <v>198</v>
      </c>
      <c r="K315" s="200" t="s">
        <v>207</v>
      </c>
      <c r="L315" s="200" t="s">
        <v>208</v>
      </c>
      <c r="M315" s="21"/>
      <c r="N315" s="21"/>
      <c r="O315" s="21">
        <f t="shared" si="6"/>
        <v>0</v>
      </c>
    </row>
    <row r="316" spans="1:15" s="195" customFormat="1">
      <c r="A316" s="195" t="s">
        <v>399</v>
      </c>
      <c r="B316" s="199" t="s">
        <v>402</v>
      </c>
      <c r="C316" s="199" t="s">
        <v>72</v>
      </c>
      <c r="D316" s="199" t="s">
        <v>73</v>
      </c>
      <c r="E316" s="200" t="s">
        <v>74</v>
      </c>
      <c r="F316" s="200" t="s">
        <v>75</v>
      </c>
      <c r="G316" s="200" t="s">
        <v>144</v>
      </c>
      <c r="H316" s="200" t="s">
        <v>145</v>
      </c>
      <c r="I316" s="200" t="s">
        <v>187</v>
      </c>
      <c r="J316" s="200" t="s">
        <v>188</v>
      </c>
      <c r="K316" s="200" t="s">
        <v>207</v>
      </c>
      <c r="L316" s="200" t="s">
        <v>208</v>
      </c>
      <c r="M316" s="21"/>
      <c r="N316" s="21"/>
      <c r="O316" s="21">
        <f t="shared" si="6"/>
        <v>0</v>
      </c>
    </row>
    <row r="317" spans="1:15" s="195" customFormat="1">
      <c r="A317" s="195" t="s">
        <v>399</v>
      </c>
      <c r="B317" s="199" t="s">
        <v>402</v>
      </c>
      <c r="C317" s="199" t="s">
        <v>72</v>
      </c>
      <c r="D317" s="199" t="s">
        <v>73</v>
      </c>
      <c r="E317" s="200" t="s">
        <v>74</v>
      </c>
      <c r="F317" s="200" t="s">
        <v>75</v>
      </c>
      <c r="G317" s="200" t="s">
        <v>144</v>
      </c>
      <c r="H317" s="200" t="s">
        <v>145</v>
      </c>
      <c r="I317" s="200" t="s">
        <v>189</v>
      </c>
      <c r="J317" s="200" t="s">
        <v>190</v>
      </c>
      <c r="K317" s="200" t="s">
        <v>207</v>
      </c>
      <c r="L317" s="200" t="s">
        <v>208</v>
      </c>
      <c r="M317" s="21"/>
      <c r="N317" s="21"/>
      <c r="O317" s="21">
        <f t="shared" si="6"/>
        <v>0</v>
      </c>
    </row>
    <row r="318" spans="1:15" s="195" customFormat="1">
      <c r="A318" s="195" t="s">
        <v>399</v>
      </c>
      <c r="B318" s="199" t="s">
        <v>402</v>
      </c>
      <c r="C318" s="199" t="s">
        <v>72</v>
      </c>
      <c r="D318" s="199" t="s">
        <v>73</v>
      </c>
      <c r="E318" s="200" t="s">
        <v>74</v>
      </c>
      <c r="F318" s="200" t="s">
        <v>75</v>
      </c>
      <c r="G318" s="200" t="s">
        <v>144</v>
      </c>
      <c r="H318" s="200" t="s">
        <v>145</v>
      </c>
      <c r="I318" s="200" t="s">
        <v>213</v>
      </c>
      <c r="J318" s="200" t="s">
        <v>214</v>
      </c>
      <c r="K318" s="200" t="s">
        <v>207</v>
      </c>
      <c r="L318" s="200" t="s">
        <v>208</v>
      </c>
      <c r="M318" s="21"/>
      <c r="N318" s="21"/>
      <c r="O318" s="21">
        <f t="shared" si="6"/>
        <v>0</v>
      </c>
    </row>
    <row r="319" spans="1:15" s="195" customFormat="1">
      <c r="A319" s="195" t="s">
        <v>399</v>
      </c>
      <c r="B319" s="199" t="s">
        <v>402</v>
      </c>
      <c r="C319" s="199" t="s">
        <v>72</v>
      </c>
      <c r="D319" s="199" t="s">
        <v>73</v>
      </c>
      <c r="E319" s="200" t="s">
        <v>74</v>
      </c>
      <c r="F319" s="200" t="s">
        <v>75</v>
      </c>
      <c r="G319" s="200" t="s">
        <v>144</v>
      </c>
      <c r="H319" s="200" t="s">
        <v>145</v>
      </c>
      <c r="I319" s="200" t="s">
        <v>215</v>
      </c>
      <c r="J319" s="200" t="s">
        <v>216</v>
      </c>
      <c r="K319" s="200" t="s">
        <v>207</v>
      </c>
      <c r="L319" s="200" t="s">
        <v>208</v>
      </c>
      <c r="M319" s="21"/>
      <c r="N319" s="21"/>
      <c r="O319" s="21">
        <f t="shared" si="6"/>
        <v>0</v>
      </c>
    </row>
    <row r="320" spans="1:15" s="196" customFormat="1">
      <c r="B320" s="197"/>
      <c r="C320" s="197"/>
      <c r="D320" s="197"/>
      <c r="E320" s="192"/>
      <c r="F320" s="192"/>
      <c r="G320" s="192" t="s">
        <v>191</v>
      </c>
      <c r="H320" s="192" t="s">
        <v>192</v>
      </c>
      <c r="I320" s="193"/>
      <c r="J320" s="193"/>
      <c r="K320" s="193"/>
      <c r="L320" s="193"/>
      <c r="M320" s="194">
        <f>SUM(M321:M356)</f>
        <v>0</v>
      </c>
      <c r="N320" s="194">
        <f>SUM(N321:N356)</f>
        <v>0</v>
      </c>
      <c r="O320" s="194">
        <f>SUM(O321:O356)</f>
        <v>0</v>
      </c>
    </row>
    <row r="321" spans="1:15" s="196" customFormat="1">
      <c r="A321" s="196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1"/>
      <c r="N321" s="201"/>
      <c r="O321" s="261">
        <f>N321-M321</f>
        <v>0</v>
      </c>
    </row>
    <row r="322" spans="1:15" s="196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1"/>
      <c r="N322" s="201"/>
      <c r="O322" s="261">
        <f t="shared" ref="O322:O383" si="7">N322-M322</f>
        <v>0</v>
      </c>
    </row>
    <row r="323" spans="1:15" s="196" customFormat="1">
      <c r="A323" s="196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1"/>
      <c r="N323" s="201"/>
      <c r="O323" s="261">
        <f t="shared" si="7"/>
        <v>0</v>
      </c>
    </row>
    <row r="324" spans="1:15" s="196" customFormat="1">
      <c r="A324" s="196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1"/>
      <c r="N324" s="201"/>
      <c r="O324" s="261">
        <f t="shared" si="7"/>
        <v>0</v>
      </c>
    </row>
    <row r="325" spans="1:15" s="196" customFormat="1">
      <c r="A325" s="196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1"/>
      <c r="N325" s="201"/>
      <c r="O325" s="261">
        <f t="shared" si="7"/>
        <v>0</v>
      </c>
    </row>
    <row r="326" spans="1:15" s="196" customFormat="1">
      <c r="A326" s="19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1"/>
      <c r="N326" s="201"/>
      <c r="O326" s="261">
        <f t="shared" si="7"/>
        <v>0</v>
      </c>
    </row>
    <row r="327" spans="1:15" s="196" customFormat="1">
      <c r="A327" s="196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1"/>
      <c r="N327" s="201"/>
      <c r="O327" s="261">
        <f t="shared" si="7"/>
        <v>0</v>
      </c>
    </row>
    <row r="328" spans="1:15" s="196" customFormat="1">
      <c r="A328" s="196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1"/>
      <c r="N328" s="201"/>
      <c r="O328" s="261">
        <f t="shared" si="7"/>
        <v>0</v>
      </c>
    </row>
    <row r="329" spans="1:15" s="196" customFormat="1">
      <c r="A329" s="196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1"/>
      <c r="N329" s="201"/>
      <c r="O329" s="261">
        <f t="shared" si="7"/>
        <v>0</v>
      </c>
    </row>
    <row r="330" spans="1:15" s="196" customFormat="1">
      <c r="A330" s="196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1"/>
      <c r="N330" s="201"/>
      <c r="O330" s="261">
        <f t="shared" si="7"/>
        <v>0</v>
      </c>
    </row>
    <row r="331" spans="1:15" s="196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652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1"/>
      <c r="N331" s="201"/>
      <c r="O331" s="261">
        <f t="shared" si="7"/>
        <v>0</v>
      </c>
    </row>
    <row r="332" spans="1:15" s="196" customFormat="1">
      <c r="A332" s="196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1"/>
      <c r="N332" s="201"/>
      <c r="O332" s="261">
        <f t="shared" si="7"/>
        <v>0</v>
      </c>
    </row>
    <row r="333" spans="1:15" s="196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652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1"/>
      <c r="N333" s="201"/>
      <c r="O333" s="261">
        <f t="shared" si="7"/>
        <v>0</v>
      </c>
    </row>
    <row r="334" spans="1:15" s="196" customFormat="1">
      <c r="A334" s="196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1"/>
      <c r="N334" s="201"/>
      <c r="O334" s="261">
        <f t="shared" si="7"/>
        <v>0</v>
      </c>
    </row>
    <row r="335" spans="1:15" s="196" customFormat="1">
      <c r="A335" s="196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1"/>
      <c r="N335" s="201"/>
      <c r="O335" s="261">
        <f t="shared" si="7"/>
        <v>0</v>
      </c>
    </row>
    <row r="336" spans="1:15" s="196" customFormat="1">
      <c r="A336" s="19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1"/>
      <c r="N336" s="201"/>
      <c r="O336" s="261">
        <f t="shared" si="7"/>
        <v>0</v>
      </c>
    </row>
    <row r="337" spans="1:15" s="196" customFormat="1">
      <c r="A337" s="196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1"/>
      <c r="N337" s="201"/>
      <c r="O337" s="261">
        <f t="shared" si="7"/>
        <v>0</v>
      </c>
    </row>
    <row r="338" spans="1:15" s="196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1"/>
      <c r="N338" s="201"/>
      <c r="O338" s="261">
        <f t="shared" si="7"/>
        <v>0</v>
      </c>
    </row>
    <row r="339" spans="1:15" s="196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1"/>
      <c r="N339" s="201"/>
      <c r="O339" s="261">
        <f t="shared" si="7"/>
        <v>0</v>
      </c>
    </row>
    <row r="340" spans="1:15" s="196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1"/>
      <c r="N340" s="201"/>
      <c r="O340" s="261">
        <f t="shared" si="7"/>
        <v>0</v>
      </c>
    </row>
    <row r="341" spans="1:15" s="196" customFormat="1">
      <c r="A341" s="196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1"/>
      <c r="N341" s="201"/>
      <c r="O341" s="261">
        <f t="shared" si="7"/>
        <v>0</v>
      </c>
    </row>
    <row r="342" spans="1:15" s="196" customFormat="1">
      <c r="A342" s="196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1"/>
      <c r="N342" s="201"/>
      <c r="O342" s="261">
        <f t="shared" si="7"/>
        <v>0</v>
      </c>
    </row>
    <row r="343" spans="1:15" s="196" customFormat="1">
      <c r="A343" s="196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1"/>
      <c r="N343" s="201"/>
      <c r="O343" s="261">
        <f t="shared" si="7"/>
        <v>0</v>
      </c>
    </row>
    <row r="344" spans="1:15" s="196" customFormat="1">
      <c r="A344" s="196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1"/>
      <c r="N344" s="201"/>
      <c r="O344" s="261">
        <f t="shared" si="7"/>
        <v>0</v>
      </c>
    </row>
    <row r="345" spans="1:15" s="196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1"/>
      <c r="N345" s="201"/>
      <c r="O345" s="261">
        <f t="shared" si="7"/>
        <v>0</v>
      </c>
    </row>
    <row r="346" spans="1:15" s="196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1"/>
      <c r="N346" s="201"/>
      <c r="O346" s="261">
        <f t="shared" si="7"/>
        <v>0</v>
      </c>
    </row>
    <row r="347" spans="1:15" s="196" customFormat="1">
      <c r="A347" s="196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1"/>
      <c r="N347" s="201"/>
      <c r="O347" s="261">
        <f t="shared" si="7"/>
        <v>0</v>
      </c>
    </row>
    <row r="348" spans="1:15" s="196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1"/>
      <c r="N348" s="201"/>
      <c r="O348" s="261">
        <f t="shared" si="7"/>
        <v>0</v>
      </c>
    </row>
    <row r="349" spans="1:15" s="196" customFormat="1">
      <c r="A349" s="196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1"/>
      <c r="N349" s="201"/>
      <c r="O349" s="261">
        <f t="shared" si="7"/>
        <v>0</v>
      </c>
    </row>
    <row r="350" spans="1:15" s="196" customFormat="1">
      <c r="A350" s="196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1"/>
      <c r="N350" s="201"/>
      <c r="O350" s="261">
        <f t="shared" si="7"/>
        <v>0</v>
      </c>
    </row>
    <row r="351" spans="1:15" s="196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1"/>
      <c r="N351" s="201"/>
      <c r="O351" s="261">
        <f t="shared" si="7"/>
        <v>0</v>
      </c>
    </row>
    <row r="352" spans="1:15" s="196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1"/>
      <c r="N352" s="201"/>
      <c r="O352" s="261">
        <f t="shared" si="7"/>
        <v>0</v>
      </c>
    </row>
    <row r="353" spans="1:15" s="196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1"/>
      <c r="N353" s="201"/>
      <c r="O353" s="261">
        <f t="shared" si="7"/>
        <v>0</v>
      </c>
    </row>
    <row r="354" spans="1:15" s="196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1"/>
      <c r="N354" s="201"/>
      <c r="O354" s="261">
        <f t="shared" si="7"/>
        <v>0</v>
      </c>
    </row>
    <row r="355" spans="1:15" s="196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1"/>
      <c r="N355" s="201"/>
      <c r="O355" s="261">
        <f t="shared" si="7"/>
        <v>0</v>
      </c>
    </row>
    <row r="356" spans="1:15" s="196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1"/>
      <c r="N356" s="201"/>
      <c r="O356" s="261">
        <f t="shared" si="7"/>
        <v>0</v>
      </c>
    </row>
    <row r="357" spans="1:15">
      <c r="B357" s="197"/>
      <c r="C357" s="197"/>
      <c r="D357" s="197"/>
      <c r="E357" s="192"/>
      <c r="F357" s="192"/>
      <c r="G357" s="192" t="s">
        <v>203</v>
      </c>
      <c r="H357" s="192" t="s">
        <v>204</v>
      </c>
      <c r="I357" s="193"/>
      <c r="J357" s="193"/>
      <c r="K357" s="193"/>
      <c r="L357" s="212" t="s">
        <v>208</v>
      </c>
      <c r="M357" s="194">
        <f>SUM(M358:M383)</f>
        <v>0</v>
      </c>
      <c r="N357" s="194">
        <f>SUM(N358:N383)</f>
        <v>0</v>
      </c>
      <c r="O357" s="262">
        <f t="shared" si="7"/>
        <v>0</v>
      </c>
    </row>
    <row r="358" spans="1:15" s="195" customFormat="1">
      <c r="A358" s="195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1">
        <f t="shared" si="7"/>
        <v>0</v>
      </c>
    </row>
    <row r="359" spans="1:15" s="195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1">
        <f t="shared" si="7"/>
        <v>0</v>
      </c>
    </row>
    <row r="360" spans="1:15" s="195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1">
        <f t="shared" si="7"/>
        <v>0</v>
      </c>
    </row>
    <row r="361" spans="1:15" s="195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1">
        <f t="shared" si="7"/>
        <v>0</v>
      </c>
    </row>
    <row r="362" spans="1:15" s="195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1">
        <f t="shared" si="7"/>
        <v>0</v>
      </c>
    </row>
    <row r="363" spans="1:15" s="195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1">
        <f t="shared" si="7"/>
        <v>0</v>
      </c>
    </row>
    <row r="364" spans="1:15" s="195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1">
        <f t="shared" si="7"/>
        <v>0</v>
      </c>
    </row>
    <row r="365" spans="1:15" s="195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1">
        <f t="shared" si="7"/>
        <v>0</v>
      </c>
    </row>
    <row r="366" spans="1:15" s="195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1">
        <f t="shared" si="7"/>
        <v>0</v>
      </c>
    </row>
    <row r="367" spans="1:15" s="195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1">
        <f t="shared" si="7"/>
        <v>0</v>
      </c>
    </row>
    <row r="368" spans="1:15" s="195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1">
        <f t="shared" si="7"/>
        <v>0</v>
      </c>
    </row>
    <row r="369" spans="2:15" s="195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1">
        <f t="shared" si="7"/>
        <v>0</v>
      </c>
    </row>
    <row r="370" spans="2:15" s="195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1">
        <f t="shared" si="7"/>
        <v>0</v>
      </c>
    </row>
    <row r="371" spans="2:15" s="195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1">
        <f t="shared" si="7"/>
        <v>0</v>
      </c>
    </row>
    <row r="372" spans="2:15" s="195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1">
        <f t="shared" si="7"/>
        <v>0</v>
      </c>
    </row>
    <row r="373" spans="2:15" s="195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1">
        <f t="shared" si="7"/>
        <v>0</v>
      </c>
    </row>
    <row r="374" spans="2:15" s="195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1">
        <f t="shared" si="7"/>
        <v>0</v>
      </c>
    </row>
    <row r="375" spans="2:15" s="195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1">
        <f t="shared" si="7"/>
        <v>0</v>
      </c>
    </row>
    <row r="376" spans="2:15" s="195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1">
        <f t="shared" si="7"/>
        <v>0</v>
      </c>
    </row>
    <row r="377" spans="2:15" s="195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1">
        <f t="shared" si="7"/>
        <v>0</v>
      </c>
    </row>
    <row r="378" spans="2:15" s="195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1">
        <f t="shared" si="7"/>
        <v>0</v>
      </c>
    </row>
    <row r="379" spans="2:15" s="195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1">
        <f t="shared" si="7"/>
        <v>0</v>
      </c>
    </row>
    <row r="380" spans="2:15" s="195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1">
        <f t="shared" si="7"/>
        <v>0</v>
      </c>
    </row>
    <row r="381" spans="2:15" s="195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1">
        <f t="shared" si="7"/>
        <v>0</v>
      </c>
    </row>
    <row r="382" spans="2:15" s="195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1">
        <f t="shared" si="7"/>
        <v>0</v>
      </c>
    </row>
    <row r="383" spans="2:15" s="195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1">
        <f t="shared" si="7"/>
        <v>0</v>
      </c>
    </row>
    <row r="384" spans="2:15" s="195" customFormat="1">
      <c r="B384" s="273" t="s">
        <v>636</v>
      </c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06">
        <f>M385+M449+M515+M545+M592+M634+M639</f>
        <v>1055500</v>
      </c>
      <c r="N384" s="206">
        <f>N385+N449+N515+N545+N592+N634+N639</f>
        <v>1153012</v>
      </c>
      <c r="O384" s="206">
        <f>O385+O449+O515+O545+O592+O634+O639</f>
        <v>97512</v>
      </c>
    </row>
    <row r="385" spans="1:15" s="195" customFormat="1">
      <c r="B385" s="197"/>
      <c r="C385" s="197"/>
      <c r="D385" s="197"/>
      <c r="E385" s="192"/>
      <c r="F385" s="192"/>
      <c r="G385" s="192"/>
      <c r="H385" s="213" t="s">
        <v>155</v>
      </c>
      <c r="I385" s="192"/>
      <c r="J385" s="192"/>
      <c r="K385" s="198" t="s">
        <v>322</v>
      </c>
      <c r="L385" s="198" t="s">
        <v>323</v>
      </c>
      <c r="M385" s="202">
        <f>SUM(M386:M448)</f>
        <v>91500</v>
      </c>
      <c r="N385" s="202">
        <f>SUM(N386:N448)</f>
        <v>83500</v>
      </c>
      <c r="O385" s="202">
        <f>SUM(O386:O448)</f>
        <v>-8000</v>
      </c>
    </row>
    <row r="386" spans="1:15" s="196" customFormat="1">
      <c r="A386" s="196" t="s">
        <v>399</v>
      </c>
      <c r="B386" s="199" t="s">
        <v>402</v>
      </c>
      <c r="C386" s="199" t="s">
        <v>72</v>
      </c>
      <c r="D386" s="199" t="s">
        <v>73</v>
      </c>
      <c r="E386" s="200" t="s">
        <v>74</v>
      </c>
      <c r="F386" s="200" t="s">
        <v>75</v>
      </c>
      <c r="G386" s="200" t="s">
        <v>154</v>
      </c>
      <c r="H386" s="200" t="s">
        <v>155</v>
      </c>
      <c r="I386" s="200" t="s">
        <v>78</v>
      </c>
      <c r="J386" s="200" t="s">
        <v>79</v>
      </c>
      <c r="K386" s="200" t="s">
        <v>322</v>
      </c>
      <c r="L386" s="200" t="s">
        <v>323</v>
      </c>
      <c r="M386" s="201">
        <v>20000</v>
      </c>
      <c r="N386" s="201">
        <v>12000</v>
      </c>
      <c r="O386" s="261">
        <f>N386-M386</f>
        <v>-8000</v>
      </c>
    </row>
    <row r="387" spans="1:15" s="196" customFormat="1">
      <c r="A387" s="196" t="s">
        <v>399</v>
      </c>
      <c r="B387" s="199" t="s">
        <v>402</v>
      </c>
      <c r="C387" s="199" t="s">
        <v>72</v>
      </c>
      <c r="D387" s="199" t="s">
        <v>73</v>
      </c>
      <c r="E387" s="200" t="s">
        <v>74</v>
      </c>
      <c r="F387" s="200" t="s">
        <v>75</v>
      </c>
      <c r="G387" s="200" t="s">
        <v>154</v>
      </c>
      <c r="H387" s="200" t="s">
        <v>155</v>
      </c>
      <c r="I387" s="200" t="s">
        <v>265</v>
      </c>
      <c r="J387" s="200" t="s">
        <v>266</v>
      </c>
      <c r="K387" s="200" t="s">
        <v>322</v>
      </c>
      <c r="L387" s="200" t="s">
        <v>323</v>
      </c>
      <c r="M387" s="201"/>
      <c r="N387" s="201"/>
      <c r="O387" s="261">
        <f t="shared" ref="O387:O448" si="8">N387-M387</f>
        <v>0</v>
      </c>
    </row>
    <row r="388" spans="1:15" s="196" customFormat="1">
      <c r="B388" s="199" t="s">
        <v>402</v>
      </c>
      <c r="C388" s="199" t="s">
        <v>72</v>
      </c>
      <c r="D388" s="199" t="s">
        <v>73</v>
      </c>
      <c r="E388" s="200" t="s">
        <v>74</v>
      </c>
      <c r="F388" s="200"/>
      <c r="G388" s="200" t="s">
        <v>154</v>
      </c>
      <c r="H388" s="200" t="s">
        <v>155</v>
      </c>
      <c r="I388" s="200" t="s">
        <v>225</v>
      </c>
      <c r="J388" s="200" t="s">
        <v>226</v>
      </c>
      <c r="K388" s="200" t="s">
        <v>322</v>
      </c>
      <c r="L388" s="200" t="s">
        <v>323</v>
      </c>
      <c r="M388" s="201"/>
      <c r="N388" s="201"/>
      <c r="O388" s="261">
        <f t="shared" si="8"/>
        <v>0</v>
      </c>
    </row>
    <row r="389" spans="1:15" s="196" customFormat="1">
      <c r="A389" s="196" t="s">
        <v>399</v>
      </c>
      <c r="B389" s="199" t="s">
        <v>402</v>
      </c>
      <c r="C389" s="199" t="s">
        <v>72</v>
      </c>
      <c r="D389" s="199" t="s">
        <v>73</v>
      </c>
      <c r="E389" s="200" t="s">
        <v>74</v>
      </c>
      <c r="F389" s="200" t="s">
        <v>75</v>
      </c>
      <c r="G389" s="200" t="s">
        <v>154</v>
      </c>
      <c r="H389" s="200" t="s">
        <v>155</v>
      </c>
      <c r="I389" s="200" t="s">
        <v>82</v>
      </c>
      <c r="J389" s="200" t="s">
        <v>83</v>
      </c>
      <c r="K389" s="200" t="s">
        <v>322</v>
      </c>
      <c r="L389" s="200" t="s">
        <v>323</v>
      </c>
      <c r="M389" s="201"/>
      <c r="N389" s="201">
        <v>6100</v>
      </c>
      <c r="O389" s="261">
        <f t="shared" si="8"/>
        <v>6100</v>
      </c>
    </row>
    <row r="390" spans="1:15" s="196" customFormat="1">
      <c r="A390" s="196" t="s">
        <v>399</v>
      </c>
      <c r="B390" s="199" t="s">
        <v>402</v>
      </c>
      <c r="C390" s="199" t="s">
        <v>72</v>
      </c>
      <c r="D390" s="199" t="s">
        <v>73</v>
      </c>
      <c r="E390" s="200" t="s">
        <v>74</v>
      </c>
      <c r="F390" s="200" t="s">
        <v>75</v>
      </c>
      <c r="G390" s="200" t="s">
        <v>154</v>
      </c>
      <c r="H390" s="200" t="s">
        <v>155</v>
      </c>
      <c r="I390" s="200" t="s">
        <v>118</v>
      </c>
      <c r="J390" s="200" t="s">
        <v>119</v>
      </c>
      <c r="K390" s="200" t="s">
        <v>322</v>
      </c>
      <c r="L390" s="200" t="s">
        <v>323</v>
      </c>
      <c r="M390" s="201"/>
      <c r="N390" s="201"/>
      <c r="O390" s="261">
        <f t="shared" si="8"/>
        <v>0</v>
      </c>
    </row>
    <row r="391" spans="1:15" s="196" customFormat="1">
      <c r="A391" s="196" t="s">
        <v>399</v>
      </c>
      <c r="B391" s="199" t="s">
        <v>402</v>
      </c>
      <c r="C391" s="199" t="s">
        <v>72</v>
      </c>
      <c r="D391" s="199" t="s">
        <v>73</v>
      </c>
      <c r="E391" s="200" t="s">
        <v>74</v>
      </c>
      <c r="F391" s="200" t="s">
        <v>75</v>
      </c>
      <c r="G391" s="200" t="s">
        <v>154</v>
      </c>
      <c r="H391" s="200" t="s">
        <v>155</v>
      </c>
      <c r="I391" s="200" t="s">
        <v>84</v>
      </c>
      <c r="J391" s="200" t="s">
        <v>85</v>
      </c>
      <c r="K391" s="200" t="s">
        <v>322</v>
      </c>
      <c r="L391" s="200" t="s">
        <v>323</v>
      </c>
      <c r="M391" s="201">
        <v>3100</v>
      </c>
      <c r="N391" s="201">
        <v>2000</v>
      </c>
      <c r="O391" s="261">
        <f t="shared" si="8"/>
        <v>-1100</v>
      </c>
    </row>
    <row r="392" spans="1:15" s="196" customFormat="1">
      <c r="A392" s="196" t="s">
        <v>399</v>
      </c>
      <c r="B392" s="199" t="s">
        <v>402</v>
      </c>
      <c r="C392" s="199" t="s">
        <v>72</v>
      </c>
      <c r="D392" s="199" t="s">
        <v>73</v>
      </c>
      <c r="E392" s="200" t="s">
        <v>74</v>
      </c>
      <c r="F392" s="200" t="s">
        <v>75</v>
      </c>
      <c r="G392" s="200" t="s">
        <v>154</v>
      </c>
      <c r="H392" s="200" t="s">
        <v>155</v>
      </c>
      <c r="I392" s="200" t="s">
        <v>86</v>
      </c>
      <c r="J392" s="200" t="s">
        <v>87</v>
      </c>
      <c r="K392" s="200" t="s">
        <v>322</v>
      </c>
      <c r="L392" s="200" t="s">
        <v>323</v>
      </c>
      <c r="M392" s="201">
        <v>340</v>
      </c>
      <c r="N392" s="201"/>
      <c r="O392" s="261">
        <f t="shared" si="8"/>
        <v>-340</v>
      </c>
    </row>
    <row r="393" spans="1:15" s="196" customFormat="1">
      <c r="A393" s="196" t="s">
        <v>399</v>
      </c>
      <c r="B393" s="199" t="s">
        <v>402</v>
      </c>
      <c r="C393" s="199" t="s">
        <v>72</v>
      </c>
      <c r="D393" s="199" t="s">
        <v>73</v>
      </c>
      <c r="E393" s="200" t="s">
        <v>74</v>
      </c>
      <c r="F393" s="200" t="s">
        <v>75</v>
      </c>
      <c r="G393" s="200" t="s">
        <v>154</v>
      </c>
      <c r="H393" s="200" t="s">
        <v>155</v>
      </c>
      <c r="I393" s="200" t="s">
        <v>128</v>
      </c>
      <c r="J393" s="200" t="s">
        <v>129</v>
      </c>
      <c r="K393" s="200" t="s">
        <v>322</v>
      </c>
      <c r="L393" s="200" t="s">
        <v>323</v>
      </c>
      <c r="M393" s="201">
        <v>4000</v>
      </c>
      <c r="N393" s="201"/>
      <c r="O393" s="261">
        <f t="shared" si="8"/>
        <v>-4000</v>
      </c>
    </row>
    <row r="394" spans="1:15" s="196" customFormat="1">
      <c r="A394" s="196" t="s">
        <v>399</v>
      </c>
      <c r="B394" s="199" t="s">
        <v>402</v>
      </c>
      <c r="C394" s="199" t="s">
        <v>72</v>
      </c>
      <c r="D394" s="199" t="s">
        <v>73</v>
      </c>
      <c r="E394" s="200" t="s">
        <v>74</v>
      </c>
      <c r="F394" s="200" t="s">
        <v>75</v>
      </c>
      <c r="G394" s="200" t="s">
        <v>154</v>
      </c>
      <c r="H394" s="200" t="s">
        <v>155</v>
      </c>
      <c r="I394" s="200" t="s">
        <v>88</v>
      </c>
      <c r="J394" s="200" t="s">
        <v>89</v>
      </c>
      <c r="K394" s="200" t="s">
        <v>322</v>
      </c>
      <c r="L394" s="200" t="s">
        <v>323</v>
      </c>
      <c r="M394" s="201"/>
      <c r="N394" s="201"/>
      <c r="O394" s="261">
        <f t="shared" si="8"/>
        <v>0</v>
      </c>
    </row>
    <row r="395" spans="1:15" s="196" customFormat="1">
      <c r="A395" s="196" t="s">
        <v>399</v>
      </c>
      <c r="B395" s="199" t="s">
        <v>402</v>
      </c>
      <c r="C395" s="199" t="s">
        <v>72</v>
      </c>
      <c r="D395" s="199" t="s">
        <v>73</v>
      </c>
      <c r="E395" s="200" t="s">
        <v>74</v>
      </c>
      <c r="F395" s="200" t="s">
        <v>75</v>
      </c>
      <c r="G395" s="200" t="s">
        <v>154</v>
      </c>
      <c r="H395" s="200" t="s">
        <v>155</v>
      </c>
      <c r="I395" s="200" t="s">
        <v>166</v>
      </c>
      <c r="J395" s="200" t="s">
        <v>167</v>
      </c>
      <c r="K395" s="200" t="s">
        <v>322</v>
      </c>
      <c r="L395" s="200" t="s">
        <v>323</v>
      </c>
      <c r="M395" s="201">
        <v>7000</v>
      </c>
      <c r="N395" s="201"/>
      <c r="O395" s="261">
        <f t="shared" si="8"/>
        <v>-7000</v>
      </c>
    </row>
    <row r="396" spans="1:15" s="196" customFormat="1">
      <c r="A396" s="196" t="s">
        <v>399</v>
      </c>
      <c r="B396" s="199" t="s">
        <v>402</v>
      </c>
      <c r="C396" s="199" t="s">
        <v>72</v>
      </c>
      <c r="D396" s="199" t="s">
        <v>73</v>
      </c>
      <c r="E396" s="200" t="s">
        <v>74</v>
      </c>
      <c r="F396" s="200" t="s">
        <v>75</v>
      </c>
      <c r="G396" s="200" t="s">
        <v>154</v>
      </c>
      <c r="H396" s="200" t="s">
        <v>155</v>
      </c>
      <c r="I396" s="200" t="s">
        <v>227</v>
      </c>
      <c r="J396" s="200" t="s">
        <v>228</v>
      </c>
      <c r="K396" s="200" t="s">
        <v>322</v>
      </c>
      <c r="L396" s="200" t="s">
        <v>323</v>
      </c>
      <c r="M396" s="201"/>
      <c r="N396" s="201"/>
      <c r="O396" s="261">
        <f t="shared" si="8"/>
        <v>0</v>
      </c>
    </row>
    <row r="397" spans="1:15" s="196" customFormat="1">
      <c r="A397" s="196" t="s">
        <v>399</v>
      </c>
      <c r="B397" s="199" t="s">
        <v>402</v>
      </c>
      <c r="C397" s="199" t="s">
        <v>72</v>
      </c>
      <c r="D397" s="199" t="s">
        <v>73</v>
      </c>
      <c r="E397" s="200" t="s">
        <v>74</v>
      </c>
      <c r="F397" s="200" t="s">
        <v>75</v>
      </c>
      <c r="G397" s="200" t="s">
        <v>154</v>
      </c>
      <c r="H397" s="200" t="s">
        <v>155</v>
      </c>
      <c r="I397" s="200" t="s">
        <v>130</v>
      </c>
      <c r="J397" s="200" t="s">
        <v>131</v>
      </c>
      <c r="K397" s="200" t="s">
        <v>322</v>
      </c>
      <c r="L397" s="200" t="s">
        <v>323</v>
      </c>
      <c r="M397" s="201">
        <v>6000</v>
      </c>
      <c r="N397" s="201">
        <v>5000</v>
      </c>
      <c r="O397" s="261">
        <f t="shared" si="8"/>
        <v>-1000</v>
      </c>
    </row>
    <row r="398" spans="1:15" s="196" customFormat="1">
      <c r="A398" s="196" t="s">
        <v>399</v>
      </c>
      <c r="B398" s="199" t="s">
        <v>402</v>
      </c>
      <c r="C398" s="199" t="s">
        <v>72</v>
      </c>
      <c r="D398" s="199" t="s">
        <v>73</v>
      </c>
      <c r="E398" s="200" t="s">
        <v>74</v>
      </c>
      <c r="F398" s="200" t="s">
        <v>75</v>
      </c>
      <c r="G398" s="200" t="s">
        <v>154</v>
      </c>
      <c r="H398" s="200" t="s">
        <v>155</v>
      </c>
      <c r="I398" s="200" t="s">
        <v>172</v>
      </c>
      <c r="J398" s="200" t="s">
        <v>173</v>
      </c>
      <c r="K398" s="200" t="s">
        <v>322</v>
      </c>
      <c r="L398" s="200" t="s">
        <v>323</v>
      </c>
      <c r="M398" s="201"/>
      <c r="N398" s="201">
        <v>200</v>
      </c>
      <c r="O398" s="261">
        <f t="shared" si="8"/>
        <v>200</v>
      </c>
    </row>
    <row r="399" spans="1:15" s="196" customFormat="1">
      <c r="A399" s="196" t="s">
        <v>399</v>
      </c>
      <c r="B399" s="199" t="s">
        <v>402</v>
      </c>
      <c r="C399" s="199" t="s">
        <v>72</v>
      </c>
      <c r="D399" s="199" t="s">
        <v>73</v>
      </c>
      <c r="E399" s="200" t="s">
        <v>74</v>
      </c>
      <c r="F399" s="200" t="s">
        <v>75</v>
      </c>
      <c r="G399" s="200" t="s">
        <v>154</v>
      </c>
      <c r="H399" s="200" t="s">
        <v>155</v>
      </c>
      <c r="I399" s="200" t="s">
        <v>148</v>
      </c>
      <c r="J399" s="200" t="s">
        <v>149</v>
      </c>
      <c r="K399" s="200" t="s">
        <v>322</v>
      </c>
      <c r="L399" s="200" t="s">
        <v>323</v>
      </c>
      <c r="M399" s="201"/>
      <c r="N399" s="201"/>
      <c r="O399" s="261">
        <f t="shared" si="8"/>
        <v>0</v>
      </c>
    </row>
    <row r="400" spans="1:15" s="196" customFormat="1">
      <c r="A400" s="196" t="s">
        <v>399</v>
      </c>
      <c r="B400" s="199" t="s">
        <v>402</v>
      </c>
      <c r="C400" s="199" t="s">
        <v>72</v>
      </c>
      <c r="D400" s="199" t="s">
        <v>73</v>
      </c>
      <c r="E400" s="200" t="s">
        <v>74</v>
      </c>
      <c r="F400" s="200" t="s">
        <v>75</v>
      </c>
      <c r="G400" s="200" t="s">
        <v>154</v>
      </c>
      <c r="H400" s="200" t="s">
        <v>155</v>
      </c>
      <c r="I400" s="200" t="s">
        <v>158</v>
      </c>
      <c r="J400" s="200" t="s">
        <v>159</v>
      </c>
      <c r="K400" s="200" t="s">
        <v>322</v>
      </c>
      <c r="L400" s="200" t="s">
        <v>323</v>
      </c>
      <c r="M400" s="201"/>
      <c r="N400" s="201"/>
      <c r="O400" s="261">
        <f t="shared" si="8"/>
        <v>0</v>
      </c>
    </row>
    <row r="401" spans="1:15" s="196" customFormat="1">
      <c r="A401" s="196" t="s">
        <v>399</v>
      </c>
      <c r="B401" s="199" t="s">
        <v>402</v>
      </c>
      <c r="C401" s="199" t="s">
        <v>72</v>
      </c>
      <c r="D401" s="199" t="s">
        <v>73</v>
      </c>
      <c r="E401" s="200" t="s">
        <v>74</v>
      </c>
      <c r="F401" s="200" t="s">
        <v>75</v>
      </c>
      <c r="G401" s="200" t="s">
        <v>154</v>
      </c>
      <c r="H401" s="200" t="s">
        <v>155</v>
      </c>
      <c r="I401" s="200" t="s">
        <v>174</v>
      </c>
      <c r="J401" s="200" t="s">
        <v>175</v>
      </c>
      <c r="K401" s="200" t="s">
        <v>322</v>
      </c>
      <c r="L401" s="200" t="s">
        <v>323</v>
      </c>
      <c r="M401" s="201">
        <v>3000</v>
      </c>
      <c r="N401" s="201"/>
      <c r="O401" s="261">
        <f t="shared" si="8"/>
        <v>-3000</v>
      </c>
    </row>
    <row r="402" spans="1:15" s="196" customFormat="1">
      <c r="A402" s="196" t="s">
        <v>399</v>
      </c>
      <c r="B402" s="199" t="s">
        <v>402</v>
      </c>
      <c r="C402" s="199" t="s">
        <v>72</v>
      </c>
      <c r="D402" s="199" t="s">
        <v>73</v>
      </c>
      <c r="E402" s="200" t="s">
        <v>74</v>
      </c>
      <c r="F402" s="200" t="s">
        <v>75</v>
      </c>
      <c r="G402" s="200" t="s">
        <v>154</v>
      </c>
      <c r="H402" s="200" t="s">
        <v>155</v>
      </c>
      <c r="I402" s="200" t="s">
        <v>209</v>
      </c>
      <c r="J402" s="200" t="s">
        <v>210</v>
      </c>
      <c r="K402" s="200" t="s">
        <v>322</v>
      </c>
      <c r="L402" s="200" t="s">
        <v>323</v>
      </c>
      <c r="M402" s="201"/>
      <c r="N402" s="201"/>
      <c r="O402" s="261">
        <f t="shared" si="8"/>
        <v>0</v>
      </c>
    </row>
    <row r="403" spans="1:15" s="196" customFormat="1">
      <c r="A403" s="196" t="s">
        <v>399</v>
      </c>
      <c r="B403" s="199" t="s">
        <v>402</v>
      </c>
      <c r="C403" s="199" t="s">
        <v>72</v>
      </c>
      <c r="D403" s="199" t="s">
        <v>73</v>
      </c>
      <c r="E403" s="200" t="s">
        <v>74</v>
      </c>
      <c r="F403" s="200" t="s">
        <v>75</v>
      </c>
      <c r="G403" s="200" t="s">
        <v>154</v>
      </c>
      <c r="H403" s="200" t="s">
        <v>155</v>
      </c>
      <c r="I403" s="200" t="s">
        <v>176</v>
      </c>
      <c r="J403" s="200" t="s">
        <v>177</v>
      </c>
      <c r="K403" s="200" t="s">
        <v>322</v>
      </c>
      <c r="L403" s="200" t="s">
        <v>323</v>
      </c>
      <c r="M403" s="201"/>
      <c r="N403" s="201"/>
      <c r="O403" s="261">
        <f t="shared" si="8"/>
        <v>0</v>
      </c>
    </row>
    <row r="404" spans="1:15" s="196" customFormat="1">
      <c r="A404" s="196" t="s">
        <v>399</v>
      </c>
      <c r="B404" s="199" t="s">
        <v>402</v>
      </c>
      <c r="C404" s="199" t="s">
        <v>72</v>
      </c>
      <c r="D404" s="199" t="s">
        <v>73</v>
      </c>
      <c r="E404" s="200" t="s">
        <v>74</v>
      </c>
      <c r="F404" s="200" t="s">
        <v>75</v>
      </c>
      <c r="G404" s="200" t="s">
        <v>154</v>
      </c>
      <c r="H404" s="200" t="s">
        <v>155</v>
      </c>
      <c r="I404" s="200" t="s">
        <v>150</v>
      </c>
      <c r="J404" s="200" t="s">
        <v>151</v>
      </c>
      <c r="K404" s="200" t="s">
        <v>322</v>
      </c>
      <c r="L404" s="200" t="s">
        <v>323</v>
      </c>
      <c r="M404" s="201"/>
      <c r="N404" s="201"/>
      <c r="O404" s="261">
        <f t="shared" si="8"/>
        <v>0</v>
      </c>
    </row>
    <row r="405" spans="1:15" s="196" customFormat="1">
      <c r="A405" s="196" t="s">
        <v>399</v>
      </c>
      <c r="B405" s="199" t="s">
        <v>402</v>
      </c>
      <c r="C405" s="199" t="s">
        <v>72</v>
      </c>
      <c r="D405" s="199" t="s">
        <v>73</v>
      </c>
      <c r="E405" s="200" t="s">
        <v>74</v>
      </c>
      <c r="F405" s="200" t="s">
        <v>75</v>
      </c>
      <c r="G405" s="200" t="s">
        <v>154</v>
      </c>
      <c r="H405" s="200" t="s">
        <v>155</v>
      </c>
      <c r="I405" s="200" t="s">
        <v>126</v>
      </c>
      <c r="J405" s="200" t="s">
        <v>127</v>
      </c>
      <c r="K405" s="200" t="s">
        <v>322</v>
      </c>
      <c r="L405" s="200" t="s">
        <v>323</v>
      </c>
      <c r="M405" s="201">
        <v>4800</v>
      </c>
      <c r="N405" s="201"/>
      <c r="O405" s="261">
        <f t="shared" si="8"/>
        <v>-4800</v>
      </c>
    </row>
    <row r="406" spans="1:15" s="196" customFormat="1">
      <c r="A406" s="196" t="s">
        <v>399</v>
      </c>
      <c r="B406" s="199" t="s">
        <v>402</v>
      </c>
      <c r="C406" s="199" t="s">
        <v>72</v>
      </c>
      <c r="D406" s="199" t="s">
        <v>73</v>
      </c>
      <c r="E406" s="200" t="s">
        <v>74</v>
      </c>
      <c r="F406" s="200" t="s">
        <v>75</v>
      </c>
      <c r="G406" s="200" t="s">
        <v>154</v>
      </c>
      <c r="H406" s="200" t="s">
        <v>155</v>
      </c>
      <c r="I406" s="200" t="s">
        <v>152</v>
      </c>
      <c r="J406" s="200" t="s">
        <v>153</v>
      </c>
      <c r="K406" s="200" t="s">
        <v>322</v>
      </c>
      <c r="L406" s="200" t="s">
        <v>323</v>
      </c>
      <c r="M406" s="201"/>
      <c r="N406" s="201"/>
      <c r="O406" s="261">
        <f t="shared" si="8"/>
        <v>0</v>
      </c>
    </row>
    <row r="407" spans="1:15" s="196" customFormat="1">
      <c r="A407" s="196" t="s">
        <v>399</v>
      </c>
      <c r="B407" s="199" t="s">
        <v>402</v>
      </c>
      <c r="C407" s="199" t="s">
        <v>72</v>
      </c>
      <c r="D407" s="199" t="s">
        <v>73</v>
      </c>
      <c r="E407" s="200" t="s">
        <v>74</v>
      </c>
      <c r="F407" s="200" t="s">
        <v>75</v>
      </c>
      <c r="G407" s="200" t="s">
        <v>154</v>
      </c>
      <c r="H407" s="200" t="s">
        <v>155</v>
      </c>
      <c r="I407" s="200" t="s">
        <v>193</v>
      </c>
      <c r="J407" s="200" t="s">
        <v>194</v>
      </c>
      <c r="K407" s="200" t="s">
        <v>322</v>
      </c>
      <c r="L407" s="200" t="s">
        <v>323</v>
      </c>
      <c r="M407" s="201"/>
      <c r="N407" s="201">
        <v>2400</v>
      </c>
      <c r="O407" s="261">
        <f t="shared" si="8"/>
        <v>2400</v>
      </c>
    </row>
    <row r="408" spans="1:15" s="196" customFormat="1">
      <c r="A408" s="196" t="s">
        <v>399</v>
      </c>
      <c r="B408" s="199" t="s">
        <v>402</v>
      </c>
      <c r="C408" s="199" t="s">
        <v>72</v>
      </c>
      <c r="D408" s="199" t="s">
        <v>73</v>
      </c>
      <c r="E408" s="200" t="s">
        <v>74</v>
      </c>
      <c r="F408" s="200" t="s">
        <v>75</v>
      </c>
      <c r="G408" s="200" t="s">
        <v>154</v>
      </c>
      <c r="H408" s="200" t="s">
        <v>155</v>
      </c>
      <c r="I408" s="200" t="s">
        <v>90</v>
      </c>
      <c r="J408" s="200" t="s">
        <v>91</v>
      </c>
      <c r="K408" s="200" t="s">
        <v>322</v>
      </c>
      <c r="L408" s="200" t="s">
        <v>323</v>
      </c>
      <c r="M408" s="201"/>
      <c r="N408" s="201"/>
      <c r="O408" s="261">
        <f t="shared" si="8"/>
        <v>0</v>
      </c>
    </row>
    <row r="409" spans="1:15" s="196" customFormat="1">
      <c r="A409" s="196" t="s">
        <v>399</v>
      </c>
      <c r="B409" s="199" t="s">
        <v>402</v>
      </c>
      <c r="C409" s="199" t="s">
        <v>72</v>
      </c>
      <c r="D409" s="199" t="s">
        <v>73</v>
      </c>
      <c r="E409" s="200" t="s">
        <v>74</v>
      </c>
      <c r="F409" s="200" t="s">
        <v>75</v>
      </c>
      <c r="G409" s="200" t="s">
        <v>154</v>
      </c>
      <c r="H409" s="200" t="s">
        <v>155</v>
      </c>
      <c r="I409" s="200" t="s">
        <v>110</v>
      </c>
      <c r="J409" s="200" t="s">
        <v>111</v>
      </c>
      <c r="K409" s="200" t="s">
        <v>322</v>
      </c>
      <c r="L409" s="200" t="s">
        <v>323</v>
      </c>
      <c r="M409" s="201">
        <v>10200</v>
      </c>
      <c r="N409" s="201">
        <v>20800</v>
      </c>
      <c r="O409" s="261">
        <f t="shared" si="8"/>
        <v>10600</v>
      </c>
    </row>
    <row r="410" spans="1:15" s="196" customFormat="1">
      <c r="A410" s="196" t="s">
        <v>399</v>
      </c>
      <c r="B410" s="199" t="s">
        <v>402</v>
      </c>
      <c r="C410" s="199" t="s">
        <v>72</v>
      </c>
      <c r="D410" s="199" t="s">
        <v>73</v>
      </c>
      <c r="E410" s="200" t="s">
        <v>74</v>
      </c>
      <c r="F410" s="200" t="s">
        <v>75</v>
      </c>
      <c r="G410" s="200" t="s">
        <v>154</v>
      </c>
      <c r="H410" s="200" t="s">
        <v>155</v>
      </c>
      <c r="I410" s="200" t="s">
        <v>178</v>
      </c>
      <c r="J410" s="200" t="s">
        <v>179</v>
      </c>
      <c r="K410" s="200" t="s">
        <v>322</v>
      </c>
      <c r="L410" s="200" t="s">
        <v>323</v>
      </c>
      <c r="M410" s="201"/>
      <c r="N410" s="201"/>
      <c r="O410" s="261">
        <f t="shared" si="8"/>
        <v>0</v>
      </c>
    </row>
    <row r="411" spans="1:15" s="196" customFormat="1">
      <c r="A411" s="196" t="s">
        <v>399</v>
      </c>
      <c r="B411" s="199" t="s">
        <v>402</v>
      </c>
      <c r="C411" s="199" t="s">
        <v>72</v>
      </c>
      <c r="D411" s="199" t="s">
        <v>73</v>
      </c>
      <c r="E411" s="200" t="s">
        <v>74</v>
      </c>
      <c r="F411" s="200" t="s">
        <v>75</v>
      </c>
      <c r="G411" s="200" t="s">
        <v>154</v>
      </c>
      <c r="H411" s="200" t="s">
        <v>155</v>
      </c>
      <c r="I411" s="200" t="s">
        <v>138</v>
      </c>
      <c r="J411" s="200" t="s">
        <v>139</v>
      </c>
      <c r="K411" s="200" t="s">
        <v>322</v>
      </c>
      <c r="L411" s="200" t="s">
        <v>323</v>
      </c>
      <c r="M411" s="201">
        <v>8500</v>
      </c>
      <c r="N411" s="201">
        <v>5600</v>
      </c>
      <c r="O411" s="261">
        <f t="shared" si="8"/>
        <v>-2900</v>
      </c>
    </row>
    <row r="412" spans="1:15" s="196" customFormat="1">
      <c r="A412" s="196" t="s">
        <v>399</v>
      </c>
      <c r="B412" s="199" t="s">
        <v>402</v>
      </c>
      <c r="C412" s="199" t="s">
        <v>72</v>
      </c>
      <c r="D412" s="199" t="s">
        <v>73</v>
      </c>
      <c r="E412" s="200" t="s">
        <v>74</v>
      </c>
      <c r="F412" s="200" t="s">
        <v>75</v>
      </c>
      <c r="G412" s="200" t="s">
        <v>154</v>
      </c>
      <c r="H412" s="200" t="s">
        <v>155</v>
      </c>
      <c r="I412" s="200" t="s">
        <v>132</v>
      </c>
      <c r="J412" s="200" t="s">
        <v>133</v>
      </c>
      <c r="K412" s="200" t="s">
        <v>322</v>
      </c>
      <c r="L412" s="200" t="s">
        <v>323</v>
      </c>
      <c r="M412" s="201"/>
      <c r="N412" s="201">
        <v>4800</v>
      </c>
      <c r="O412" s="261">
        <f t="shared" si="8"/>
        <v>4800</v>
      </c>
    </row>
    <row r="413" spans="1:15" s="196" customFormat="1">
      <c r="A413" s="196" t="s">
        <v>399</v>
      </c>
      <c r="B413" s="199" t="s">
        <v>402</v>
      </c>
      <c r="C413" s="199" t="s">
        <v>72</v>
      </c>
      <c r="D413" s="199" t="s">
        <v>73</v>
      </c>
      <c r="E413" s="200" t="s">
        <v>74</v>
      </c>
      <c r="F413" s="200" t="s">
        <v>75</v>
      </c>
      <c r="G413" s="200" t="s">
        <v>154</v>
      </c>
      <c r="H413" s="200" t="s">
        <v>155</v>
      </c>
      <c r="I413" s="200" t="s">
        <v>122</v>
      </c>
      <c r="J413" s="200" t="s">
        <v>123</v>
      </c>
      <c r="K413" s="200" t="s">
        <v>322</v>
      </c>
      <c r="L413" s="200" t="s">
        <v>323</v>
      </c>
      <c r="M413" s="201"/>
      <c r="N413" s="201"/>
      <c r="O413" s="261">
        <f t="shared" si="8"/>
        <v>0</v>
      </c>
    </row>
    <row r="414" spans="1:15" s="196" customFormat="1">
      <c r="A414" s="196" t="s">
        <v>399</v>
      </c>
      <c r="B414" s="199" t="s">
        <v>402</v>
      </c>
      <c r="C414" s="199" t="s">
        <v>72</v>
      </c>
      <c r="D414" s="199" t="s">
        <v>73</v>
      </c>
      <c r="E414" s="200" t="s">
        <v>74</v>
      </c>
      <c r="F414" s="200" t="s">
        <v>75</v>
      </c>
      <c r="G414" s="200" t="s">
        <v>154</v>
      </c>
      <c r="H414" s="200" t="s">
        <v>155</v>
      </c>
      <c r="I414" s="200" t="s">
        <v>140</v>
      </c>
      <c r="J414" s="200" t="s">
        <v>141</v>
      </c>
      <c r="K414" s="200" t="s">
        <v>322</v>
      </c>
      <c r="L414" s="200" t="s">
        <v>323</v>
      </c>
      <c r="M414" s="201">
        <v>10060</v>
      </c>
      <c r="N414" s="201">
        <v>13000</v>
      </c>
      <c r="O414" s="261">
        <f t="shared" si="8"/>
        <v>2940</v>
      </c>
    </row>
    <row r="415" spans="1:15" s="196" customFormat="1">
      <c r="A415" s="196" t="s">
        <v>399</v>
      </c>
      <c r="B415" s="199" t="s">
        <v>402</v>
      </c>
      <c r="C415" s="199" t="s">
        <v>72</v>
      </c>
      <c r="D415" s="199" t="s">
        <v>73</v>
      </c>
      <c r="E415" s="200" t="s">
        <v>74</v>
      </c>
      <c r="F415" s="200" t="s">
        <v>75</v>
      </c>
      <c r="G415" s="200" t="s">
        <v>154</v>
      </c>
      <c r="H415" s="200" t="s">
        <v>155</v>
      </c>
      <c r="I415" s="200" t="s">
        <v>142</v>
      </c>
      <c r="J415" s="200" t="s">
        <v>143</v>
      </c>
      <c r="K415" s="200" t="s">
        <v>322</v>
      </c>
      <c r="L415" s="200" t="s">
        <v>323</v>
      </c>
      <c r="M415" s="201">
        <v>1130</v>
      </c>
      <c r="N415" s="201"/>
      <c r="O415" s="261">
        <f t="shared" si="8"/>
        <v>-1130</v>
      </c>
    </row>
    <row r="416" spans="1:15" s="196" customFormat="1">
      <c r="A416" s="196" t="s">
        <v>399</v>
      </c>
      <c r="B416" s="199" t="s">
        <v>402</v>
      </c>
      <c r="C416" s="199" t="s">
        <v>72</v>
      </c>
      <c r="D416" s="199" t="s">
        <v>73</v>
      </c>
      <c r="E416" s="200" t="s">
        <v>74</v>
      </c>
      <c r="F416" s="200" t="s">
        <v>75</v>
      </c>
      <c r="G416" s="200" t="s">
        <v>154</v>
      </c>
      <c r="H416" s="200" t="s">
        <v>155</v>
      </c>
      <c r="I416" s="200" t="s">
        <v>92</v>
      </c>
      <c r="J416" s="200" t="s">
        <v>93</v>
      </c>
      <c r="K416" s="200" t="s">
        <v>322</v>
      </c>
      <c r="L416" s="200" t="s">
        <v>323</v>
      </c>
      <c r="M416" s="201"/>
      <c r="N416" s="201"/>
      <c r="O416" s="261">
        <f t="shared" si="8"/>
        <v>0</v>
      </c>
    </row>
    <row r="417" spans="1:15" s="196" customFormat="1">
      <c r="A417" s="196" t="s">
        <v>399</v>
      </c>
      <c r="B417" s="199" t="s">
        <v>402</v>
      </c>
      <c r="C417" s="199" t="s">
        <v>72</v>
      </c>
      <c r="D417" s="199" t="s">
        <v>73</v>
      </c>
      <c r="E417" s="200" t="s">
        <v>74</v>
      </c>
      <c r="F417" s="200" t="s">
        <v>75</v>
      </c>
      <c r="G417" s="200" t="s">
        <v>154</v>
      </c>
      <c r="H417" s="200" t="s">
        <v>155</v>
      </c>
      <c r="I417" s="200" t="s">
        <v>269</v>
      </c>
      <c r="J417" s="200" t="s">
        <v>270</v>
      </c>
      <c r="K417" s="200" t="s">
        <v>322</v>
      </c>
      <c r="L417" s="200" t="s">
        <v>323</v>
      </c>
      <c r="M417" s="201"/>
      <c r="N417" s="201"/>
      <c r="O417" s="261">
        <f t="shared" si="8"/>
        <v>0</v>
      </c>
    </row>
    <row r="418" spans="1:15" s="196" customFormat="1">
      <c r="A418" s="196" t="s">
        <v>399</v>
      </c>
      <c r="B418" s="199" t="s">
        <v>402</v>
      </c>
      <c r="C418" s="199" t="s">
        <v>72</v>
      </c>
      <c r="D418" s="199" t="s">
        <v>73</v>
      </c>
      <c r="E418" s="200" t="s">
        <v>74</v>
      </c>
      <c r="F418" s="200" t="s">
        <v>75</v>
      </c>
      <c r="G418" s="200" t="s">
        <v>154</v>
      </c>
      <c r="H418" s="200" t="s">
        <v>155</v>
      </c>
      <c r="I418" s="200" t="s">
        <v>98</v>
      </c>
      <c r="J418" s="200" t="s">
        <v>99</v>
      </c>
      <c r="K418" s="200" t="s">
        <v>322</v>
      </c>
      <c r="L418" s="200" t="s">
        <v>323</v>
      </c>
      <c r="M418" s="201">
        <v>870</v>
      </c>
      <c r="N418" s="201">
        <v>200</v>
      </c>
      <c r="O418" s="261">
        <f t="shared" si="8"/>
        <v>-670</v>
      </c>
    </row>
    <row r="419" spans="1:15" s="196" customFormat="1">
      <c r="A419" s="196" t="s">
        <v>399</v>
      </c>
      <c r="B419" s="199" t="s">
        <v>402</v>
      </c>
      <c r="C419" s="199" t="s">
        <v>72</v>
      </c>
      <c r="D419" s="199" t="s">
        <v>73</v>
      </c>
      <c r="E419" s="200" t="s">
        <v>74</v>
      </c>
      <c r="F419" s="200" t="s">
        <v>75</v>
      </c>
      <c r="G419" s="200" t="s">
        <v>154</v>
      </c>
      <c r="H419" s="200" t="s">
        <v>155</v>
      </c>
      <c r="I419" s="200" t="s">
        <v>273</v>
      </c>
      <c r="J419" s="200" t="s">
        <v>272</v>
      </c>
      <c r="K419" s="200" t="s">
        <v>322</v>
      </c>
      <c r="L419" s="200" t="s">
        <v>323</v>
      </c>
      <c r="M419" s="201"/>
      <c r="N419" s="201"/>
      <c r="O419" s="261">
        <f t="shared" si="8"/>
        <v>0</v>
      </c>
    </row>
    <row r="420" spans="1:15" s="196" customFormat="1">
      <c r="A420" s="196" t="s">
        <v>399</v>
      </c>
      <c r="B420" s="199" t="s">
        <v>402</v>
      </c>
      <c r="C420" s="199" t="s">
        <v>72</v>
      </c>
      <c r="D420" s="199" t="s">
        <v>73</v>
      </c>
      <c r="E420" s="200" t="s">
        <v>74</v>
      </c>
      <c r="F420" s="200" t="s">
        <v>75</v>
      </c>
      <c r="G420" s="200" t="s">
        <v>154</v>
      </c>
      <c r="H420" s="200" t="s">
        <v>155</v>
      </c>
      <c r="I420" s="200" t="s">
        <v>136</v>
      </c>
      <c r="J420" s="200" t="s">
        <v>137</v>
      </c>
      <c r="K420" s="200" t="s">
        <v>322</v>
      </c>
      <c r="L420" s="200" t="s">
        <v>323</v>
      </c>
      <c r="M420" s="201"/>
      <c r="N420" s="201"/>
      <c r="O420" s="261">
        <f t="shared" si="8"/>
        <v>0</v>
      </c>
    </row>
    <row r="421" spans="1:15" s="196" customFormat="1">
      <c r="A421" s="196" t="s">
        <v>399</v>
      </c>
      <c r="B421" s="199" t="s">
        <v>402</v>
      </c>
      <c r="C421" s="199" t="s">
        <v>72</v>
      </c>
      <c r="D421" s="199" t="s">
        <v>73</v>
      </c>
      <c r="E421" s="200" t="s">
        <v>74</v>
      </c>
      <c r="F421" s="200" t="s">
        <v>75</v>
      </c>
      <c r="G421" s="200" t="s">
        <v>154</v>
      </c>
      <c r="H421" s="200" t="s">
        <v>155</v>
      </c>
      <c r="I421" s="200" t="s">
        <v>168</v>
      </c>
      <c r="J421" s="200" t="s">
        <v>169</v>
      </c>
      <c r="K421" s="200" t="s">
        <v>322</v>
      </c>
      <c r="L421" s="200" t="s">
        <v>323</v>
      </c>
      <c r="M421" s="201"/>
      <c r="N421" s="201"/>
      <c r="O421" s="261">
        <f t="shared" si="8"/>
        <v>0</v>
      </c>
    </row>
    <row r="422" spans="1:15" s="196" customFormat="1">
      <c r="A422" s="196" t="s">
        <v>399</v>
      </c>
      <c r="B422" s="199" t="s">
        <v>402</v>
      </c>
      <c r="C422" s="199" t="s">
        <v>72</v>
      </c>
      <c r="D422" s="199" t="s">
        <v>73</v>
      </c>
      <c r="E422" s="200" t="s">
        <v>74</v>
      </c>
      <c r="F422" s="200" t="s">
        <v>75</v>
      </c>
      <c r="G422" s="200" t="s">
        <v>154</v>
      </c>
      <c r="H422" s="200" t="s">
        <v>155</v>
      </c>
      <c r="I422" s="200" t="s">
        <v>247</v>
      </c>
      <c r="J422" s="200" t="s">
        <v>248</v>
      </c>
      <c r="K422" s="200" t="s">
        <v>322</v>
      </c>
      <c r="L422" s="200" t="s">
        <v>323</v>
      </c>
      <c r="M422" s="201"/>
      <c r="N422" s="201"/>
      <c r="O422" s="261">
        <f t="shared" si="8"/>
        <v>0</v>
      </c>
    </row>
    <row r="423" spans="1:15" s="196" customFormat="1">
      <c r="A423" s="196" t="s">
        <v>399</v>
      </c>
      <c r="B423" s="199" t="s">
        <v>402</v>
      </c>
      <c r="C423" s="199" t="s">
        <v>72</v>
      </c>
      <c r="D423" s="199" t="s">
        <v>73</v>
      </c>
      <c r="E423" s="200" t="s">
        <v>74</v>
      </c>
      <c r="F423" s="200" t="s">
        <v>75</v>
      </c>
      <c r="G423" s="200" t="s">
        <v>154</v>
      </c>
      <c r="H423" s="200" t="s">
        <v>155</v>
      </c>
      <c r="I423" s="200" t="s">
        <v>112</v>
      </c>
      <c r="J423" s="200" t="s">
        <v>113</v>
      </c>
      <c r="K423" s="200" t="s">
        <v>322</v>
      </c>
      <c r="L423" s="200" t="s">
        <v>323</v>
      </c>
      <c r="M423" s="201"/>
      <c r="N423" s="201"/>
      <c r="O423" s="261">
        <f t="shared" si="8"/>
        <v>0</v>
      </c>
    </row>
    <row r="424" spans="1:15" s="196" customFormat="1">
      <c r="A424" s="196" t="s">
        <v>399</v>
      </c>
      <c r="B424" s="199" t="s">
        <v>402</v>
      </c>
      <c r="C424" s="199" t="s">
        <v>72</v>
      </c>
      <c r="D424" s="199" t="s">
        <v>73</v>
      </c>
      <c r="E424" s="200" t="s">
        <v>74</v>
      </c>
      <c r="F424" s="200" t="s">
        <v>75</v>
      </c>
      <c r="G424" s="200" t="s">
        <v>154</v>
      </c>
      <c r="H424" s="200" t="s">
        <v>155</v>
      </c>
      <c r="I424" s="200" t="s">
        <v>242</v>
      </c>
      <c r="J424" s="200" t="s">
        <v>182</v>
      </c>
      <c r="K424" s="200" t="s">
        <v>322</v>
      </c>
      <c r="L424" s="200" t="s">
        <v>323</v>
      </c>
      <c r="M424" s="201"/>
      <c r="N424" s="201"/>
      <c r="O424" s="261">
        <f t="shared" si="8"/>
        <v>0</v>
      </c>
    </row>
    <row r="425" spans="1:15" s="196" customFormat="1">
      <c r="B425" s="199" t="s">
        <v>402</v>
      </c>
      <c r="C425" s="199" t="s">
        <v>72</v>
      </c>
      <c r="D425" s="199" t="s">
        <v>73</v>
      </c>
      <c r="E425" s="200" t="s">
        <v>74</v>
      </c>
      <c r="F425" s="200"/>
      <c r="G425" s="200" t="s">
        <v>154</v>
      </c>
      <c r="H425" s="200" t="s">
        <v>155</v>
      </c>
      <c r="I425" s="200" t="s">
        <v>326</v>
      </c>
      <c r="J425" s="200" t="s">
        <v>327</v>
      </c>
      <c r="K425" s="200" t="s">
        <v>322</v>
      </c>
      <c r="L425" s="200" t="s">
        <v>323</v>
      </c>
      <c r="M425" s="201"/>
      <c r="N425" s="201"/>
      <c r="O425" s="261">
        <f t="shared" si="8"/>
        <v>0</v>
      </c>
    </row>
    <row r="426" spans="1:15" s="196" customFormat="1">
      <c r="A426" s="196" t="s">
        <v>399</v>
      </c>
      <c r="B426" s="199" t="s">
        <v>402</v>
      </c>
      <c r="C426" s="199" t="s">
        <v>72</v>
      </c>
      <c r="D426" s="199" t="s">
        <v>73</v>
      </c>
      <c r="E426" s="200" t="s">
        <v>74</v>
      </c>
      <c r="F426" s="200" t="s">
        <v>75</v>
      </c>
      <c r="G426" s="200" t="s">
        <v>154</v>
      </c>
      <c r="H426" s="200" t="s">
        <v>155</v>
      </c>
      <c r="I426" s="200" t="s">
        <v>221</v>
      </c>
      <c r="J426" s="200" t="s">
        <v>222</v>
      </c>
      <c r="K426" s="200" t="s">
        <v>322</v>
      </c>
      <c r="L426" s="200" t="s">
        <v>323</v>
      </c>
      <c r="M426" s="201"/>
      <c r="N426" s="201"/>
      <c r="O426" s="261">
        <f t="shared" si="8"/>
        <v>0</v>
      </c>
    </row>
    <row r="427" spans="1:15" s="196" customFormat="1">
      <c r="A427" s="196" t="s">
        <v>399</v>
      </c>
      <c r="B427" s="199" t="s">
        <v>402</v>
      </c>
      <c r="C427" s="199" t="s">
        <v>72</v>
      </c>
      <c r="D427" s="199" t="s">
        <v>73</v>
      </c>
      <c r="E427" s="200" t="s">
        <v>74</v>
      </c>
      <c r="F427" s="200" t="s">
        <v>75</v>
      </c>
      <c r="G427" s="200" t="s">
        <v>154</v>
      </c>
      <c r="H427" s="200" t="s">
        <v>155</v>
      </c>
      <c r="I427" s="200" t="s">
        <v>108</v>
      </c>
      <c r="J427" s="200" t="s">
        <v>109</v>
      </c>
      <c r="K427" s="200" t="s">
        <v>322</v>
      </c>
      <c r="L427" s="200" t="s">
        <v>323</v>
      </c>
      <c r="M427" s="201"/>
      <c r="N427" s="201"/>
      <c r="O427" s="261">
        <f t="shared" si="8"/>
        <v>0</v>
      </c>
    </row>
    <row r="428" spans="1:15" s="196" customFormat="1">
      <c r="A428" s="196" t="s">
        <v>399</v>
      </c>
      <c r="B428" s="199" t="s">
        <v>402</v>
      </c>
      <c r="C428" s="199" t="s">
        <v>72</v>
      </c>
      <c r="D428" s="199" t="s">
        <v>73</v>
      </c>
      <c r="E428" s="200" t="s">
        <v>74</v>
      </c>
      <c r="F428" s="200" t="s">
        <v>75</v>
      </c>
      <c r="G428" s="200" t="s">
        <v>154</v>
      </c>
      <c r="H428" s="200" t="s">
        <v>155</v>
      </c>
      <c r="I428" s="200" t="s">
        <v>94</v>
      </c>
      <c r="J428" s="200" t="s">
        <v>95</v>
      </c>
      <c r="K428" s="200" t="s">
        <v>322</v>
      </c>
      <c r="L428" s="200" t="s">
        <v>323</v>
      </c>
      <c r="M428" s="201"/>
      <c r="N428" s="201"/>
      <c r="O428" s="261">
        <f t="shared" si="8"/>
        <v>0</v>
      </c>
    </row>
    <row r="429" spans="1:15" s="196" customFormat="1">
      <c r="A429" s="196" t="s">
        <v>399</v>
      </c>
      <c r="B429" s="199" t="s">
        <v>402</v>
      </c>
      <c r="C429" s="199" t="s">
        <v>72</v>
      </c>
      <c r="D429" s="199" t="s">
        <v>73</v>
      </c>
      <c r="E429" s="200" t="s">
        <v>74</v>
      </c>
      <c r="F429" s="200" t="s">
        <v>75</v>
      </c>
      <c r="G429" s="200" t="s">
        <v>154</v>
      </c>
      <c r="H429" s="200" t="s">
        <v>155</v>
      </c>
      <c r="I429" s="200" t="s">
        <v>276</v>
      </c>
      <c r="J429" s="200" t="s">
        <v>277</v>
      </c>
      <c r="K429" s="200" t="s">
        <v>322</v>
      </c>
      <c r="L429" s="200" t="s">
        <v>323</v>
      </c>
      <c r="M429" s="201"/>
      <c r="N429" s="201"/>
      <c r="O429" s="261">
        <f t="shared" si="8"/>
        <v>0</v>
      </c>
    </row>
    <row r="430" spans="1:15" s="196" customFormat="1">
      <c r="A430" s="196" t="s">
        <v>399</v>
      </c>
      <c r="B430" s="199" t="s">
        <v>402</v>
      </c>
      <c r="C430" s="199" t="s">
        <v>72</v>
      </c>
      <c r="D430" s="199" t="s">
        <v>73</v>
      </c>
      <c r="E430" s="200" t="s">
        <v>74</v>
      </c>
      <c r="F430" s="200" t="s">
        <v>75</v>
      </c>
      <c r="G430" s="200" t="s">
        <v>154</v>
      </c>
      <c r="H430" s="200" t="s">
        <v>155</v>
      </c>
      <c r="I430" s="200" t="s">
        <v>278</v>
      </c>
      <c r="J430" s="200" t="s">
        <v>279</v>
      </c>
      <c r="K430" s="200" t="s">
        <v>322</v>
      </c>
      <c r="L430" s="200" t="s">
        <v>323</v>
      </c>
      <c r="M430" s="201"/>
      <c r="N430" s="201"/>
      <c r="O430" s="261">
        <f t="shared" si="8"/>
        <v>0</v>
      </c>
    </row>
    <row r="431" spans="1:15" s="196" customFormat="1">
      <c r="A431" s="196" t="s">
        <v>399</v>
      </c>
      <c r="B431" s="199" t="s">
        <v>402</v>
      </c>
      <c r="C431" s="199" t="s">
        <v>72</v>
      </c>
      <c r="D431" s="199" t="s">
        <v>73</v>
      </c>
      <c r="E431" s="200" t="s">
        <v>74</v>
      </c>
      <c r="F431" s="200" t="s">
        <v>75</v>
      </c>
      <c r="G431" s="200" t="s">
        <v>154</v>
      </c>
      <c r="H431" s="200" t="s">
        <v>155</v>
      </c>
      <c r="I431" s="200" t="s">
        <v>231</v>
      </c>
      <c r="J431" s="200" t="s">
        <v>232</v>
      </c>
      <c r="K431" s="200" t="s">
        <v>322</v>
      </c>
      <c r="L431" s="200" t="s">
        <v>323</v>
      </c>
      <c r="M431" s="201"/>
      <c r="N431" s="201"/>
      <c r="O431" s="261">
        <f t="shared" si="8"/>
        <v>0</v>
      </c>
    </row>
    <row r="432" spans="1:15" s="196" customFormat="1">
      <c r="A432" s="196" t="s">
        <v>399</v>
      </c>
      <c r="B432" s="199" t="s">
        <v>402</v>
      </c>
      <c r="C432" s="199" t="s">
        <v>72</v>
      </c>
      <c r="D432" s="199" t="s">
        <v>73</v>
      </c>
      <c r="E432" s="200" t="s">
        <v>74</v>
      </c>
      <c r="F432" s="200" t="s">
        <v>75</v>
      </c>
      <c r="G432" s="200" t="s">
        <v>154</v>
      </c>
      <c r="H432" s="200" t="s">
        <v>155</v>
      </c>
      <c r="I432" s="200" t="s">
        <v>290</v>
      </c>
      <c r="J432" s="200" t="s">
        <v>291</v>
      </c>
      <c r="K432" s="200" t="s">
        <v>322</v>
      </c>
      <c r="L432" s="200" t="s">
        <v>323</v>
      </c>
      <c r="M432" s="201"/>
      <c r="N432" s="201"/>
      <c r="O432" s="261">
        <f t="shared" si="8"/>
        <v>0</v>
      </c>
    </row>
    <row r="433" spans="1:15" s="196" customFormat="1">
      <c r="A433" s="196" t="s">
        <v>399</v>
      </c>
      <c r="B433" s="199" t="s">
        <v>402</v>
      </c>
      <c r="C433" s="199" t="s">
        <v>72</v>
      </c>
      <c r="D433" s="199" t="s">
        <v>73</v>
      </c>
      <c r="E433" s="200" t="s">
        <v>74</v>
      </c>
      <c r="F433" s="200" t="s">
        <v>75</v>
      </c>
      <c r="G433" s="200" t="s">
        <v>154</v>
      </c>
      <c r="H433" s="200" t="s">
        <v>155</v>
      </c>
      <c r="I433" s="200" t="s">
        <v>318</v>
      </c>
      <c r="J433" s="200" t="s">
        <v>319</v>
      </c>
      <c r="K433" s="200" t="s">
        <v>322</v>
      </c>
      <c r="L433" s="200" t="s">
        <v>323</v>
      </c>
      <c r="M433" s="201"/>
      <c r="N433" s="201"/>
      <c r="O433" s="261">
        <f t="shared" si="8"/>
        <v>0</v>
      </c>
    </row>
    <row r="434" spans="1:15" s="196" customFormat="1">
      <c r="A434" s="196" t="s">
        <v>399</v>
      </c>
      <c r="B434" s="199" t="s">
        <v>402</v>
      </c>
      <c r="C434" s="199" t="s">
        <v>72</v>
      </c>
      <c r="D434" s="199" t="s">
        <v>73</v>
      </c>
      <c r="E434" s="200" t="s">
        <v>74</v>
      </c>
      <c r="F434" s="200" t="s">
        <v>75</v>
      </c>
      <c r="G434" s="200" t="s">
        <v>154</v>
      </c>
      <c r="H434" s="200" t="s">
        <v>155</v>
      </c>
      <c r="I434" s="200" t="s">
        <v>162</v>
      </c>
      <c r="J434" s="200" t="s">
        <v>163</v>
      </c>
      <c r="K434" s="200" t="s">
        <v>322</v>
      </c>
      <c r="L434" s="200" t="s">
        <v>323</v>
      </c>
      <c r="M434" s="201">
        <v>12500</v>
      </c>
      <c r="N434" s="201">
        <v>8000</v>
      </c>
      <c r="O434" s="261">
        <f t="shared" si="8"/>
        <v>-4500</v>
      </c>
    </row>
    <row r="435" spans="1:15" s="196" customFormat="1">
      <c r="A435" s="196" t="s">
        <v>399</v>
      </c>
      <c r="B435" s="199" t="s">
        <v>402</v>
      </c>
      <c r="C435" s="199" t="s">
        <v>72</v>
      </c>
      <c r="D435" s="199" t="s">
        <v>73</v>
      </c>
      <c r="E435" s="200" t="s">
        <v>74</v>
      </c>
      <c r="F435" s="200" t="s">
        <v>75</v>
      </c>
      <c r="G435" s="200" t="s">
        <v>154</v>
      </c>
      <c r="H435" s="200" t="s">
        <v>155</v>
      </c>
      <c r="I435" s="200" t="s">
        <v>185</v>
      </c>
      <c r="J435" s="200" t="s">
        <v>186</v>
      </c>
      <c r="K435" s="200" t="s">
        <v>322</v>
      </c>
      <c r="L435" s="200" t="s">
        <v>323</v>
      </c>
      <c r="M435" s="201"/>
      <c r="N435" s="201"/>
      <c r="O435" s="261">
        <f t="shared" si="8"/>
        <v>0</v>
      </c>
    </row>
    <row r="436" spans="1:15" s="196" customFormat="1">
      <c r="A436" s="196" t="s">
        <v>399</v>
      </c>
      <c r="B436" s="199" t="s">
        <v>402</v>
      </c>
      <c r="C436" s="199" t="s">
        <v>72</v>
      </c>
      <c r="D436" s="199" t="s">
        <v>73</v>
      </c>
      <c r="E436" s="200" t="s">
        <v>74</v>
      </c>
      <c r="F436" s="200" t="s">
        <v>75</v>
      </c>
      <c r="G436" s="200" t="s">
        <v>154</v>
      </c>
      <c r="H436" s="200" t="s">
        <v>155</v>
      </c>
      <c r="I436" s="200" t="s">
        <v>211</v>
      </c>
      <c r="J436" s="200" t="s">
        <v>212</v>
      </c>
      <c r="K436" s="200" t="s">
        <v>322</v>
      </c>
      <c r="L436" s="200" t="s">
        <v>323</v>
      </c>
      <c r="M436" s="201"/>
      <c r="N436" s="201"/>
      <c r="O436" s="261">
        <f t="shared" si="8"/>
        <v>0</v>
      </c>
    </row>
    <row r="437" spans="1:15" s="196" customFormat="1">
      <c r="A437" s="196" t="s">
        <v>399</v>
      </c>
      <c r="B437" s="199" t="s">
        <v>402</v>
      </c>
      <c r="C437" s="199" t="s">
        <v>72</v>
      </c>
      <c r="D437" s="199" t="s">
        <v>73</v>
      </c>
      <c r="E437" s="200" t="s">
        <v>74</v>
      </c>
      <c r="F437" s="200" t="s">
        <v>75</v>
      </c>
      <c r="G437" s="200" t="s">
        <v>154</v>
      </c>
      <c r="H437" s="200" t="s">
        <v>155</v>
      </c>
      <c r="I437" s="200" t="s">
        <v>197</v>
      </c>
      <c r="J437" s="200" t="s">
        <v>198</v>
      </c>
      <c r="K437" s="200" t="s">
        <v>322</v>
      </c>
      <c r="L437" s="200" t="s">
        <v>323</v>
      </c>
      <c r="M437" s="201"/>
      <c r="N437" s="201"/>
      <c r="O437" s="261">
        <f t="shared" si="8"/>
        <v>0</v>
      </c>
    </row>
    <row r="438" spans="1:15" s="196" customFormat="1">
      <c r="A438" s="196" t="s">
        <v>399</v>
      </c>
      <c r="B438" s="199" t="s">
        <v>402</v>
      </c>
      <c r="C438" s="199" t="s">
        <v>72</v>
      </c>
      <c r="D438" s="199" t="s">
        <v>73</v>
      </c>
      <c r="E438" s="200" t="s">
        <v>74</v>
      </c>
      <c r="F438" s="200" t="s">
        <v>75</v>
      </c>
      <c r="G438" s="200" t="s">
        <v>154</v>
      </c>
      <c r="H438" s="200" t="s">
        <v>155</v>
      </c>
      <c r="I438" s="200" t="s">
        <v>205</v>
      </c>
      <c r="J438" s="200" t="s">
        <v>206</v>
      </c>
      <c r="K438" s="200" t="s">
        <v>322</v>
      </c>
      <c r="L438" s="200" t="s">
        <v>323</v>
      </c>
      <c r="M438" s="201"/>
      <c r="N438" s="201"/>
      <c r="O438" s="261">
        <f t="shared" si="8"/>
        <v>0</v>
      </c>
    </row>
    <row r="439" spans="1:15" s="196" customFormat="1">
      <c r="A439" s="196" t="s">
        <v>399</v>
      </c>
      <c r="B439" s="199" t="s">
        <v>402</v>
      </c>
      <c r="C439" s="199" t="s">
        <v>72</v>
      </c>
      <c r="D439" s="199" t="s">
        <v>73</v>
      </c>
      <c r="E439" s="200" t="s">
        <v>74</v>
      </c>
      <c r="F439" s="200" t="s">
        <v>75</v>
      </c>
      <c r="G439" s="200" t="s">
        <v>154</v>
      </c>
      <c r="H439" s="200" t="s">
        <v>155</v>
      </c>
      <c r="I439" s="200" t="s">
        <v>296</v>
      </c>
      <c r="J439" s="200" t="s">
        <v>297</v>
      </c>
      <c r="K439" s="200" t="s">
        <v>322</v>
      </c>
      <c r="L439" s="200" t="s">
        <v>323</v>
      </c>
      <c r="M439" s="201"/>
      <c r="N439" s="201"/>
      <c r="O439" s="261">
        <f t="shared" si="8"/>
        <v>0</v>
      </c>
    </row>
    <row r="440" spans="1:15" s="196" customFormat="1">
      <c r="A440" s="196" t="s">
        <v>399</v>
      </c>
      <c r="B440" s="199" t="s">
        <v>402</v>
      </c>
      <c r="C440" s="199" t="s">
        <v>72</v>
      </c>
      <c r="D440" s="199" t="s">
        <v>73</v>
      </c>
      <c r="E440" s="200" t="s">
        <v>74</v>
      </c>
      <c r="F440" s="200" t="s">
        <v>75</v>
      </c>
      <c r="G440" s="200" t="s">
        <v>154</v>
      </c>
      <c r="H440" s="200" t="s">
        <v>155</v>
      </c>
      <c r="I440" s="200" t="s">
        <v>233</v>
      </c>
      <c r="J440" s="200" t="s">
        <v>234</v>
      </c>
      <c r="K440" s="200" t="s">
        <v>322</v>
      </c>
      <c r="L440" s="200" t="s">
        <v>323</v>
      </c>
      <c r="M440" s="201"/>
      <c r="N440" s="201">
        <v>3400</v>
      </c>
      <c r="O440" s="261">
        <f t="shared" si="8"/>
        <v>3400</v>
      </c>
    </row>
    <row r="441" spans="1:15" s="196" customFormat="1">
      <c r="A441" s="196" t="s">
        <v>399</v>
      </c>
      <c r="B441" s="199" t="s">
        <v>402</v>
      </c>
      <c r="C441" s="199" t="s">
        <v>72</v>
      </c>
      <c r="D441" s="199" t="s">
        <v>73</v>
      </c>
      <c r="E441" s="200" t="s">
        <v>74</v>
      </c>
      <c r="F441" s="200" t="s">
        <v>75</v>
      </c>
      <c r="G441" s="200" t="s">
        <v>154</v>
      </c>
      <c r="H441" s="200" t="s">
        <v>155</v>
      </c>
      <c r="I441" s="200" t="s">
        <v>298</v>
      </c>
      <c r="J441" s="200" t="s">
        <v>299</v>
      </c>
      <c r="K441" s="200" t="s">
        <v>322</v>
      </c>
      <c r="L441" s="200" t="s">
        <v>323</v>
      </c>
      <c r="M441" s="201"/>
      <c r="N441" s="201"/>
      <c r="O441" s="261">
        <f t="shared" si="8"/>
        <v>0</v>
      </c>
    </row>
    <row r="442" spans="1:15" s="196" customFormat="1">
      <c r="A442" s="196" t="s">
        <v>399</v>
      </c>
      <c r="B442" s="199" t="s">
        <v>402</v>
      </c>
      <c r="C442" s="199" t="s">
        <v>72</v>
      </c>
      <c r="D442" s="199" t="s">
        <v>73</v>
      </c>
      <c r="E442" s="200" t="s">
        <v>74</v>
      </c>
      <c r="F442" s="200" t="s">
        <v>75</v>
      </c>
      <c r="G442" s="200" t="s">
        <v>154</v>
      </c>
      <c r="H442" s="200" t="s">
        <v>155</v>
      </c>
      <c r="I442" s="200" t="s">
        <v>314</v>
      </c>
      <c r="J442" s="200" t="s">
        <v>315</v>
      </c>
      <c r="K442" s="200" t="s">
        <v>322</v>
      </c>
      <c r="L442" s="200" t="s">
        <v>323</v>
      </c>
      <c r="M442" s="201"/>
      <c r="N442" s="201"/>
      <c r="O442" s="261">
        <f t="shared" si="8"/>
        <v>0</v>
      </c>
    </row>
    <row r="443" spans="1:15" s="196" customFormat="1">
      <c r="A443" s="196" t="s">
        <v>399</v>
      </c>
      <c r="B443" s="199" t="s">
        <v>402</v>
      </c>
      <c r="C443" s="199" t="s">
        <v>72</v>
      </c>
      <c r="D443" s="199" t="s">
        <v>73</v>
      </c>
      <c r="E443" s="200" t="s">
        <v>74</v>
      </c>
      <c r="F443" s="200" t="s">
        <v>75</v>
      </c>
      <c r="G443" s="200" t="s">
        <v>154</v>
      </c>
      <c r="H443" s="200" t="s">
        <v>155</v>
      </c>
      <c r="I443" s="200" t="s">
        <v>187</v>
      </c>
      <c r="J443" s="200" t="s">
        <v>188</v>
      </c>
      <c r="K443" s="200" t="s">
        <v>322</v>
      </c>
      <c r="L443" s="200" t="s">
        <v>323</v>
      </c>
      <c r="M443" s="201"/>
      <c r="N443" s="201"/>
      <c r="O443" s="261">
        <f t="shared" si="8"/>
        <v>0</v>
      </c>
    </row>
    <row r="444" spans="1:15" s="196" customFormat="1">
      <c r="A444" s="196" t="s">
        <v>399</v>
      </c>
      <c r="B444" s="199" t="s">
        <v>402</v>
      </c>
      <c r="C444" s="199" t="s">
        <v>72</v>
      </c>
      <c r="D444" s="199" t="s">
        <v>73</v>
      </c>
      <c r="E444" s="200" t="s">
        <v>74</v>
      </c>
      <c r="F444" s="200" t="s">
        <v>75</v>
      </c>
      <c r="G444" s="200" t="s">
        <v>154</v>
      </c>
      <c r="H444" s="200" t="s">
        <v>155</v>
      </c>
      <c r="I444" s="200" t="s">
        <v>316</v>
      </c>
      <c r="J444" s="200" t="s">
        <v>317</v>
      </c>
      <c r="K444" s="200" t="s">
        <v>322</v>
      </c>
      <c r="L444" s="200" t="s">
        <v>323</v>
      </c>
      <c r="M444" s="201"/>
      <c r="N444" s="201"/>
      <c r="O444" s="261">
        <f t="shared" si="8"/>
        <v>0</v>
      </c>
    </row>
    <row r="445" spans="1:15" s="196" customFormat="1">
      <c r="A445" s="196" t="s">
        <v>399</v>
      </c>
      <c r="B445" s="199" t="s">
        <v>402</v>
      </c>
      <c r="C445" s="199" t="s">
        <v>72</v>
      </c>
      <c r="D445" s="199" t="s">
        <v>73</v>
      </c>
      <c r="E445" s="200" t="s">
        <v>74</v>
      </c>
      <c r="F445" s="200" t="s">
        <v>75</v>
      </c>
      <c r="G445" s="200" t="s">
        <v>154</v>
      </c>
      <c r="H445" s="200" t="s">
        <v>155</v>
      </c>
      <c r="I445" s="200" t="s">
        <v>189</v>
      </c>
      <c r="J445" s="200" t="s">
        <v>190</v>
      </c>
      <c r="K445" s="200" t="s">
        <v>322</v>
      </c>
      <c r="L445" s="200" t="s">
        <v>323</v>
      </c>
      <c r="M445" s="201"/>
      <c r="N445" s="201"/>
      <c r="O445" s="261">
        <f t="shared" si="8"/>
        <v>0</v>
      </c>
    </row>
    <row r="446" spans="1:15" s="196" customFormat="1">
      <c r="A446" s="196" t="s">
        <v>399</v>
      </c>
      <c r="B446" s="199" t="s">
        <v>402</v>
      </c>
      <c r="C446" s="199" t="s">
        <v>72</v>
      </c>
      <c r="D446" s="199" t="s">
        <v>73</v>
      </c>
      <c r="E446" s="200" t="s">
        <v>74</v>
      </c>
      <c r="F446" s="200" t="s">
        <v>75</v>
      </c>
      <c r="G446" s="200" t="s">
        <v>154</v>
      </c>
      <c r="H446" s="200" t="s">
        <v>155</v>
      </c>
      <c r="I446" s="200" t="s">
        <v>213</v>
      </c>
      <c r="J446" s="200" t="s">
        <v>214</v>
      </c>
      <c r="K446" s="200" t="s">
        <v>322</v>
      </c>
      <c r="L446" s="200" t="s">
        <v>323</v>
      </c>
      <c r="M446" s="201"/>
      <c r="N446" s="201"/>
      <c r="O446" s="261">
        <f t="shared" si="8"/>
        <v>0</v>
      </c>
    </row>
    <row r="447" spans="1:15" s="196" customFormat="1">
      <c r="A447" s="196" t="s">
        <v>399</v>
      </c>
      <c r="B447" s="199" t="s">
        <v>402</v>
      </c>
      <c r="C447" s="199" t="s">
        <v>72</v>
      </c>
      <c r="D447" s="199" t="s">
        <v>73</v>
      </c>
      <c r="E447" s="200" t="s">
        <v>74</v>
      </c>
      <c r="F447" s="200" t="s">
        <v>75</v>
      </c>
      <c r="G447" s="200" t="s">
        <v>154</v>
      </c>
      <c r="H447" s="200" t="s">
        <v>155</v>
      </c>
      <c r="I447" s="200" t="s">
        <v>215</v>
      </c>
      <c r="J447" s="200" t="s">
        <v>216</v>
      </c>
      <c r="K447" s="200" t="s">
        <v>322</v>
      </c>
      <c r="L447" s="200" t="s">
        <v>323</v>
      </c>
      <c r="M447" s="201"/>
      <c r="N447" s="201"/>
      <c r="O447" s="261">
        <f t="shared" si="8"/>
        <v>0</v>
      </c>
    </row>
    <row r="448" spans="1:15" s="196" customFormat="1">
      <c r="A448" s="196" t="s">
        <v>399</v>
      </c>
      <c r="B448" s="199" t="s">
        <v>402</v>
      </c>
      <c r="C448" s="199" t="s">
        <v>72</v>
      </c>
      <c r="D448" s="199" t="s">
        <v>73</v>
      </c>
      <c r="E448" s="200" t="s">
        <v>74</v>
      </c>
      <c r="F448" s="200" t="s">
        <v>75</v>
      </c>
      <c r="G448" s="200" t="s">
        <v>154</v>
      </c>
      <c r="H448" s="200" t="s">
        <v>155</v>
      </c>
      <c r="I448" s="200" t="s">
        <v>255</v>
      </c>
      <c r="J448" s="200" t="s">
        <v>256</v>
      </c>
      <c r="K448" s="200" t="s">
        <v>322</v>
      </c>
      <c r="L448" s="200" t="s">
        <v>323</v>
      </c>
      <c r="M448" s="201"/>
      <c r="N448" s="201"/>
      <c r="O448" s="261">
        <f t="shared" si="8"/>
        <v>0</v>
      </c>
    </row>
    <row r="449" spans="1:15" s="196" customFormat="1">
      <c r="B449" s="197"/>
      <c r="C449" s="197"/>
      <c r="D449" s="197"/>
      <c r="E449" s="192"/>
      <c r="F449" s="192"/>
      <c r="G449" s="192" t="s">
        <v>164</v>
      </c>
      <c r="H449" s="192" t="s">
        <v>165</v>
      </c>
      <c r="I449" s="193"/>
      <c r="J449" s="193"/>
      <c r="K449" s="212" t="s">
        <v>322</v>
      </c>
      <c r="L449" s="212" t="s">
        <v>323</v>
      </c>
      <c r="M449" s="194">
        <f>SUM(M450:M514)</f>
        <v>950000</v>
      </c>
      <c r="N449" s="194">
        <f>SUM(N450:N514)</f>
        <v>856100</v>
      </c>
      <c r="O449" s="194">
        <f>SUM(O450:O514)</f>
        <v>-93900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450000</v>
      </c>
      <c r="N450" s="21">
        <v>475000</v>
      </c>
      <c r="O450" s="21">
        <f>N450-M450</f>
        <v>25000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9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9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25500</v>
      </c>
      <c r="N453" s="21">
        <v>75000</v>
      </c>
      <c r="O453" s="21">
        <f t="shared" si="9"/>
        <v>49500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9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69750</v>
      </c>
      <c r="N455" s="21">
        <v>79000</v>
      </c>
      <c r="O455" s="21">
        <f t="shared" si="9"/>
        <v>9250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>
        <v>7650</v>
      </c>
      <c r="N456" s="21"/>
      <c r="O456" s="21">
        <f t="shared" si="9"/>
        <v>-7650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44550</v>
      </c>
      <c r="N457" s="21">
        <v>32000</v>
      </c>
      <c r="O457" s="21">
        <f t="shared" si="9"/>
        <v>-12550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4050</v>
      </c>
      <c r="N458" s="21">
        <v>2600</v>
      </c>
      <c r="O458" s="21">
        <f t="shared" si="9"/>
        <v>-1450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5750</v>
      </c>
      <c r="N459" s="21">
        <v>3500</v>
      </c>
      <c r="O459" s="21">
        <f t="shared" si="9"/>
        <v>-2250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9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27250</v>
      </c>
      <c r="N461" s="21">
        <v>19000</v>
      </c>
      <c r="O461" s="21">
        <f t="shared" si="9"/>
        <v>-8250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4150</v>
      </c>
      <c r="N462" s="21">
        <v>6000</v>
      </c>
      <c r="O462" s="21">
        <f t="shared" si="9"/>
        <v>1850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/>
      <c r="N463" s="21"/>
      <c r="O463" s="21">
        <f t="shared" si="9"/>
        <v>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5900</v>
      </c>
      <c r="N464" s="21">
        <v>1500</v>
      </c>
      <c r="O464" s="21">
        <f t="shared" si="9"/>
        <v>-4400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4150</v>
      </c>
      <c r="N465" s="21">
        <v>2500</v>
      </c>
      <c r="O465" s="21">
        <f t="shared" si="9"/>
        <v>-1650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9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2050</v>
      </c>
      <c r="N467" s="21"/>
      <c r="O467" s="21">
        <f t="shared" si="9"/>
        <v>-2050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33300</v>
      </c>
      <c r="N468" s="21">
        <v>15000</v>
      </c>
      <c r="O468" s="21">
        <f t="shared" si="9"/>
        <v>-18300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8000</v>
      </c>
      <c r="N469" s="21">
        <v>7500</v>
      </c>
      <c r="O469" s="21">
        <f t="shared" si="9"/>
        <v>-500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17500</v>
      </c>
      <c r="N470" s="21">
        <v>11000</v>
      </c>
      <c r="O470" s="21">
        <f t="shared" si="9"/>
        <v>-6500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/>
      <c r="N471" s="21"/>
      <c r="O471" s="21">
        <f t="shared" si="9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/>
      <c r="N472" s="21"/>
      <c r="O472" s="21">
        <f t="shared" si="9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3000</v>
      </c>
      <c r="N473" s="21">
        <v>1000</v>
      </c>
      <c r="O473" s="21">
        <f t="shared" si="9"/>
        <v>-2000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44000</v>
      </c>
      <c r="N474" s="21">
        <v>23000</v>
      </c>
      <c r="O474" s="21">
        <f t="shared" si="9"/>
        <v>-21000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14100</v>
      </c>
      <c r="N475" s="21">
        <v>2000</v>
      </c>
      <c r="O475" s="21">
        <f t="shared" si="9"/>
        <v>-12100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/>
      <c r="N476" s="21">
        <v>40000</v>
      </c>
      <c r="O476" s="21">
        <f t="shared" si="9"/>
        <v>40000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2000</v>
      </c>
      <c r="N477" s="21">
        <v>2000</v>
      </c>
      <c r="O477" s="21">
        <f t="shared" si="9"/>
        <v>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9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/>
      <c r="N479" s="21"/>
      <c r="O479" s="21">
        <f t="shared" si="9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4050</v>
      </c>
      <c r="N480" s="21">
        <v>6500</v>
      </c>
      <c r="O480" s="21">
        <f t="shared" si="9"/>
        <v>2450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2200</v>
      </c>
      <c r="N481" s="21">
        <v>2200</v>
      </c>
      <c r="O481" s="21">
        <f t="shared" si="9"/>
        <v>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9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9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26200</v>
      </c>
      <c r="N484" s="21">
        <v>5000</v>
      </c>
      <c r="O484" s="21">
        <f t="shared" si="9"/>
        <v>-21200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9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9600</v>
      </c>
      <c r="N486" s="21">
        <v>1550</v>
      </c>
      <c r="O486" s="21">
        <f t="shared" si="9"/>
        <v>-8050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9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9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9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9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9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9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9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>
        <v>250</v>
      </c>
      <c r="O494" s="21">
        <f t="shared" si="9"/>
        <v>250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9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9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9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9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9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/>
      <c r="N500" s="21">
        <v>40000</v>
      </c>
      <c r="O500" s="21">
        <f t="shared" si="9"/>
        <v>40000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126700</v>
      </c>
      <c r="N501" s="21">
        <v>3000</v>
      </c>
      <c r="O501" s="21">
        <f t="shared" si="9"/>
        <v>-123700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>
        <v>3600</v>
      </c>
      <c r="N502" s="21"/>
      <c r="O502" s="21">
        <f t="shared" si="9"/>
        <v>-3600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9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9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>
        <v>5000</v>
      </c>
      <c r="N505" s="21"/>
      <c r="O505" s="21">
        <f t="shared" si="9"/>
        <v>-5000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9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9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9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/>
      <c r="N509" s="21"/>
      <c r="O509" s="21">
        <f t="shared" si="9"/>
        <v>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9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655</v>
      </c>
      <c r="K511" s="20" t="s">
        <v>322</v>
      </c>
      <c r="L511" s="20" t="s">
        <v>323</v>
      </c>
      <c r="M511" s="21"/>
      <c r="N511" s="21"/>
      <c r="O511" s="21">
        <f t="shared" si="9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9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9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9"/>
        <v>0</v>
      </c>
    </row>
    <row r="515" spans="1:15">
      <c r="B515" s="211"/>
      <c r="C515" s="211"/>
      <c r="D515" s="211"/>
      <c r="E515" s="193"/>
      <c r="F515" s="193"/>
      <c r="G515" s="198" t="s">
        <v>144</v>
      </c>
      <c r="H515" s="198" t="s">
        <v>145</v>
      </c>
      <c r="I515" s="193"/>
      <c r="J515" s="193"/>
      <c r="K515" s="193"/>
      <c r="L515" s="213" t="s">
        <v>323</v>
      </c>
      <c r="M515" s="194">
        <f>SUM(M516:M544)</f>
        <v>0</v>
      </c>
      <c r="N515" s="194">
        <f>SUM(N516:N544)</f>
        <v>0</v>
      </c>
      <c r="O515" s="194">
        <f>SUM(O516:O544)</f>
        <v>0</v>
      </c>
    </row>
    <row r="516" spans="1:15">
      <c r="B516" s="199" t="s">
        <v>402</v>
      </c>
      <c r="C516" s="199" t="s">
        <v>72</v>
      </c>
      <c r="D516" s="199" t="s">
        <v>73</v>
      </c>
      <c r="E516" s="200" t="s">
        <v>74</v>
      </c>
      <c r="F516" s="200"/>
      <c r="G516" s="200">
        <v>51</v>
      </c>
      <c r="H516" s="200" t="s">
        <v>656</v>
      </c>
      <c r="I516" s="200">
        <v>3111</v>
      </c>
      <c r="J516" s="200" t="s">
        <v>79</v>
      </c>
      <c r="K516" s="200" t="s">
        <v>322</v>
      </c>
      <c r="L516" s="200" t="s">
        <v>323</v>
      </c>
      <c r="M516" s="21"/>
      <c r="N516" s="21"/>
      <c r="O516" s="21">
        <f>N516-M516</f>
        <v>0</v>
      </c>
    </row>
    <row r="517" spans="1:15">
      <c r="B517" s="199" t="s">
        <v>402</v>
      </c>
      <c r="C517" s="199" t="s">
        <v>72</v>
      </c>
      <c r="D517" s="199" t="s">
        <v>73</v>
      </c>
      <c r="E517" s="200" t="s">
        <v>74</v>
      </c>
      <c r="F517" s="200"/>
      <c r="G517" s="200">
        <v>51</v>
      </c>
      <c r="H517" s="200" t="s">
        <v>656</v>
      </c>
      <c r="I517" s="200">
        <v>3121</v>
      </c>
      <c r="J517" s="200" t="s">
        <v>83</v>
      </c>
      <c r="K517" s="200" t="s">
        <v>322</v>
      </c>
      <c r="L517" s="200" t="s">
        <v>323</v>
      </c>
      <c r="M517" s="21"/>
      <c r="N517" s="21"/>
      <c r="O517" s="21">
        <f t="shared" ref="O517:O544" si="10">N517-M517</f>
        <v>0</v>
      </c>
    </row>
    <row r="518" spans="1:15">
      <c r="B518" s="199" t="s">
        <v>402</v>
      </c>
      <c r="C518" s="199" t="s">
        <v>72</v>
      </c>
      <c r="D518" s="199" t="s">
        <v>73</v>
      </c>
      <c r="E518" s="200" t="s">
        <v>74</v>
      </c>
      <c r="F518" s="200"/>
      <c r="G518" s="200">
        <v>51</v>
      </c>
      <c r="H518" s="200" t="s">
        <v>656</v>
      </c>
      <c r="I518" s="200">
        <v>3131</v>
      </c>
      <c r="J518" s="200" t="s">
        <v>119</v>
      </c>
      <c r="K518" s="200" t="s">
        <v>322</v>
      </c>
      <c r="L518" s="200" t="s">
        <v>323</v>
      </c>
      <c r="M518" s="21"/>
      <c r="N518" s="21"/>
      <c r="O518" s="21">
        <f t="shared" si="10"/>
        <v>0</v>
      </c>
    </row>
    <row r="519" spans="1:15">
      <c r="B519" s="199" t="s">
        <v>402</v>
      </c>
      <c r="C519" s="199" t="s">
        <v>72</v>
      </c>
      <c r="D519" s="199" t="s">
        <v>73</v>
      </c>
      <c r="E519" s="200" t="s">
        <v>74</v>
      </c>
      <c r="F519" s="200"/>
      <c r="G519" s="200">
        <v>51</v>
      </c>
      <c r="H519" s="200" t="s">
        <v>656</v>
      </c>
      <c r="I519" s="200">
        <v>3132</v>
      </c>
      <c r="J519" s="200" t="s">
        <v>85</v>
      </c>
      <c r="K519" s="200" t="s">
        <v>322</v>
      </c>
      <c r="L519" s="200" t="s">
        <v>323</v>
      </c>
      <c r="M519" s="21"/>
      <c r="N519" s="21"/>
      <c r="O519" s="21">
        <f t="shared" si="10"/>
        <v>0</v>
      </c>
    </row>
    <row r="520" spans="1:15">
      <c r="B520" s="199" t="s">
        <v>402</v>
      </c>
      <c r="C520" s="199" t="s">
        <v>72</v>
      </c>
      <c r="D520" s="199" t="s">
        <v>73</v>
      </c>
      <c r="E520" s="200" t="s">
        <v>74</v>
      </c>
      <c r="F520" s="200"/>
      <c r="G520" s="200">
        <v>51</v>
      </c>
      <c r="H520" s="200" t="s">
        <v>656</v>
      </c>
      <c r="I520" s="200">
        <v>3133</v>
      </c>
      <c r="J520" s="200" t="s">
        <v>87</v>
      </c>
      <c r="K520" s="200" t="s">
        <v>322</v>
      </c>
      <c r="L520" s="200" t="s">
        <v>323</v>
      </c>
      <c r="M520" s="21"/>
      <c r="N520" s="21"/>
      <c r="O520" s="21">
        <f t="shared" si="10"/>
        <v>0</v>
      </c>
    </row>
    <row r="521" spans="1:15">
      <c r="B521" s="199"/>
      <c r="C521" s="199"/>
      <c r="D521" s="199"/>
      <c r="E521" s="200"/>
      <c r="F521" s="200"/>
      <c r="G521" s="200">
        <v>51</v>
      </c>
      <c r="H521" s="200" t="s">
        <v>656</v>
      </c>
      <c r="I521" s="200">
        <v>3211</v>
      </c>
      <c r="J521" s="200" t="s">
        <v>129</v>
      </c>
      <c r="K521" s="200" t="s">
        <v>322</v>
      </c>
      <c r="L521" s="200" t="s">
        <v>323</v>
      </c>
      <c r="M521" s="21"/>
      <c r="N521" s="21"/>
      <c r="O521" s="21">
        <f t="shared" si="10"/>
        <v>0</v>
      </c>
    </row>
    <row r="522" spans="1:15">
      <c r="B522" s="199" t="s">
        <v>402</v>
      </c>
      <c r="C522" s="199" t="s">
        <v>72</v>
      </c>
      <c r="D522" s="199" t="s">
        <v>73</v>
      </c>
      <c r="E522" s="200" t="s">
        <v>74</v>
      </c>
      <c r="F522" s="200"/>
      <c r="G522" s="200">
        <v>51</v>
      </c>
      <c r="H522" s="200" t="s">
        <v>656</v>
      </c>
      <c r="I522" s="200">
        <v>3212</v>
      </c>
      <c r="J522" s="200" t="s">
        <v>89</v>
      </c>
      <c r="K522" s="200" t="s">
        <v>322</v>
      </c>
      <c r="L522" s="200" t="s">
        <v>323</v>
      </c>
      <c r="M522" s="21"/>
      <c r="N522" s="21"/>
      <c r="O522" s="21">
        <f t="shared" si="10"/>
        <v>0</v>
      </c>
    </row>
    <row r="523" spans="1:15">
      <c r="B523" s="199" t="s">
        <v>402</v>
      </c>
      <c r="C523" s="199" t="s">
        <v>72</v>
      </c>
      <c r="D523" s="199" t="s">
        <v>73</v>
      </c>
      <c r="E523" s="200" t="s">
        <v>74</v>
      </c>
      <c r="F523" s="200"/>
      <c r="G523" s="200">
        <v>51</v>
      </c>
      <c r="H523" s="200" t="s">
        <v>656</v>
      </c>
      <c r="I523" s="200">
        <v>3213</v>
      </c>
      <c r="J523" s="200" t="s">
        <v>167</v>
      </c>
      <c r="K523" s="200" t="s">
        <v>322</v>
      </c>
      <c r="L523" s="200" t="s">
        <v>323</v>
      </c>
      <c r="M523" s="21"/>
      <c r="N523" s="21"/>
      <c r="O523" s="21">
        <f t="shared" si="10"/>
        <v>0</v>
      </c>
    </row>
    <row r="524" spans="1:15">
      <c r="B524" s="199"/>
      <c r="C524" s="199"/>
      <c r="D524" s="199"/>
      <c r="E524" s="200"/>
      <c r="F524" s="200"/>
      <c r="G524" s="200">
        <v>51</v>
      </c>
      <c r="H524" s="200" t="s">
        <v>656</v>
      </c>
      <c r="I524" s="200">
        <v>3214</v>
      </c>
      <c r="J524" s="200" t="s">
        <v>228</v>
      </c>
      <c r="K524" s="200" t="s">
        <v>322</v>
      </c>
      <c r="L524" s="200" t="s">
        <v>323</v>
      </c>
      <c r="M524" s="21"/>
      <c r="N524" s="21"/>
      <c r="O524" s="21">
        <f t="shared" si="10"/>
        <v>0</v>
      </c>
    </row>
    <row r="525" spans="1:15">
      <c r="B525" s="199" t="s">
        <v>402</v>
      </c>
      <c r="C525" s="199" t="s">
        <v>72</v>
      </c>
      <c r="D525" s="199" t="s">
        <v>73</v>
      </c>
      <c r="E525" s="200" t="s">
        <v>74</v>
      </c>
      <c r="F525" s="200"/>
      <c r="G525" s="200">
        <v>51</v>
      </c>
      <c r="H525" s="200" t="s">
        <v>656</v>
      </c>
      <c r="I525" s="200">
        <v>3221</v>
      </c>
      <c r="J525" s="200" t="s">
        <v>131</v>
      </c>
      <c r="K525" s="200" t="s">
        <v>322</v>
      </c>
      <c r="L525" s="200" t="s">
        <v>323</v>
      </c>
      <c r="M525" s="21"/>
      <c r="N525" s="21"/>
      <c r="O525" s="21">
        <f t="shared" si="10"/>
        <v>0</v>
      </c>
    </row>
    <row r="526" spans="1:15">
      <c r="B526" s="199" t="s">
        <v>402</v>
      </c>
      <c r="C526" s="199" t="s">
        <v>72</v>
      </c>
      <c r="D526" s="199" t="s">
        <v>73</v>
      </c>
      <c r="E526" s="200" t="s">
        <v>74</v>
      </c>
      <c r="F526" s="200"/>
      <c r="G526" s="200">
        <v>51</v>
      </c>
      <c r="H526" s="200" t="s">
        <v>656</v>
      </c>
      <c r="I526" s="200">
        <v>3222</v>
      </c>
      <c r="J526" s="200" t="s">
        <v>173</v>
      </c>
      <c r="K526" s="200" t="s">
        <v>322</v>
      </c>
      <c r="L526" s="200" t="s">
        <v>323</v>
      </c>
      <c r="M526" s="21"/>
      <c r="N526" s="21"/>
      <c r="O526" s="21">
        <f t="shared" si="10"/>
        <v>0</v>
      </c>
    </row>
    <row r="527" spans="1:15">
      <c r="B527" s="199" t="s">
        <v>402</v>
      </c>
      <c r="C527" s="199" t="s">
        <v>72</v>
      </c>
      <c r="D527" s="199" t="s">
        <v>73</v>
      </c>
      <c r="E527" s="200" t="s">
        <v>74</v>
      </c>
      <c r="F527" s="200"/>
      <c r="G527" s="200">
        <v>51</v>
      </c>
      <c r="H527" s="200" t="s">
        <v>656</v>
      </c>
      <c r="I527" s="200">
        <v>3223</v>
      </c>
      <c r="J527" s="200" t="s">
        <v>149</v>
      </c>
      <c r="K527" s="200" t="s">
        <v>322</v>
      </c>
      <c r="L527" s="200" t="s">
        <v>323</v>
      </c>
      <c r="M527" s="21"/>
      <c r="N527" s="21"/>
      <c r="O527" s="21">
        <f t="shared" si="10"/>
        <v>0</v>
      </c>
    </row>
    <row r="528" spans="1:15">
      <c r="B528" s="199" t="s">
        <v>402</v>
      </c>
      <c r="C528" s="199" t="s">
        <v>72</v>
      </c>
      <c r="D528" s="199" t="s">
        <v>73</v>
      </c>
      <c r="E528" s="200" t="s">
        <v>74</v>
      </c>
      <c r="F528" s="200"/>
      <c r="G528" s="200">
        <v>51</v>
      </c>
      <c r="H528" s="200" t="s">
        <v>656</v>
      </c>
      <c r="I528" s="200">
        <v>3224</v>
      </c>
      <c r="J528" s="200" t="s">
        <v>159</v>
      </c>
      <c r="K528" s="200" t="s">
        <v>322</v>
      </c>
      <c r="L528" s="200" t="s">
        <v>323</v>
      </c>
      <c r="M528" s="21"/>
      <c r="N528" s="21"/>
      <c r="O528" s="21">
        <f t="shared" si="10"/>
        <v>0</v>
      </c>
    </row>
    <row r="529" spans="2:15">
      <c r="B529" s="199" t="s">
        <v>402</v>
      </c>
      <c r="C529" s="199" t="s">
        <v>72</v>
      </c>
      <c r="D529" s="199" t="s">
        <v>73</v>
      </c>
      <c r="E529" s="200" t="s">
        <v>74</v>
      </c>
      <c r="F529" s="200"/>
      <c r="G529" s="200">
        <v>51</v>
      </c>
      <c r="H529" s="200" t="s">
        <v>656</v>
      </c>
      <c r="I529" s="200">
        <v>3225</v>
      </c>
      <c r="J529" s="200" t="s">
        <v>175</v>
      </c>
      <c r="K529" s="200" t="s">
        <v>322</v>
      </c>
      <c r="L529" s="200" t="s">
        <v>323</v>
      </c>
      <c r="M529" s="21"/>
      <c r="N529" s="21"/>
      <c r="O529" s="21">
        <f t="shared" si="10"/>
        <v>0</v>
      </c>
    </row>
    <row r="530" spans="2:15">
      <c r="B530" s="199" t="s">
        <v>402</v>
      </c>
      <c r="C530" s="199" t="s">
        <v>72</v>
      </c>
      <c r="D530" s="199" t="s">
        <v>73</v>
      </c>
      <c r="E530" s="200" t="s">
        <v>74</v>
      </c>
      <c r="F530" s="200"/>
      <c r="G530" s="200">
        <v>51</v>
      </c>
      <c r="H530" s="200" t="s">
        <v>656</v>
      </c>
      <c r="I530" s="200">
        <v>3231</v>
      </c>
      <c r="J530" s="200" t="s">
        <v>177</v>
      </c>
      <c r="K530" s="200" t="s">
        <v>322</v>
      </c>
      <c r="L530" s="200" t="s">
        <v>323</v>
      </c>
      <c r="M530" s="21"/>
      <c r="N530" s="21"/>
      <c r="O530" s="21">
        <f t="shared" si="10"/>
        <v>0</v>
      </c>
    </row>
    <row r="531" spans="2:15">
      <c r="B531" s="199" t="s">
        <v>402</v>
      </c>
      <c r="C531" s="199" t="s">
        <v>72</v>
      </c>
      <c r="D531" s="199" t="s">
        <v>73</v>
      </c>
      <c r="E531" s="200" t="s">
        <v>74</v>
      </c>
      <c r="F531" s="200"/>
      <c r="G531" s="200">
        <v>51</v>
      </c>
      <c r="H531" s="200" t="s">
        <v>656</v>
      </c>
      <c r="I531" s="200">
        <v>3232</v>
      </c>
      <c r="J531" s="200" t="s">
        <v>151</v>
      </c>
      <c r="K531" s="200" t="s">
        <v>322</v>
      </c>
      <c r="L531" s="200" t="s">
        <v>323</v>
      </c>
      <c r="M531" s="21"/>
      <c r="N531" s="21"/>
      <c r="O531" s="21">
        <f t="shared" si="10"/>
        <v>0</v>
      </c>
    </row>
    <row r="532" spans="2:15">
      <c r="B532" s="199" t="s">
        <v>402</v>
      </c>
      <c r="C532" s="199" t="s">
        <v>72</v>
      </c>
      <c r="D532" s="199" t="s">
        <v>73</v>
      </c>
      <c r="E532" s="200" t="s">
        <v>74</v>
      </c>
      <c r="F532" s="200"/>
      <c r="G532" s="200">
        <v>51</v>
      </c>
      <c r="H532" s="200" t="s">
        <v>656</v>
      </c>
      <c r="I532" s="200">
        <v>3233</v>
      </c>
      <c r="J532" s="200" t="s">
        <v>127</v>
      </c>
      <c r="K532" s="200" t="s">
        <v>322</v>
      </c>
      <c r="L532" s="200" t="s">
        <v>323</v>
      </c>
      <c r="M532" s="21"/>
      <c r="N532" s="21"/>
      <c r="O532" s="21">
        <f t="shared" si="10"/>
        <v>0</v>
      </c>
    </row>
    <row r="533" spans="2:15">
      <c r="B533" s="199" t="s">
        <v>402</v>
      </c>
      <c r="C533" s="199" t="s">
        <v>72</v>
      </c>
      <c r="D533" s="199" t="s">
        <v>73</v>
      </c>
      <c r="E533" s="200" t="s">
        <v>74</v>
      </c>
      <c r="F533" s="200"/>
      <c r="G533" s="200">
        <v>51</v>
      </c>
      <c r="H533" s="200" t="s">
        <v>656</v>
      </c>
      <c r="I533" s="200">
        <v>3235</v>
      </c>
      <c r="J533" s="200" t="s">
        <v>194</v>
      </c>
      <c r="K533" s="200" t="s">
        <v>322</v>
      </c>
      <c r="L533" s="200" t="s">
        <v>323</v>
      </c>
      <c r="M533" s="21"/>
      <c r="N533" s="21"/>
      <c r="O533" s="21">
        <f t="shared" si="10"/>
        <v>0</v>
      </c>
    </row>
    <row r="534" spans="2:15">
      <c r="B534" s="199" t="s">
        <v>402</v>
      </c>
      <c r="C534" s="199" t="s">
        <v>72</v>
      </c>
      <c r="D534" s="199" t="s">
        <v>73</v>
      </c>
      <c r="E534" s="200" t="s">
        <v>74</v>
      </c>
      <c r="F534" s="200"/>
      <c r="G534" s="200">
        <v>51</v>
      </c>
      <c r="H534" s="200" t="s">
        <v>656</v>
      </c>
      <c r="I534" s="200">
        <v>3236</v>
      </c>
      <c r="J534" s="200" t="s">
        <v>91</v>
      </c>
      <c r="K534" s="200" t="s">
        <v>322</v>
      </c>
      <c r="L534" s="200" t="s">
        <v>323</v>
      </c>
      <c r="M534" s="21"/>
      <c r="N534" s="21"/>
      <c r="O534" s="21">
        <f t="shared" si="10"/>
        <v>0</v>
      </c>
    </row>
    <row r="535" spans="2:15">
      <c r="B535" s="199" t="s">
        <v>402</v>
      </c>
      <c r="C535" s="199" t="s">
        <v>72</v>
      </c>
      <c r="D535" s="199" t="s">
        <v>73</v>
      </c>
      <c r="E535" s="200" t="s">
        <v>74</v>
      </c>
      <c r="F535" s="200"/>
      <c r="G535" s="200">
        <v>51</v>
      </c>
      <c r="H535" s="200" t="s">
        <v>656</v>
      </c>
      <c r="I535" s="200">
        <v>3237</v>
      </c>
      <c r="J535" s="200" t="s">
        <v>111</v>
      </c>
      <c r="K535" s="200" t="s">
        <v>322</v>
      </c>
      <c r="L535" s="200" t="s">
        <v>323</v>
      </c>
      <c r="M535" s="21"/>
      <c r="N535" s="21"/>
      <c r="O535" s="21">
        <f t="shared" si="10"/>
        <v>0</v>
      </c>
    </row>
    <row r="536" spans="2:15">
      <c r="B536" s="199" t="s">
        <v>402</v>
      </c>
      <c r="C536" s="199" t="s">
        <v>72</v>
      </c>
      <c r="D536" s="199" t="s">
        <v>73</v>
      </c>
      <c r="E536" s="200" t="s">
        <v>74</v>
      </c>
      <c r="F536" s="200"/>
      <c r="G536" s="200">
        <v>51</v>
      </c>
      <c r="H536" s="200" t="s">
        <v>656</v>
      </c>
      <c r="I536" s="200">
        <v>3238</v>
      </c>
      <c r="J536" s="200" t="s">
        <v>179</v>
      </c>
      <c r="K536" s="200" t="s">
        <v>322</v>
      </c>
      <c r="L536" s="200" t="s">
        <v>323</v>
      </c>
      <c r="M536" s="21"/>
      <c r="N536" s="21"/>
      <c r="O536" s="21">
        <f t="shared" si="10"/>
        <v>0</v>
      </c>
    </row>
    <row r="537" spans="2:15">
      <c r="B537" s="199" t="s">
        <v>402</v>
      </c>
      <c r="C537" s="199" t="s">
        <v>72</v>
      </c>
      <c r="D537" s="199" t="s">
        <v>73</v>
      </c>
      <c r="E537" s="200" t="s">
        <v>74</v>
      </c>
      <c r="F537" s="200"/>
      <c r="G537" s="200">
        <v>51</v>
      </c>
      <c r="H537" s="200" t="s">
        <v>656</v>
      </c>
      <c r="I537" s="200">
        <v>3239</v>
      </c>
      <c r="J537" s="200" t="s">
        <v>139</v>
      </c>
      <c r="K537" s="200" t="s">
        <v>322</v>
      </c>
      <c r="L537" s="200" t="s">
        <v>323</v>
      </c>
      <c r="M537" s="21"/>
      <c r="N537" s="21"/>
      <c r="O537" s="21">
        <f t="shared" si="10"/>
        <v>0</v>
      </c>
    </row>
    <row r="538" spans="2:15">
      <c r="B538" s="199" t="s">
        <v>402</v>
      </c>
      <c r="C538" s="199" t="s">
        <v>72</v>
      </c>
      <c r="D538" s="199" t="s">
        <v>73</v>
      </c>
      <c r="E538" s="200" t="s">
        <v>74</v>
      </c>
      <c r="F538" s="200"/>
      <c r="G538" s="200">
        <v>51</v>
      </c>
      <c r="H538" s="200" t="s">
        <v>656</v>
      </c>
      <c r="I538" s="200">
        <v>3293</v>
      </c>
      <c r="J538" s="200" t="s">
        <v>141</v>
      </c>
      <c r="K538" s="200" t="s">
        <v>322</v>
      </c>
      <c r="L538" s="200" t="s">
        <v>323</v>
      </c>
      <c r="M538" s="21"/>
      <c r="N538" s="21"/>
      <c r="O538" s="21">
        <f t="shared" si="10"/>
        <v>0</v>
      </c>
    </row>
    <row r="539" spans="2:15">
      <c r="B539" s="199" t="s">
        <v>402</v>
      </c>
      <c r="C539" s="199" t="s">
        <v>72</v>
      </c>
      <c r="D539" s="199" t="s">
        <v>73</v>
      </c>
      <c r="E539" s="200" t="s">
        <v>74</v>
      </c>
      <c r="F539" s="200"/>
      <c r="G539" s="200">
        <v>51</v>
      </c>
      <c r="H539" s="200" t="s">
        <v>656</v>
      </c>
      <c r="I539" s="200">
        <v>3294</v>
      </c>
      <c r="J539" s="200" t="s">
        <v>143</v>
      </c>
      <c r="K539" s="200" t="s">
        <v>322</v>
      </c>
      <c r="L539" s="200" t="s">
        <v>323</v>
      </c>
      <c r="M539" s="21"/>
      <c r="N539" s="21"/>
      <c r="O539" s="21">
        <f t="shared" si="10"/>
        <v>0</v>
      </c>
    </row>
    <row r="540" spans="2:15">
      <c r="B540" s="199" t="s">
        <v>402</v>
      </c>
      <c r="C540" s="199" t="s">
        <v>72</v>
      </c>
      <c r="D540" s="199" t="s">
        <v>73</v>
      </c>
      <c r="E540" s="200" t="s">
        <v>74</v>
      </c>
      <c r="F540" s="200"/>
      <c r="G540" s="200">
        <v>51</v>
      </c>
      <c r="H540" s="200" t="s">
        <v>656</v>
      </c>
      <c r="I540" s="200">
        <v>4221</v>
      </c>
      <c r="J540" s="200" t="s">
        <v>163</v>
      </c>
      <c r="K540" s="200" t="s">
        <v>322</v>
      </c>
      <c r="L540" s="200" t="s">
        <v>323</v>
      </c>
      <c r="M540" s="21"/>
      <c r="N540" s="21"/>
      <c r="O540" s="21">
        <f t="shared" si="10"/>
        <v>0</v>
      </c>
    </row>
    <row r="541" spans="2:15">
      <c r="B541" s="199" t="s">
        <v>402</v>
      </c>
      <c r="C541" s="199" t="s">
        <v>72</v>
      </c>
      <c r="D541" s="199" t="s">
        <v>73</v>
      </c>
      <c r="E541" s="200" t="s">
        <v>74</v>
      </c>
      <c r="F541" s="200"/>
      <c r="G541" s="200">
        <v>51</v>
      </c>
      <c r="H541" s="200" t="s">
        <v>656</v>
      </c>
      <c r="I541" s="200">
        <v>4222</v>
      </c>
      <c r="J541" s="200" t="s">
        <v>186</v>
      </c>
      <c r="K541" s="200" t="s">
        <v>322</v>
      </c>
      <c r="L541" s="200" t="s">
        <v>323</v>
      </c>
      <c r="M541" s="21"/>
      <c r="N541" s="21"/>
      <c r="O541" s="21">
        <f t="shared" si="10"/>
        <v>0</v>
      </c>
    </row>
    <row r="542" spans="2:15">
      <c r="B542" s="199" t="s">
        <v>402</v>
      </c>
      <c r="C542" s="199" t="s">
        <v>72</v>
      </c>
      <c r="D542" s="199" t="s">
        <v>73</v>
      </c>
      <c r="E542" s="200" t="s">
        <v>74</v>
      </c>
      <c r="F542" s="200"/>
      <c r="G542" s="200">
        <v>51</v>
      </c>
      <c r="H542" s="200" t="s">
        <v>656</v>
      </c>
      <c r="I542" s="200">
        <v>4223</v>
      </c>
      <c r="J542" s="200" t="s">
        <v>212</v>
      </c>
      <c r="K542" s="200" t="s">
        <v>322</v>
      </c>
      <c r="L542" s="200" t="s">
        <v>323</v>
      </c>
      <c r="M542" s="21"/>
      <c r="N542" s="21"/>
      <c r="O542" s="21">
        <f t="shared" si="10"/>
        <v>0</v>
      </c>
    </row>
    <row r="543" spans="2:15">
      <c r="B543" s="199" t="s">
        <v>402</v>
      </c>
      <c r="C543" s="199" t="s">
        <v>72</v>
      </c>
      <c r="D543" s="199" t="s">
        <v>73</v>
      </c>
      <c r="E543" s="200" t="s">
        <v>74</v>
      </c>
      <c r="F543" s="200"/>
      <c r="G543" s="200">
        <v>51</v>
      </c>
      <c r="H543" s="200" t="s">
        <v>656</v>
      </c>
      <c r="I543" s="200">
        <v>4224</v>
      </c>
      <c r="J543" s="200" t="s">
        <v>198</v>
      </c>
      <c r="K543" s="200" t="s">
        <v>322</v>
      </c>
      <c r="L543" s="200" t="s">
        <v>323</v>
      </c>
      <c r="M543" s="21"/>
      <c r="N543" s="21"/>
      <c r="O543" s="21">
        <f t="shared" si="10"/>
        <v>0</v>
      </c>
    </row>
    <row r="544" spans="2:15">
      <c r="B544" s="199" t="s">
        <v>402</v>
      </c>
      <c r="C544" s="199" t="s">
        <v>72</v>
      </c>
      <c r="D544" s="199" t="s">
        <v>73</v>
      </c>
      <c r="E544" s="200" t="s">
        <v>74</v>
      </c>
      <c r="F544" s="200"/>
      <c r="G544" s="200">
        <v>51</v>
      </c>
      <c r="H544" s="200" t="s">
        <v>656</v>
      </c>
      <c r="I544" s="200">
        <v>4264</v>
      </c>
      <c r="J544" s="200" t="s">
        <v>214</v>
      </c>
      <c r="K544" s="200" t="s">
        <v>322</v>
      </c>
      <c r="L544" s="200" t="s">
        <v>323</v>
      </c>
      <c r="M544" s="21"/>
      <c r="N544" s="21"/>
      <c r="O544" s="21">
        <f t="shared" si="10"/>
        <v>0</v>
      </c>
    </row>
    <row r="545" spans="1:15">
      <c r="B545" s="197"/>
      <c r="C545" s="197"/>
      <c r="D545" s="197"/>
      <c r="E545" s="192"/>
      <c r="F545" s="192"/>
      <c r="G545" s="192" t="s">
        <v>191</v>
      </c>
      <c r="H545" s="192" t="s">
        <v>192</v>
      </c>
      <c r="I545" s="193"/>
      <c r="J545" s="193"/>
      <c r="K545" s="193"/>
      <c r="L545" s="212" t="s">
        <v>323</v>
      </c>
      <c r="M545" s="194">
        <f>SUM(M546:M591)</f>
        <v>14000</v>
      </c>
      <c r="N545" s="194">
        <f>SUM(N546:N591)</f>
        <v>205912</v>
      </c>
      <c r="O545" s="194">
        <f>SUM(O546:O591)</f>
        <v>191912</v>
      </c>
    </row>
    <row r="546" spans="1:15" s="196" customFormat="1">
      <c r="A546" s="19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1"/>
      <c r="N546" s="201"/>
      <c r="O546" s="261">
        <f>N546-M546</f>
        <v>0</v>
      </c>
    </row>
    <row r="547" spans="1:15" s="196" customFormat="1">
      <c r="A547" s="196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1"/>
      <c r="N547" s="201"/>
      <c r="O547" s="261">
        <f t="shared" ref="O547:O591" si="11">N547-M547</f>
        <v>0</v>
      </c>
    </row>
    <row r="548" spans="1:15" s="196" customFormat="1">
      <c r="A548" s="196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1"/>
      <c r="N548" s="201"/>
      <c r="O548" s="261">
        <f t="shared" si="11"/>
        <v>0</v>
      </c>
    </row>
    <row r="549" spans="1:15" s="196" customFormat="1">
      <c r="A549" s="196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1"/>
      <c r="N549" s="201"/>
      <c r="O549" s="261">
        <f t="shared" si="11"/>
        <v>0</v>
      </c>
    </row>
    <row r="550" spans="1:15" s="196" customFormat="1">
      <c r="A550" s="196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1"/>
      <c r="N550" s="201"/>
      <c r="O550" s="261">
        <f t="shared" si="11"/>
        <v>0</v>
      </c>
    </row>
    <row r="551" spans="1:15" s="196" customFormat="1">
      <c r="A551" s="196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1"/>
      <c r="N551" s="201"/>
      <c r="O551" s="261">
        <f t="shared" si="11"/>
        <v>0</v>
      </c>
    </row>
    <row r="552" spans="1:15" s="196" customFormat="1">
      <c r="A552" s="196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1"/>
      <c r="N552" s="201"/>
      <c r="O552" s="261">
        <f t="shared" si="11"/>
        <v>0</v>
      </c>
    </row>
    <row r="553" spans="1:15" s="196" customFormat="1">
      <c r="A553" s="196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1"/>
      <c r="N553" s="201">
        <v>1000</v>
      </c>
      <c r="O553" s="261">
        <f t="shared" si="11"/>
        <v>1000</v>
      </c>
    </row>
    <row r="554" spans="1:15" s="196" customFormat="1">
      <c r="A554" s="196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1"/>
      <c r="N554" s="201">
        <v>1000</v>
      </c>
      <c r="O554" s="261">
        <f t="shared" si="11"/>
        <v>1000</v>
      </c>
    </row>
    <row r="555" spans="1:15" s="196" customFormat="1">
      <c r="A555" s="196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1"/>
      <c r="N555" s="201"/>
      <c r="O555" s="261">
        <f t="shared" si="11"/>
        <v>0</v>
      </c>
    </row>
    <row r="556" spans="1:15" s="196" customFormat="1">
      <c r="A556" s="19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1"/>
      <c r="N556" s="201"/>
      <c r="O556" s="261">
        <f t="shared" si="11"/>
        <v>0</v>
      </c>
    </row>
    <row r="557" spans="1:15" s="196" customFormat="1">
      <c r="A557" s="196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1"/>
      <c r="N557" s="201"/>
      <c r="O557" s="261">
        <f t="shared" si="11"/>
        <v>0</v>
      </c>
    </row>
    <row r="558" spans="1:15" s="196" customFormat="1">
      <c r="A558" s="196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1"/>
      <c r="N558" s="201">
        <v>13240</v>
      </c>
      <c r="O558" s="261">
        <f t="shared" si="11"/>
        <v>13240</v>
      </c>
    </row>
    <row r="559" spans="1:15" s="196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1"/>
      <c r="N559" s="201"/>
      <c r="O559" s="261">
        <f t="shared" si="11"/>
        <v>0</v>
      </c>
    </row>
    <row r="560" spans="1:15" s="196" customFormat="1">
      <c r="A560" s="196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1"/>
      <c r="N560" s="201">
        <v>7672</v>
      </c>
      <c r="O560" s="261">
        <f t="shared" si="11"/>
        <v>7672</v>
      </c>
    </row>
    <row r="561" spans="1:15" s="196" customFormat="1">
      <c r="A561" s="196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1"/>
      <c r="N561" s="201"/>
      <c r="O561" s="261">
        <f t="shared" si="11"/>
        <v>0</v>
      </c>
    </row>
    <row r="562" spans="1:15" s="196" customFormat="1">
      <c r="A562" s="196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1"/>
      <c r="N562" s="201"/>
      <c r="O562" s="261">
        <f t="shared" si="11"/>
        <v>0</v>
      </c>
    </row>
    <row r="563" spans="1:15" s="196" customFormat="1">
      <c r="A563" s="196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1"/>
      <c r="N563" s="201"/>
      <c r="O563" s="261">
        <f t="shared" si="11"/>
        <v>0</v>
      </c>
    </row>
    <row r="564" spans="1:15" s="196" customFormat="1">
      <c r="A564" s="196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1"/>
      <c r="N564" s="201"/>
      <c r="O564" s="261">
        <f t="shared" si="11"/>
        <v>0</v>
      </c>
    </row>
    <row r="565" spans="1:15" s="196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1"/>
      <c r="N565" s="201"/>
      <c r="O565" s="261">
        <f t="shared" si="11"/>
        <v>0</v>
      </c>
    </row>
    <row r="566" spans="1:15" s="196" customFormat="1">
      <c r="A566" s="19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1"/>
      <c r="N566" s="201"/>
      <c r="O566" s="261">
        <f t="shared" si="11"/>
        <v>0</v>
      </c>
    </row>
    <row r="567" spans="1:15" s="196" customFormat="1">
      <c r="A567" s="196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1"/>
      <c r="N567" s="201"/>
      <c r="O567" s="261">
        <f t="shared" si="11"/>
        <v>0</v>
      </c>
    </row>
    <row r="568" spans="1:15" s="196" customFormat="1">
      <c r="A568" s="196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1"/>
      <c r="N568" s="201"/>
      <c r="O568" s="261">
        <f t="shared" si="11"/>
        <v>0</v>
      </c>
    </row>
    <row r="569" spans="1:15" s="196" customFormat="1">
      <c r="A569" s="196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1">
        <v>14000</v>
      </c>
      <c r="N569" s="201">
        <v>9500</v>
      </c>
      <c r="O569" s="261">
        <f t="shared" si="11"/>
        <v>-4500</v>
      </c>
    </row>
    <row r="570" spans="1:15" s="196" customFormat="1">
      <c r="A570" s="196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1"/>
      <c r="N570" s="201"/>
      <c r="O570" s="261">
        <f t="shared" si="11"/>
        <v>0</v>
      </c>
    </row>
    <row r="571" spans="1:15" s="196" customFormat="1">
      <c r="A571" s="196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1"/>
      <c r="N571" s="201">
        <v>3500</v>
      </c>
      <c r="O571" s="261">
        <f t="shared" si="11"/>
        <v>3500</v>
      </c>
    </row>
    <row r="572" spans="1:15" s="196" customFormat="1">
      <c r="A572" s="196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1"/>
      <c r="N572" s="201"/>
      <c r="O572" s="261">
        <f t="shared" si="11"/>
        <v>0</v>
      </c>
    </row>
    <row r="573" spans="1:15" s="196" customFormat="1">
      <c r="A573" s="196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1"/>
      <c r="N573" s="201"/>
      <c r="O573" s="261">
        <f t="shared" si="11"/>
        <v>0</v>
      </c>
    </row>
    <row r="574" spans="1:15" s="196" customFormat="1">
      <c r="A574" s="196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1"/>
      <c r="N574" s="201"/>
      <c r="O574" s="261">
        <f t="shared" si="11"/>
        <v>0</v>
      </c>
    </row>
    <row r="575" spans="1:15" s="196" customFormat="1">
      <c r="A575" s="196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1"/>
      <c r="N575" s="201"/>
      <c r="O575" s="261">
        <f t="shared" si="11"/>
        <v>0</v>
      </c>
    </row>
    <row r="576" spans="1:15" s="196" customFormat="1">
      <c r="A576" s="19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1"/>
      <c r="N576" s="201"/>
      <c r="O576" s="261">
        <f t="shared" si="11"/>
        <v>0</v>
      </c>
    </row>
    <row r="577" spans="1:15" s="196" customFormat="1">
      <c r="A577" s="196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1"/>
      <c r="N577" s="201"/>
      <c r="O577" s="261">
        <f t="shared" si="11"/>
        <v>0</v>
      </c>
    </row>
    <row r="578" spans="1:15" s="196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1"/>
      <c r="N578" s="201"/>
      <c r="O578" s="261">
        <f t="shared" si="11"/>
        <v>0</v>
      </c>
    </row>
    <row r="579" spans="1:15" s="196" customFormat="1">
      <c r="A579" s="196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1"/>
      <c r="N579" s="201"/>
      <c r="O579" s="261">
        <f t="shared" si="11"/>
        <v>0</v>
      </c>
    </row>
    <row r="580" spans="1:15" s="196" customFormat="1">
      <c r="A580" s="196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1"/>
      <c r="N580" s="201"/>
      <c r="O580" s="261">
        <f t="shared" si="11"/>
        <v>0</v>
      </c>
    </row>
    <row r="581" spans="1:15" s="196" customFormat="1">
      <c r="A581" s="196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1"/>
      <c r="N581" s="201"/>
      <c r="O581" s="261">
        <f t="shared" si="11"/>
        <v>0</v>
      </c>
    </row>
    <row r="582" spans="1:15" s="196" customFormat="1">
      <c r="A582" s="196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1"/>
      <c r="N582" s="201"/>
      <c r="O582" s="261">
        <f t="shared" si="11"/>
        <v>0</v>
      </c>
    </row>
    <row r="583" spans="1:15" s="196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1"/>
      <c r="N583" s="201"/>
      <c r="O583" s="261">
        <f t="shared" si="11"/>
        <v>0</v>
      </c>
    </row>
    <row r="584" spans="1:15" s="196" customFormat="1">
      <c r="A584" s="196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1"/>
      <c r="N584" s="201">
        <v>98000</v>
      </c>
      <c r="O584" s="261">
        <f t="shared" si="11"/>
        <v>98000</v>
      </c>
    </row>
    <row r="585" spans="1:15" s="196" customFormat="1">
      <c r="A585" s="196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1"/>
      <c r="N585" s="201">
        <v>17000</v>
      </c>
      <c r="O585" s="261">
        <f t="shared" si="11"/>
        <v>17000</v>
      </c>
    </row>
    <row r="586" spans="1:15" s="196" customFormat="1">
      <c r="A586" s="19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1"/>
      <c r="N586" s="201">
        <v>45000</v>
      </c>
      <c r="O586" s="261">
        <f t="shared" si="11"/>
        <v>45000</v>
      </c>
    </row>
    <row r="587" spans="1:15" s="196" customFormat="1">
      <c r="A587" s="196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1"/>
      <c r="N587" s="201"/>
      <c r="O587" s="261">
        <f t="shared" si="11"/>
        <v>0</v>
      </c>
    </row>
    <row r="588" spans="1:15" s="196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1"/>
      <c r="N588" s="201">
        <v>10000</v>
      </c>
      <c r="O588" s="261">
        <f t="shared" si="11"/>
        <v>10000</v>
      </c>
    </row>
    <row r="589" spans="1:15" s="196" customFormat="1">
      <c r="A589" s="196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1"/>
      <c r="N589" s="201"/>
      <c r="O589" s="261">
        <f t="shared" si="11"/>
        <v>0</v>
      </c>
    </row>
    <row r="590" spans="1:15" s="196" customFormat="1">
      <c r="A590" s="196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1"/>
      <c r="N590" s="201"/>
      <c r="O590" s="261">
        <f t="shared" si="11"/>
        <v>0</v>
      </c>
    </row>
    <row r="591" spans="1:15" s="196" customFormat="1">
      <c r="A591" s="196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1"/>
      <c r="N591" s="201"/>
      <c r="O591" s="261">
        <f t="shared" si="11"/>
        <v>0</v>
      </c>
    </row>
    <row r="592" spans="1:15" s="196" customFormat="1">
      <c r="B592" s="197"/>
      <c r="C592" s="197"/>
      <c r="D592" s="197"/>
      <c r="E592" s="192"/>
      <c r="F592" s="192"/>
      <c r="G592" s="198" t="s">
        <v>203</v>
      </c>
      <c r="H592" s="198" t="s">
        <v>204</v>
      </c>
      <c r="I592" s="193"/>
      <c r="J592" s="193"/>
      <c r="K592" s="193"/>
      <c r="L592" s="213" t="s">
        <v>323</v>
      </c>
      <c r="M592" s="214">
        <f>SUM(M593:M633)</f>
        <v>0</v>
      </c>
      <c r="N592" s="214">
        <f>SUM(N593:N633)</f>
        <v>7500</v>
      </c>
      <c r="O592" s="214">
        <f>SUM(O593:O633)</f>
        <v>7500</v>
      </c>
    </row>
    <row r="593" spans="1:15">
      <c r="A593" t="s">
        <v>399</v>
      </c>
      <c r="B593" s="199" t="s">
        <v>402</v>
      </c>
      <c r="C593" s="199" t="s">
        <v>72</v>
      </c>
      <c r="D593" s="199" t="s">
        <v>73</v>
      </c>
      <c r="E593" s="200" t="s">
        <v>74</v>
      </c>
      <c r="F593" s="200" t="s">
        <v>75</v>
      </c>
      <c r="G593" s="200" t="s">
        <v>203</v>
      </c>
      <c r="H593" s="200" t="s">
        <v>204</v>
      </c>
      <c r="I593" s="200" t="s">
        <v>78</v>
      </c>
      <c r="J593" s="200" t="s">
        <v>79</v>
      </c>
      <c r="K593" s="200" t="s">
        <v>322</v>
      </c>
      <c r="L593" s="200" t="s">
        <v>323</v>
      </c>
      <c r="M593" s="21"/>
      <c r="N593" s="21"/>
      <c r="O593" s="21">
        <f>N593-M593</f>
        <v>0</v>
      </c>
    </row>
    <row r="594" spans="1:15">
      <c r="B594" s="199" t="s">
        <v>402</v>
      </c>
      <c r="C594" s="199" t="s">
        <v>72</v>
      </c>
      <c r="D594" s="199" t="s">
        <v>73</v>
      </c>
      <c r="E594" s="200" t="s">
        <v>74</v>
      </c>
      <c r="F594" s="200"/>
      <c r="G594" s="200" t="s">
        <v>203</v>
      </c>
      <c r="H594" s="200" t="s">
        <v>204</v>
      </c>
      <c r="I594" s="200" t="s">
        <v>82</v>
      </c>
      <c r="J594" s="200" t="s">
        <v>83</v>
      </c>
      <c r="K594" s="200" t="s">
        <v>322</v>
      </c>
      <c r="L594" s="200" t="s">
        <v>323</v>
      </c>
      <c r="M594" s="21"/>
      <c r="N594" s="21"/>
      <c r="O594" s="21">
        <f t="shared" ref="O594:O633" si="12">N594-M594</f>
        <v>0</v>
      </c>
    </row>
    <row r="595" spans="1:15">
      <c r="A595" t="s">
        <v>399</v>
      </c>
      <c r="B595" s="199" t="s">
        <v>402</v>
      </c>
      <c r="C595" s="199" t="s">
        <v>72</v>
      </c>
      <c r="D595" s="199" t="s">
        <v>73</v>
      </c>
      <c r="E595" s="200" t="s">
        <v>74</v>
      </c>
      <c r="F595" s="200" t="s">
        <v>75</v>
      </c>
      <c r="G595" s="200" t="s">
        <v>203</v>
      </c>
      <c r="H595" s="200" t="s">
        <v>204</v>
      </c>
      <c r="I595" s="200" t="s">
        <v>118</v>
      </c>
      <c r="J595" s="200" t="s">
        <v>119</v>
      </c>
      <c r="K595" s="200" t="s">
        <v>322</v>
      </c>
      <c r="L595" s="200" t="s">
        <v>323</v>
      </c>
      <c r="M595" s="21"/>
      <c r="N595" s="21"/>
      <c r="O595" s="21">
        <f t="shared" si="12"/>
        <v>0</v>
      </c>
    </row>
    <row r="596" spans="1:15">
      <c r="A596" t="s">
        <v>399</v>
      </c>
      <c r="B596" s="199" t="s">
        <v>402</v>
      </c>
      <c r="C596" s="199" t="s">
        <v>72</v>
      </c>
      <c r="D596" s="199" t="s">
        <v>73</v>
      </c>
      <c r="E596" s="200" t="s">
        <v>74</v>
      </c>
      <c r="F596" s="200" t="s">
        <v>75</v>
      </c>
      <c r="G596" s="200" t="s">
        <v>203</v>
      </c>
      <c r="H596" s="200" t="s">
        <v>204</v>
      </c>
      <c r="I596" s="200" t="s">
        <v>84</v>
      </c>
      <c r="J596" s="200" t="s">
        <v>85</v>
      </c>
      <c r="K596" s="200" t="s">
        <v>322</v>
      </c>
      <c r="L596" s="200" t="s">
        <v>323</v>
      </c>
      <c r="M596" s="21"/>
      <c r="N596" s="21"/>
      <c r="O596" s="21">
        <f t="shared" si="12"/>
        <v>0</v>
      </c>
    </row>
    <row r="597" spans="1:15">
      <c r="A597" t="s">
        <v>399</v>
      </c>
      <c r="B597" s="199" t="s">
        <v>402</v>
      </c>
      <c r="C597" s="199" t="s">
        <v>72</v>
      </c>
      <c r="D597" s="199" t="s">
        <v>73</v>
      </c>
      <c r="E597" s="200" t="s">
        <v>74</v>
      </c>
      <c r="F597" s="200" t="s">
        <v>75</v>
      </c>
      <c r="G597" s="200" t="s">
        <v>203</v>
      </c>
      <c r="H597" s="200" t="s">
        <v>204</v>
      </c>
      <c r="I597" s="200" t="s">
        <v>86</v>
      </c>
      <c r="J597" s="200" t="s">
        <v>87</v>
      </c>
      <c r="K597" s="200" t="s">
        <v>322</v>
      </c>
      <c r="L597" s="200" t="s">
        <v>323</v>
      </c>
      <c r="M597" s="21"/>
      <c r="N597" s="21"/>
      <c r="O597" s="21">
        <f t="shared" si="12"/>
        <v>0</v>
      </c>
    </row>
    <row r="598" spans="1:15">
      <c r="A598" t="s">
        <v>399</v>
      </c>
      <c r="B598" s="199" t="s">
        <v>402</v>
      </c>
      <c r="C598" s="199" t="s">
        <v>72</v>
      </c>
      <c r="D598" s="199" t="s">
        <v>73</v>
      </c>
      <c r="E598" s="200" t="s">
        <v>74</v>
      </c>
      <c r="F598" s="200" t="s">
        <v>75</v>
      </c>
      <c r="G598" s="200" t="s">
        <v>203</v>
      </c>
      <c r="H598" s="200" t="s">
        <v>204</v>
      </c>
      <c r="I598" s="200" t="s">
        <v>128</v>
      </c>
      <c r="J598" s="200" t="s">
        <v>129</v>
      </c>
      <c r="K598" s="200" t="s">
        <v>322</v>
      </c>
      <c r="L598" s="200" t="s">
        <v>323</v>
      </c>
      <c r="M598" s="21"/>
      <c r="N598" s="21"/>
      <c r="O598" s="21">
        <f t="shared" si="12"/>
        <v>0</v>
      </c>
    </row>
    <row r="599" spans="1:15">
      <c r="B599" s="199" t="s">
        <v>402</v>
      </c>
      <c r="C599" s="199" t="s">
        <v>72</v>
      </c>
      <c r="D599" s="199" t="s">
        <v>73</v>
      </c>
      <c r="E599" s="200" t="s">
        <v>74</v>
      </c>
      <c r="F599" s="200"/>
      <c r="G599" s="200" t="s">
        <v>203</v>
      </c>
      <c r="H599" s="200" t="s">
        <v>204</v>
      </c>
      <c r="I599" s="200" t="s">
        <v>88</v>
      </c>
      <c r="J599" s="200" t="s">
        <v>89</v>
      </c>
      <c r="K599" s="200" t="s">
        <v>322</v>
      </c>
      <c r="L599" s="200" t="s">
        <v>323</v>
      </c>
      <c r="M599" s="21"/>
      <c r="N599" s="21"/>
      <c r="O599" s="21">
        <f t="shared" si="12"/>
        <v>0</v>
      </c>
    </row>
    <row r="600" spans="1:15">
      <c r="A600" t="s">
        <v>399</v>
      </c>
      <c r="B600" s="199" t="s">
        <v>402</v>
      </c>
      <c r="C600" s="199" t="s">
        <v>72</v>
      </c>
      <c r="D600" s="199" t="s">
        <v>73</v>
      </c>
      <c r="E600" s="200" t="s">
        <v>74</v>
      </c>
      <c r="F600" s="200" t="s">
        <v>75</v>
      </c>
      <c r="G600" s="200" t="s">
        <v>203</v>
      </c>
      <c r="H600" s="200" t="s">
        <v>204</v>
      </c>
      <c r="I600" s="200" t="s">
        <v>166</v>
      </c>
      <c r="J600" s="200" t="s">
        <v>167</v>
      </c>
      <c r="K600" s="200" t="s">
        <v>322</v>
      </c>
      <c r="L600" s="200" t="s">
        <v>323</v>
      </c>
      <c r="M600" s="21"/>
      <c r="N600" s="21"/>
      <c r="O600" s="21">
        <f t="shared" si="12"/>
        <v>0</v>
      </c>
    </row>
    <row r="601" spans="1:15">
      <c r="A601" t="s">
        <v>399</v>
      </c>
      <c r="B601" s="199" t="s">
        <v>402</v>
      </c>
      <c r="C601" s="199" t="s">
        <v>72</v>
      </c>
      <c r="D601" s="199" t="s">
        <v>73</v>
      </c>
      <c r="E601" s="200" t="s">
        <v>74</v>
      </c>
      <c r="F601" s="200" t="s">
        <v>75</v>
      </c>
      <c r="G601" s="200" t="s">
        <v>203</v>
      </c>
      <c r="H601" s="200" t="s">
        <v>204</v>
      </c>
      <c r="I601" s="200" t="s">
        <v>130</v>
      </c>
      <c r="J601" s="200" t="s">
        <v>131</v>
      </c>
      <c r="K601" s="200" t="s">
        <v>322</v>
      </c>
      <c r="L601" s="200" t="s">
        <v>323</v>
      </c>
      <c r="M601" s="21"/>
      <c r="N601" s="21">
        <v>300</v>
      </c>
      <c r="O601" s="21">
        <f t="shared" si="12"/>
        <v>300</v>
      </c>
    </row>
    <row r="602" spans="1:15">
      <c r="A602" t="s">
        <v>399</v>
      </c>
      <c r="B602" s="199" t="s">
        <v>402</v>
      </c>
      <c r="C602" s="199" t="s">
        <v>72</v>
      </c>
      <c r="D602" s="199" t="s">
        <v>73</v>
      </c>
      <c r="E602" s="200" t="s">
        <v>74</v>
      </c>
      <c r="F602" s="200" t="s">
        <v>75</v>
      </c>
      <c r="G602" s="200" t="s">
        <v>203</v>
      </c>
      <c r="H602" s="200" t="s">
        <v>204</v>
      </c>
      <c r="I602" s="200" t="s">
        <v>172</v>
      </c>
      <c r="J602" s="200" t="s">
        <v>173</v>
      </c>
      <c r="K602" s="200" t="s">
        <v>322</v>
      </c>
      <c r="L602" s="200" t="s">
        <v>323</v>
      </c>
      <c r="M602" s="21"/>
      <c r="N602" s="21">
        <v>372</v>
      </c>
      <c r="O602" s="21">
        <f t="shared" si="12"/>
        <v>372</v>
      </c>
    </row>
    <row r="603" spans="1:15">
      <c r="B603" s="199" t="s">
        <v>402</v>
      </c>
      <c r="C603" s="199" t="s">
        <v>72</v>
      </c>
      <c r="D603" s="199" t="s">
        <v>73</v>
      </c>
      <c r="E603" s="200" t="s">
        <v>74</v>
      </c>
      <c r="F603" s="200"/>
      <c r="G603" s="200" t="s">
        <v>203</v>
      </c>
      <c r="H603" s="200" t="s">
        <v>204</v>
      </c>
      <c r="I603" s="200" t="s">
        <v>148</v>
      </c>
      <c r="J603" s="200" t="s">
        <v>149</v>
      </c>
      <c r="K603" s="200" t="s">
        <v>322</v>
      </c>
      <c r="L603" s="200" t="s">
        <v>323</v>
      </c>
      <c r="M603" s="21"/>
      <c r="N603" s="21"/>
      <c r="O603" s="21">
        <f t="shared" si="12"/>
        <v>0</v>
      </c>
    </row>
    <row r="604" spans="1:15">
      <c r="A604" t="s">
        <v>399</v>
      </c>
      <c r="B604" s="199" t="s">
        <v>402</v>
      </c>
      <c r="C604" s="199" t="s">
        <v>72</v>
      </c>
      <c r="D604" s="199" t="s">
        <v>73</v>
      </c>
      <c r="E604" s="200" t="s">
        <v>74</v>
      </c>
      <c r="F604" s="200" t="s">
        <v>75</v>
      </c>
      <c r="G604" s="200" t="s">
        <v>203</v>
      </c>
      <c r="H604" s="200" t="s">
        <v>204</v>
      </c>
      <c r="I604" s="200" t="s">
        <v>158</v>
      </c>
      <c r="J604" s="200" t="s">
        <v>159</v>
      </c>
      <c r="K604" s="200" t="s">
        <v>322</v>
      </c>
      <c r="L604" s="200" t="s">
        <v>323</v>
      </c>
      <c r="M604" s="21"/>
      <c r="N604" s="21"/>
      <c r="O604" s="21">
        <f t="shared" si="12"/>
        <v>0</v>
      </c>
    </row>
    <row r="605" spans="1:15">
      <c r="A605" t="s">
        <v>399</v>
      </c>
      <c r="B605" s="199" t="s">
        <v>402</v>
      </c>
      <c r="C605" s="199" t="s">
        <v>72</v>
      </c>
      <c r="D605" s="199" t="s">
        <v>73</v>
      </c>
      <c r="E605" s="200" t="s">
        <v>74</v>
      </c>
      <c r="F605" s="200" t="s">
        <v>75</v>
      </c>
      <c r="G605" s="200" t="s">
        <v>203</v>
      </c>
      <c r="H605" s="200" t="s">
        <v>204</v>
      </c>
      <c r="I605" s="200" t="s">
        <v>174</v>
      </c>
      <c r="J605" s="200" t="s">
        <v>175</v>
      </c>
      <c r="K605" s="200" t="s">
        <v>322</v>
      </c>
      <c r="L605" s="200" t="s">
        <v>323</v>
      </c>
      <c r="M605" s="21"/>
      <c r="N605" s="21"/>
      <c r="O605" s="21">
        <f t="shared" si="12"/>
        <v>0</v>
      </c>
    </row>
    <row r="606" spans="1:15">
      <c r="B606" s="199" t="s">
        <v>402</v>
      </c>
      <c r="C606" s="199" t="s">
        <v>72</v>
      </c>
      <c r="D606" s="199" t="s">
        <v>73</v>
      </c>
      <c r="E606" s="200" t="s">
        <v>74</v>
      </c>
      <c r="F606" s="200"/>
      <c r="G606" s="200" t="s">
        <v>203</v>
      </c>
      <c r="H606" s="200" t="s">
        <v>204</v>
      </c>
      <c r="I606" s="200" t="s">
        <v>209</v>
      </c>
      <c r="J606" s="200" t="s">
        <v>210</v>
      </c>
      <c r="K606" s="200" t="s">
        <v>322</v>
      </c>
      <c r="L606" s="200" t="s">
        <v>323</v>
      </c>
      <c r="M606" s="21"/>
      <c r="N606" s="21"/>
      <c r="O606" s="21">
        <f t="shared" si="12"/>
        <v>0</v>
      </c>
    </row>
    <row r="607" spans="1:15">
      <c r="A607" t="s">
        <v>399</v>
      </c>
      <c r="B607" s="199" t="s">
        <v>402</v>
      </c>
      <c r="C607" s="199" t="s">
        <v>72</v>
      </c>
      <c r="D607" s="199" t="s">
        <v>73</v>
      </c>
      <c r="E607" s="200" t="s">
        <v>74</v>
      </c>
      <c r="F607" s="200" t="s">
        <v>75</v>
      </c>
      <c r="G607" s="200" t="s">
        <v>203</v>
      </c>
      <c r="H607" s="200" t="s">
        <v>204</v>
      </c>
      <c r="I607" s="200" t="s">
        <v>176</v>
      </c>
      <c r="J607" s="200" t="s">
        <v>177</v>
      </c>
      <c r="K607" s="200" t="s">
        <v>322</v>
      </c>
      <c r="L607" s="200" t="s">
        <v>323</v>
      </c>
      <c r="M607" s="21"/>
      <c r="N607" s="21">
        <v>828</v>
      </c>
      <c r="O607" s="21">
        <f t="shared" si="12"/>
        <v>828</v>
      </c>
    </row>
    <row r="608" spans="1:15">
      <c r="A608" t="s">
        <v>399</v>
      </c>
      <c r="B608" s="199" t="s">
        <v>402</v>
      </c>
      <c r="C608" s="199" t="s">
        <v>72</v>
      </c>
      <c r="D608" s="199" t="s">
        <v>73</v>
      </c>
      <c r="E608" s="200" t="s">
        <v>74</v>
      </c>
      <c r="F608" s="200" t="s">
        <v>75</v>
      </c>
      <c r="G608" s="200" t="s">
        <v>203</v>
      </c>
      <c r="H608" s="200" t="s">
        <v>204</v>
      </c>
      <c r="I608" s="200" t="s">
        <v>150</v>
      </c>
      <c r="J608" s="200" t="s">
        <v>151</v>
      </c>
      <c r="K608" s="200" t="s">
        <v>322</v>
      </c>
      <c r="L608" s="200" t="s">
        <v>323</v>
      </c>
      <c r="M608" s="21"/>
      <c r="N608" s="21"/>
      <c r="O608" s="21">
        <f t="shared" si="12"/>
        <v>0</v>
      </c>
    </row>
    <row r="609" spans="1:15">
      <c r="A609" t="s">
        <v>399</v>
      </c>
      <c r="B609" s="199" t="s">
        <v>402</v>
      </c>
      <c r="C609" s="199" t="s">
        <v>72</v>
      </c>
      <c r="D609" s="199" t="s">
        <v>73</v>
      </c>
      <c r="E609" s="200" t="s">
        <v>74</v>
      </c>
      <c r="F609" s="200" t="s">
        <v>75</v>
      </c>
      <c r="G609" s="200" t="s">
        <v>203</v>
      </c>
      <c r="H609" s="200" t="s">
        <v>204</v>
      </c>
      <c r="I609" s="200" t="s">
        <v>126</v>
      </c>
      <c r="J609" s="200" t="s">
        <v>127</v>
      </c>
      <c r="K609" s="200" t="s">
        <v>322</v>
      </c>
      <c r="L609" s="200" t="s">
        <v>323</v>
      </c>
      <c r="M609" s="21"/>
      <c r="N609" s="21"/>
      <c r="O609" s="21">
        <f t="shared" si="12"/>
        <v>0</v>
      </c>
    </row>
    <row r="610" spans="1:15">
      <c r="A610" t="s">
        <v>399</v>
      </c>
      <c r="B610" s="199" t="s">
        <v>402</v>
      </c>
      <c r="C610" s="199" t="s">
        <v>72</v>
      </c>
      <c r="D610" s="199" t="s">
        <v>73</v>
      </c>
      <c r="E610" s="200" t="s">
        <v>74</v>
      </c>
      <c r="F610" s="200" t="s">
        <v>75</v>
      </c>
      <c r="G610" s="203">
        <v>61</v>
      </c>
      <c r="H610" s="200" t="s">
        <v>204</v>
      </c>
      <c r="I610" s="200">
        <v>3234</v>
      </c>
      <c r="J610" s="200" t="s">
        <v>153</v>
      </c>
      <c r="K610" s="200" t="s">
        <v>322</v>
      </c>
      <c r="L610" s="200" t="s">
        <v>323</v>
      </c>
      <c r="M610" s="21"/>
      <c r="N610" s="21"/>
      <c r="O610" s="21">
        <f t="shared" si="12"/>
        <v>0</v>
      </c>
    </row>
    <row r="611" spans="1:15">
      <c r="A611" t="s">
        <v>399</v>
      </c>
      <c r="B611" s="199" t="s">
        <v>402</v>
      </c>
      <c r="C611" s="199" t="s">
        <v>72</v>
      </c>
      <c r="D611" s="199" t="s">
        <v>73</v>
      </c>
      <c r="E611" s="200" t="s">
        <v>74</v>
      </c>
      <c r="F611" s="200" t="s">
        <v>75</v>
      </c>
      <c r="G611" s="200" t="s">
        <v>203</v>
      </c>
      <c r="H611" s="200" t="s">
        <v>204</v>
      </c>
      <c r="I611" s="200" t="s">
        <v>193</v>
      </c>
      <c r="J611" s="200" t="s">
        <v>194</v>
      </c>
      <c r="K611" s="200" t="s">
        <v>322</v>
      </c>
      <c r="L611" s="200" t="s">
        <v>323</v>
      </c>
      <c r="M611" s="21"/>
      <c r="N611" s="21"/>
      <c r="O611" s="21">
        <f t="shared" si="12"/>
        <v>0</v>
      </c>
    </row>
    <row r="612" spans="1:15">
      <c r="A612" t="s">
        <v>399</v>
      </c>
      <c r="B612" s="199" t="s">
        <v>402</v>
      </c>
      <c r="C612" s="199" t="s">
        <v>72</v>
      </c>
      <c r="D612" s="199" t="s">
        <v>73</v>
      </c>
      <c r="E612" s="200" t="s">
        <v>74</v>
      </c>
      <c r="F612" s="200" t="s">
        <v>75</v>
      </c>
      <c r="G612" s="200" t="s">
        <v>203</v>
      </c>
      <c r="H612" s="200" t="s">
        <v>204</v>
      </c>
      <c r="I612" s="200" t="s">
        <v>90</v>
      </c>
      <c r="J612" s="200" t="s">
        <v>91</v>
      </c>
      <c r="K612" s="200" t="s">
        <v>322</v>
      </c>
      <c r="L612" s="200" t="s">
        <v>323</v>
      </c>
      <c r="M612" s="21"/>
      <c r="N612" s="21"/>
      <c r="O612" s="21">
        <f t="shared" si="12"/>
        <v>0</v>
      </c>
    </row>
    <row r="613" spans="1:15">
      <c r="A613" t="s">
        <v>399</v>
      </c>
      <c r="B613" s="199" t="s">
        <v>402</v>
      </c>
      <c r="C613" s="199" t="s">
        <v>72</v>
      </c>
      <c r="D613" s="199" t="s">
        <v>73</v>
      </c>
      <c r="E613" s="200" t="s">
        <v>74</v>
      </c>
      <c r="F613" s="200" t="s">
        <v>75</v>
      </c>
      <c r="G613" s="200" t="s">
        <v>203</v>
      </c>
      <c r="H613" s="200" t="s">
        <v>204</v>
      </c>
      <c r="I613" s="200" t="s">
        <v>110</v>
      </c>
      <c r="J613" s="200" t="s">
        <v>111</v>
      </c>
      <c r="K613" s="200" t="s">
        <v>322</v>
      </c>
      <c r="L613" s="200" t="s">
        <v>323</v>
      </c>
      <c r="M613" s="21"/>
      <c r="N613" s="21"/>
      <c r="O613" s="21">
        <f t="shared" si="12"/>
        <v>0</v>
      </c>
    </row>
    <row r="614" spans="1:15">
      <c r="A614" t="s">
        <v>399</v>
      </c>
      <c r="B614" s="199" t="s">
        <v>402</v>
      </c>
      <c r="C614" s="199" t="s">
        <v>72</v>
      </c>
      <c r="D614" s="199" t="s">
        <v>73</v>
      </c>
      <c r="E614" s="200" t="s">
        <v>74</v>
      </c>
      <c r="F614" s="200" t="s">
        <v>75</v>
      </c>
      <c r="G614" s="200" t="s">
        <v>203</v>
      </c>
      <c r="H614" s="200" t="s">
        <v>204</v>
      </c>
      <c r="I614" s="200" t="s">
        <v>178</v>
      </c>
      <c r="J614" s="200" t="s">
        <v>179</v>
      </c>
      <c r="K614" s="200" t="s">
        <v>322</v>
      </c>
      <c r="L614" s="200" t="s">
        <v>323</v>
      </c>
      <c r="M614" s="21"/>
      <c r="N614" s="21"/>
      <c r="O614" s="21">
        <f t="shared" si="12"/>
        <v>0</v>
      </c>
    </row>
    <row r="615" spans="1:15">
      <c r="A615" t="s">
        <v>399</v>
      </c>
      <c r="B615" s="199" t="s">
        <v>402</v>
      </c>
      <c r="C615" s="199" t="s">
        <v>72</v>
      </c>
      <c r="D615" s="199" t="s">
        <v>73</v>
      </c>
      <c r="E615" s="200" t="s">
        <v>74</v>
      </c>
      <c r="F615" s="200" t="s">
        <v>75</v>
      </c>
      <c r="G615" s="200" t="s">
        <v>203</v>
      </c>
      <c r="H615" s="200" t="s">
        <v>204</v>
      </c>
      <c r="I615" s="200" t="s">
        <v>138</v>
      </c>
      <c r="J615" s="200" t="s">
        <v>139</v>
      </c>
      <c r="K615" s="200" t="s">
        <v>322</v>
      </c>
      <c r="L615" s="200" t="s">
        <v>323</v>
      </c>
      <c r="M615" s="21"/>
      <c r="N615" s="21"/>
      <c r="O615" s="21">
        <f t="shared" si="12"/>
        <v>0</v>
      </c>
    </row>
    <row r="616" spans="1:15">
      <c r="A616" t="s">
        <v>399</v>
      </c>
      <c r="B616" s="199" t="s">
        <v>402</v>
      </c>
      <c r="C616" s="199" t="s">
        <v>72</v>
      </c>
      <c r="D616" s="199" t="s">
        <v>73</v>
      </c>
      <c r="E616" s="200" t="s">
        <v>74</v>
      </c>
      <c r="F616" s="200" t="s">
        <v>75</v>
      </c>
      <c r="G616" s="200" t="s">
        <v>203</v>
      </c>
      <c r="H616" s="200" t="s">
        <v>204</v>
      </c>
      <c r="I616" s="200" t="s">
        <v>132</v>
      </c>
      <c r="J616" s="200" t="s">
        <v>133</v>
      </c>
      <c r="K616" s="200" t="s">
        <v>322</v>
      </c>
      <c r="L616" s="200" t="s">
        <v>323</v>
      </c>
      <c r="M616" s="21"/>
      <c r="N616" s="21"/>
      <c r="O616" s="21">
        <f t="shared" si="12"/>
        <v>0</v>
      </c>
    </row>
    <row r="617" spans="1:15">
      <c r="A617" t="s">
        <v>399</v>
      </c>
      <c r="B617" s="199" t="s">
        <v>402</v>
      </c>
      <c r="C617" s="199" t="s">
        <v>72</v>
      </c>
      <c r="D617" s="199" t="s">
        <v>73</v>
      </c>
      <c r="E617" s="200" t="s">
        <v>74</v>
      </c>
      <c r="F617" s="200" t="s">
        <v>75</v>
      </c>
      <c r="G617" s="200" t="s">
        <v>203</v>
      </c>
      <c r="H617" s="200" t="s">
        <v>204</v>
      </c>
      <c r="I617" s="200" t="s">
        <v>140</v>
      </c>
      <c r="J617" s="200" t="s">
        <v>141</v>
      </c>
      <c r="K617" s="200" t="s">
        <v>322</v>
      </c>
      <c r="L617" s="200" t="s">
        <v>323</v>
      </c>
      <c r="M617" s="21"/>
      <c r="N617" s="21">
        <v>6000</v>
      </c>
      <c r="O617" s="21">
        <f t="shared" si="12"/>
        <v>6000</v>
      </c>
    </row>
    <row r="618" spans="1:15">
      <c r="A618" t="s">
        <v>399</v>
      </c>
      <c r="B618" s="199" t="s">
        <v>402</v>
      </c>
      <c r="C618" s="199" t="s">
        <v>72</v>
      </c>
      <c r="D618" s="199" t="s">
        <v>73</v>
      </c>
      <c r="E618" s="200" t="s">
        <v>74</v>
      </c>
      <c r="F618" s="200" t="s">
        <v>75</v>
      </c>
      <c r="G618" s="200" t="s">
        <v>203</v>
      </c>
      <c r="H618" s="200" t="s">
        <v>204</v>
      </c>
      <c r="I618" s="200" t="s">
        <v>142</v>
      </c>
      <c r="J618" s="200" t="s">
        <v>143</v>
      </c>
      <c r="K618" s="200" t="s">
        <v>322</v>
      </c>
      <c r="L618" s="200" t="s">
        <v>323</v>
      </c>
      <c r="M618" s="21"/>
      <c r="N618" s="21"/>
      <c r="O618" s="21">
        <f t="shared" si="12"/>
        <v>0</v>
      </c>
    </row>
    <row r="619" spans="1:15">
      <c r="A619" t="s">
        <v>399</v>
      </c>
      <c r="B619" s="199" t="s">
        <v>402</v>
      </c>
      <c r="C619" s="199" t="s">
        <v>72</v>
      </c>
      <c r="D619" s="199" t="s">
        <v>73</v>
      </c>
      <c r="E619" s="200" t="s">
        <v>74</v>
      </c>
      <c r="F619" s="200" t="s">
        <v>75</v>
      </c>
      <c r="G619" s="200" t="s">
        <v>203</v>
      </c>
      <c r="H619" s="200" t="s">
        <v>204</v>
      </c>
      <c r="I619" s="200" t="s">
        <v>92</v>
      </c>
      <c r="J619" s="200" t="s">
        <v>93</v>
      </c>
      <c r="K619" s="200" t="s">
        <v>322</v>
      </c>
      <c r="L619" s="200" t="s">
        <v>323</v>
      </c>
      <c r="M619" s="21"/>
      <c r="N619" s="21"/>
      <c r="O619" s="21">
        <f t="shared" si="12"/>
        <v>0</v>
      </c>
    </row>
    <row r="620" spans="1:15">
      <c r="A620" t="s">
        <v>399</v>
      </c>
      <c r="B620" s="199" t="s">
        <v>402</v>
      </c>
      <c r="C620" s="199" t="s">
        <v>72</v>
      </c>
      <c r="D620" s="199" t="s">
        <v>73</v>
      </c>
      <c r="E620" s="200" t="s">
        <v>74</v>
      </c>
      <c r="F620" s="200" t="s">
        <v>75</v>
      </c>
      <c r="G620" s="200" t="s">
        <v>203</v>
      </c>
      <c r="H620" s="200" t="s">
        <v>204</v>
      </c>
      <c r="I620" s="200" t="s">
        <v>98</v>
      </c>
      <c r="J620" s="200" t="s">
        <v>99</v>
      </c>
      <c r="K620" s="200" t="s">
        <v>322</v>
      </c>
      <c r="L620" s="200" t="s">
        <v>323</v>
      </c>
      <c r="M620" s="21"/>
      <c r="N620" s="21"/>
      <c r="O620" s="21">
        <f t="shared" si="12"/>
        <v>0</v>
      </c>
    </row>
    <row r="621" spans="1:15">
      <c r="A621" t="s">
        <v>399</v>
      </c>
      <c r="B621" s="199" t="s">
        <v>402</v>
      </c>
      <c r="C621" s="199" t="s">
        <v>72</v>
      </c>
      <c r="D621" s="199" t="s">
        <v>73</v>
      </c>
      <c r="E621" s="200" t="s">
        <v>74</v>
      </c>
      <c r="F621" s="200" t="s">
        <v>75</v>
      </c>
      <c r="G621" s="200" t="s">
        <v>203</v>
      </c>
      <c r="H621" s="200" t="s">
        <v>204</v>
      </c>
      <c r="I621" s="200" t="s">
        <v>136</v>
      </c>
      <c r="J621" s="200" t="s">
        <v>137</v>
      </c>
      <c r="K621" s="200" t="s">
        <v>322</v>
      </c>
      <c r="L621" s="200" t="s">
        <v>323</v>
      </c>
      <c r="M621" s="21"/>
      <c r="N621" s="21"/>
      <c r="O621" s="21">
        <f t="shared" si="12"/>
        <v>0</v>
      </c>
    </row>
    <row r="622" spans="1:15">
      <c r="A622" t="s">
        <v>399</v>
      </c>
      <c r="B622" s="199" t="s">
        <v>402</v>
      </c>
      <c r="C622" s="199" t="s">
        <v>72</v>
      </c>
      <c r="D622" s="199" t="s">
        <v>73</v>
      </c>
      <c r="E622" s="200" t="s">
        <v>74</v>
      </c>
      <c r="F622" s="200" t="s">
        <v>75</v>
      </c>
      <c r="G622" s="200" t="s">
        <v>203</v>
      </c>
      <c r="H622" s="200" t="s">
        <v>204</v>
      </c>
      <c r="I622" s="200" t="s">
        <v>112</v>
      </c>
      <c r="J622" s="200" t="s">
        <v>113</v>
      </c>
      <c r="K622" s="200" t="s">
        <v>322</v>
      </c>
      <c r="L622" s="200" t="s">
        <v>323</v>
      </c>
      <c r="M622" s="21"/>
      <c r="N622" s="21"/>
      <c r="O622" s="21">
        <f t="shared" si="12"/>
        <v>0</v>
      </c>
    </row>
    <row r="623" spans="1:15">
      <c r="B623" s="199" t="s">
        <v>402</v>
      </c>
      <c r="C623" s="199" t="s">
        <v>72</v>
      </c>
      <c r="D623" s="199" t="s">
        <v>73</v>
      </c>
      <c r="E623" s="200" t="s">
        <v>74</v>
      </c>
      <c r="F623" s="200"/>
      <c r="G623" s="200" t="s">
        <v>203</v>
      </c>
      <c r="H623" s="200" t="s">
        <v>204</v>
      </c>
      <c r="I623" s="200" t="s">
        <v>242</v>
      </c>
      <c r="J623" s="200" t="s">
        <v>182</v>
      </c>
      <c r="K623" s="200" t="s">
        <v>322</v>
      </c>
      <c r="L623" s="200" t="s">
        <v>323</v>
      </c>
      <c r="M623" s="21"/>
      <c r="N623" s="21"/>
      <c r="O623" s="21">
        <f t="shared" si="12"/>
        <v>0</v>
      </c>
    </row>
    <row r="624" spans="1:15">
      <c r="B624" s="199" t="s">
        <v>402</v>
      </c>
      <c r="C624" s="199" t="s">
        <v>72</v>
      </c>
      <c r="D624" s="199" t="s">
        <v>73</v>
      </c>
      <c r="E624" s="200" t="s">
        <v>74</v>
      </c>
      <c r="F624" s="200"/>
      <c r="G624" s="200" t="s">
        <v>203</v>
      </c>
      <c r="H624" s="200" t="s">
        <v>204</v>
      </c>
      <c r="I624" s="200" t="s">
        <v>326</v>
      </c>
      <c r="J624" s="200" t="s">
        <v>327</v>
      </c>
      <c r="K624" s="200" t="s">
        <v>322</v>
      </c>
      <c r="L624" s="200" t="s">
        <v>323</v>
      </c>
      <c r="M624" s="21"/>
      <c r="N624" s="21"/>
      <c r="O624" s="21">
        <f t="shared" si="12"/>
        <v>0</v>
      </c>
    </row>
    <row r="625" spans="1:15">
      <c r="A625" t="s">
        <v>399</v>
      </c>
      <c r="B625" s="199" t="s">
        <v>402</v>
      </c>
      <c r="C625" s="199" t="s">
        <v>72</v>
      </c>
      <c r="D625" s="199" t="s">
        <v>73</v>
      </c>
      <c r="E625" s="200" t="s">
        <v>74</v>
      </c>
      <c r="F625" s="200" t="s">
        <v>75</v>
      </c>
      <c r="G625" s="200" t="s">
        <v>203</v>
      </c>
      <c r="H625" s="200" t="s">
        <v>204</v>
      </c>
      <c r="I625" s="200" t="s">
        <v>108</v>
      </c>
      <c r="J625" s="200" t="s">
        <v>109</v>
      </c>
      <c r="K625" s="200" t="s">
        <v>322</v>
      </c>
      <c r="L625" s="200" t="s">
        <v>323</v>
      </c>
      <c r="M625" s="21"/>
      <c r="N625" s="21"/>
      <c r="O625" s="21">
        <f t="shared" si="12"/>
        <v>0</v>
      </c>
    </row>
    <row r="626" spans="1:15">
      <c r="A626" t="s">
        <v>399</v>
      </c>
      <c r="B626" s="199" t="s">
        <v>402</v>
      </c>
      <c r="C626" s="199" t="s">
        <v>72</v>
      </c>
      <c r="D626" s="199" t="s">
        <v>73</v>
      </c>
      <c r="E626" s="200" t="s">
        <v>74</v>
      </c>
      <c r="F626" s="200" t="s">
        <v>75</v>
      </c>
      <c r="G626" s="200" t="s">
        <v>203</v>
      </c>
      <c r="H626" s="200" t="s">
        <v>204</v>
      </c>
      <c r="I626" s="200" t="s">
        <v>94</v>
      </c>
      <c r="J626" s="200" t="s">
        <v>95</v>
      </c>
      <c r="K626" s="200" t="s">
        <v>322</v>
      </c>
      <c r="L626" s="200" t="s">
        <v>323</v>
      </c>
      <c r="M626" s="21"/>
      <c r="N626" s="21"/>
      <c r="O626" s="21">
        <f t="shared" si="12"/>
        <v>0</v>
      </c>
    </row>
    <row r="627" spans="1:15">
      <c r="A627" t="s">
        <v>399</v>
      </c>
      <c r="B627" s="199" t="s">
        <v>402</v>
      </c>
      <c r="C627" s="199" t="s">
        <v>72</v>
      </c>
      <c r="D627" s="199" t="s">
        <v>73</v>
      </c>
      <c r="E627" s="200" t="s">
        <v>74</v>
      </c>
      <c r="F627" s="200" t="s">
        <v>75</v>
      </c>
      <c r="G627" s="200" t="s">
        <v>203</v>
      </c>
      <c r="H627" s="200" t="s">
        <v>204</v>
      </c>
      <c r="I627" s="200" t="s">
        <v>162</v>
      </c>
      <c r="J627" s="200" t="s">
        <v>163</v>
      </c>
      <c r="K627" s="200" t="s">
        <v>322</v>
      </c>
      <c r="L627" s="200" t="s">
        <v>323</v>
      </c>
      <c r="M627" s="21"/>
      <c r="N627" s="21"/>
      <c r="O627" s="21">
        <f t="shared" si="12"/>
        <v>0</v>
      </c>
    </row>
    <row r="628" spans="1:15">
      <c r="A628" t="s">
        <v>399</v>
      </c>
      <c r="B628" s="199" t="s">
        <v>402</v>
      </c>
      <c r="C628" s="199" t="s">
        <v>72</v>
      </c>
      <c r="D628" s="199" t="s">
        <v>73</v>
      </c>
      <c r="E628" s="200" t="s">
        <v>74</v>
      </c>
      <c r="F628" s="200" t="s">
        <v>75</v>
      </c>
      <c r="G628" s="200" t="s">
        <v>203</v>
      </c>
      <c r="H628" s="200" t="s">
        <v>204</v>
      </c>
      <c r="I628" s="200" t="s">
        <v>185</v>
      </c>
      <c r="J628" s="200" t="s">
        <v>186</v>
      </c>
      <c r="K628" s="200" t="s">
        <v>322</v>
      </c>
      <c r="L628" s="200" t="s">
        <v>323</v>
      </c>
      <c r="M628" s="21"/>
      <c r="N628" s="21"/>
      <c r="O628" s="21">
        <f t="shared" si="12"/>
        <v>0</v>
      </c>
    </row>
    <row r="629" spans="1:15">
      <c r="A629" t="s">
        <v>399</v>
      </c>
      <c r="B629" s="199" t="s">
        <v>402</v>
      </c>
      <c r="C629" s="199" t="s">
        <v>72</v>
      </c>
      <c r="D629" s="199" t="s">
        <v>73</v>
      </c>
      <c r="E629" s="200" t="s">
        <v>74</v>
      </c>
      <c r="F629" s="200" t="s">
        <v>75</v>
      </c>
      <c r="G629" s="200" t="s">
        <v>203</v>
      </c>
      <c r="H629" s="200" t="s">
        <v>204</v>
      </c>
      <c r="I629" s="200" t="s">
        <v>211</v>
      </c>
      <c r="J629" s="200" t="s">
        <v>212</v>
      </c>
      <c r="K629" s="200" t="s">
        <v>322</v>
      </c>
      <c r="L629" s="200" t="s">
        <v>323</v>
      </c>
      <c r="M629" s="21"/>
      <c r="N629" s="21"/>
      <c r="O629" s="21">
        <f t="shared" si="12"/>
        <v>0</v>
      </c>
    </row>
    <row r="630" spans="1:15">
      <c r="A630" t="s">
        <v>399</v>
      </c>
      <c r="B630" s="199" t="s">
        <v>402</v>
      </c>
      <c r="C630" s="199" t="s">
        <v>72</v>
      </c>
      <c r="D630" s="199" t="s">
        <v>73</v>
      </c>
      <c r="E630" s="200" t="s">
        <v>74</v>
      </c>
      <c r="F630" s="200" t="s">
        <v>75</v>
      </c>
      <c r="G630" s="200" t="s">
        <v>203</v>
      </c>
      <c r="H630" s="200" t="s">
        <v>204</v>
      </c>
      <c r="I630" s="200" t="s">
        <v>197</v>
      </c>
      <c r="J630" s="200" t="s">
        <v>198</v>
      </c>
      <c r="K630" s="200" t="s">
        <v>322</v>
      </c>
      <c r="L630" s="200" t="s">
        <v>323</v>
      </c>
      <c r="M630" s="21"/>
      <c r="N630" s="21"/>
      <c r="O630" s="21">
        <f t="shared" si="12"/>
        <v>0</v>
      </c>
    </row>
    <row r="631" spans="1:15">
      <c r="A631" t="s">
        <v>399</v>
      </c>
      <c r="B631" s="199" t="s">
        <v>402</v>
      </c>
      <c r="C631" s="199" t="s">
        <v>72</v>
      </c>
      <c r="D631" s="199" t="s">
        <v>73</v>
      </c>
      <c r="E631" s="200" t="s">
        <v>74</v>
      </c>
      <c r="F631" s="200" t="s">
        <v>75</v>
      </c>
      <c r="G631" s="203">
        <v>61</v>
      </c>
      <c r="H631" s="200" t="s">
        <v>204</v>
      </c>
      <c r="I631" s="203">
        <v>4227</v>
      </c>
      <c r="J631" s="200" t="s">
        <v>234</v>
      </c>
      <c r="K631" s="203" t="s">
        <v>322</v>
      </c>
      <c r="L631" s="200" t="s">
        <v>323</v>
      </c>
      <c r="M631" s="21"/>
      <c r="N631" s="21"/>
      <c r="O631" s="21">
        <f t="shared" si="12"/>
        <v>0</v>
      </c>
    </row>
    <row r="632" spans="1:15">
      <c r="A632" t="s">
        <v>399</v>
      </c>
      <c r="B632" s="199" t="s">
        <v>402</v>
      </c>
      <c r="C632" s="199" t="s">
        <v>72</v>
      </c>
      <c r="D632" s="199" t="s">
        <v>73</v>
      </c>
      <c r="E632" s="200" t="s">
        <v>74</v>
      </c>
      <c r="F632" s="200" t="s">
        <v>75</v>
      </c>
      <c r="G632" s="200" t="s">
        <v>203</v>
      </c>
      <c r="H632" s="200" t="s">
        <v>204</v>
      </c>
      <c r="I632" s="200" t="s">
        <v>187</v>
      </c>
      <c r="J632" s="200" t="s">
        <v>188</v>
      </c>
      <c r="K632" s="200" t="s">
        <v>322</v>
      </c>
      <c r="L632" s="200" t="s">
        <v>323</v>
      </c>
      <c r="M632" s="21"/>
      <c r="N632" s="21"/>
      <c r="O632" s="21">
        <f t="shared" si="12"/>
        <v>0</v>
      </c>
    </row>
    <row r="633" spans="1:15">
      <c r="A633" t="s">
        <v>399</v>
      </c>
      <c r="B633" s="199" t="s">
        <v>402</v>
      </c>
      <c r="C633" s="199" t="s">
        <v>72</v>
      </c>
      <c r="D633" s="199" t="s">
        <v>73</v>
      </c>
      <c r="E633" s="200" t="s">
        <v>74</v>
      </c>
      <c r="F633" s="200" t="s">
        <v>75</v>
      </c>
      <c r="G633" s="203">
        <v>61</v>
      </c>
      <c r="H633" s="200" t="s">
        <v>204</v>
      </c>
      <c r="I633" s="200">
        <v>4242</v>
      </c>
      <c r="J633" s="200" t="s">
        <v>254</v>
      </c>
      <c r="K633" s="200" t="s">
        <v>322</v>
      </c>
      <c r="L633" s="200" t="s">
        <v>323</v>
      </c>
      <c r="M633" s="21"/>
      <c r="N633" s="21"/>
      <c r="O633" s="21">
        <f t="shared" si="12"/>
        <v>0</v>
      </c>
    </row>
    <row r="634" spans="1:15">
      <c r="B634" s="197"/>
      <c r="C634" s="197"/>
      <c r="D634" s="197"/>
      <c r="E634" s="192"/>
      <c r="F634" s="192"/>
      <c r="G634" s="198" t="s">
        <v>320</v>
      </c>
      <c r="H634" s="198" t="s">
        <v>321</v>
      </c>
      <c r="I634" s="193"/>
      <c r="J634" s="193"/>
      <c r="K634" s="193"/>
      <c r="L634" s="212" t="s">
        <v>323</v>
      </c>
      <c r="M634" s="194">
        <f>SUM(M635:M638)</f>
        <v>0</v>
      </c>
      <c r="N634" s="194">
        <f>SUM(N635:N638)</f>
        <v>0</v>
      </c>
      <c r="O634" s="194">
        <f>SUM(O635:O638)</f>
        <v>0</v>
      </c>
    </row>
    <row r="635" spans="1:15" s="196" customFormat="1">
      <c r="A635" s="196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1"/>
      <c r="N635" s="201"/>
      <c r="O635" s="261">
        <f>N635-M635</f>
        <v>0</v>
      </c>
    </row>
    <row r="636" spans="1:15" s="196" customFormat="1">
      <c r="A636" s="19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1"/>
      <c r="N636" s="201"/>
      <c r="O636" s="261">
        <f>N636-M636</f>
        <v>0</v>
      </c>
    </row>
    <row r="637" spans="1:15" s="196" customFormat="1">
      <c r="A637" s="196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1"/>
      <c r="N637" s="201"/>
      <c r="O637" s="261">
        <f>N637-M637</f>
        <v>0</v>
      </c>
    </row>
    <row r="638" spans="1:15" s="196" customFormat="1">
      <c r="A638" s="196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1"/>
      <c r="N638" s="201"/>
      <c r="O638" s="261">
        <f>N638-M638</f>
        <v>0</v>
      </c>
    </row>
    <row r="639" spans="1:15" s="196" customFormat="1">
      <c r="B639" s="197"/>
      <c r="C639" s="197"/>
      <c r="D639" s="197"/>
      <c r="E639" s="192"/>
      <c r="F639" s="192"/>
      <c r="G639" s="198" t="s">
        <v>96</v>
      </c>
      <c r="H639" s="198" t="s">
        <v>97</v>
      </c>
      <c r="I639" s="193"/>
      <c r="J639" s="193"/>
      <c r="K639" s="193"/>
      <c r="L639" s="213" t="s">
        <v>323</v>
      </c>
      <c r="M639" s="194">
        <f>SUM(M640:M643)</f>
        <v>0</v>
      </c>
      <c r="N639" s="194">
        <f>SUM(N640:N643)</f>
        <v>0</v>
      </c>
      <c r="O639" s="194">
        <f>SUM(O640:O643)</f>
        <v>0</v>
      </c>
    </row>
    <row r="640" spans="1:15" s="196" customFormat="1" ht="29.25" customHeight="1">
      <c r="B640" s="199" t="s">
        <v>402</v>
      </c>
      <c r="C640" s="199" t="s">
        <v>72</v>
      </c>
      <c r="D640" s="199" t="s">
        <v>73</v>
      </c>
      <c r="E640" s="200" t="s">
        <v>74</v>
      </c>
      <c r="F640" s="200" t="s">
        <v>75</v>
      </c>
      <c r="G640" s="200" t="s">
        <v>96</v>
      </c>
      <c r="H640" s="200" t="s">
        <v>97</v>
      </c>
      <c r="I640" s="200" t="s">
        <v>98</v>
      </c>
      <c r="J640" s="200" t="s">
        <v>99</v>
      </c>
      <c r="K640" s="200" t="s">
        <v>322</v>
      </c>
      <c r="L640" s="200" t="s">
        <v>323</v>
      </c>
      <c r="M640" s="201"/>
      <c r="N640" s="201"/>
      <c r="O640" s="261">
        <f>N640-M640</f>
        <v>0</v>
      </c>
    </row>
    <row r="641" spans="2:15" s="196" customFormat="1" ht="15" customHeight="1">
      <c r="B641" s="199" t="s">
        <v>402</v>
      </c>
      <c r="C641" s="199" t="s">
        <v>72</v>
      </c>
      <c r="D641" s="199" t="s">
        <v>73</v>
      </c>
      <c r="E641" s="200" t="s">
        <v>74</v>
      </c>
      <c r="F641" s="200"/>
      <c r="G641" s="200" t="s">
        <v>96</v>
      </c>
      <c r="H641" s="200" t="s">
        <v>97</v>
      </c>
      <c r="I641" s="200" t="s">
        <v>242</v>
      </c>
      <c r="J641" s="200" t="s">
        <v>182</v>
      </c>
      <c r="K641" s="200" t="s">
        <v>322</v>
      </c>
      <c r="L641" s="200" t="s">
        <v>323</v>
      </c>
      <c r="M641" s="201"/>
      <c r="N641" s="201"/>
      <c r="O641" s="261">
        <f>N641-M641</f>
        <v>0</v>
      </c>
    </row>
    <row r="642" spans="2:15" s="196" customFormat="1" ht="15" customHeight="1">
      <c r="B642" s="199" t="s">
        <v>402</v>
      </c>
      <c r="C642" s="199" t="s">
        <v>72</v>
      </c>
      <c r="D642" s="199" t="s">
        <v>73</v>
      </c>
      <c r="E642" s="200" t="s">
        <v>74</v>
      </c>
      <c r="F642" s="200"/>
      <c r="G642" s="200" t="s">
        <v>96</v>
      </c>
      <c r="H642" s="200" t="s">
        <v>97</v>
      </c>
      <c r="I642" s="200" t="s">
        <v>326</v>
      </c>
      <c r="J642" s="200" t="s">
        <v>327</v>
      </c>
      <c r="K642" s="200" t="s">
        <v>322</v>
      </c>
      <c r="L642" s="200" t="s">
        <v>323</v>
      </c>
      <c r="M642" s="201"/>
      <c r="N642" s="201"/>
      <c r="O642" s="261">
        <f>N642-M642</f>
        <v>0</v>
      </c>
    </row>
    <row r="643" spans="2:15" s="196" customFormat="1" ht="15" customHeight="1">
      <c r="B643" s="199" t="s">
        <v>402</v>
      </c>
      <c r="C643" s="199" t="s">
        <v>72</v>
      </c>
      <c r="D643" s="199" t="s">
        <v>73</v>
      </c>
      <c r="E643" s="200" t="s">
        <v>74</v>
      </c>
      <c r="F643" s="200" t="s">
        <v>75</v>
      </c>
      <c r="G643" s="200" t="s">
        <v>96</v>
      </c>
      <c r="H643" s="200" t="s">
        <v>97</v>
      </c>
      <c r="I643" s="200" t="s">
        <v>102</v>
      </c>
      <c r="J643" s="200" t="s">
        <v>103</v>
      </c>
      <c r="K643" s="200" t="s">
        <v>322</v>
      </c>
      <c r="L643" s="200" t="s">
        <v>323</v>
      </c>
      <c r="M643" s="201"/>
      <c r="N643" s="201"/>
      <c r="O643" s="261">
        <f>N643-M643</f>
        <v>0</v>
      </c>
    </row>
    <row r="644" spans="2:15" s="204" customFormat="1">
      <c r="B644" s="279" t="s">
        <v>637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0"/>
      <c r="M644" s="207">
        <f>M645+M686</f>
        <v>0</v>
      </c>
      <c r="N644" s="207">
        <f>N645+N686</f>
        <v>0</v>
      </c>
      <c r="O644" s="207">
        <f>O645+O686</f>
        <v>0</v>
      </c>
    </row>
    <row r="645" spans="2:15" s="196" customFormat="1">
      <c r="B645" s="197"/>
      <c r="C645" s="197"/>
      <c r="D645" s="197"/>
      <c r="E645" s="192"/>
      <c r="F645" s="192"/>
      <c r="G645" s="192" t="s">
        <v>503</v>
      </c>
      <c r="H645" s="192" t="s">
        <v>504</v>
      </c>
      <c r="I645" s="193"/>
      <c r="J645" s="193"/>
      <c r="K645" s="193"/>
      <c r="L645" s="212" t="s">
        <v>506</v>
      </c>
      <c r="M645" s="194">
        <f>SUM(M646:M685)</f>
        <v>0</v>
      </c>
      <c r="N645" s="194">
        <f>SUM(N646:N685)</f>
        <v>0</v>
      </c>
      <c r="O645" s="194">
        <f>SUM(O646:O685)</f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13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13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13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13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13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13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13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13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13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13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13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13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13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13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13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13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13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13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13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13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13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13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13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13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13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13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13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13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13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13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13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13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13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13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13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13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13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13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13"/>
        <v>0</v>
      </c>
    </row>
    <row r="686" spans="2:15">
      <c r="B686" s="197"/>
      <c r="C686" s="197"/>
      <c r="D686" s="197"/>
      <c r="E686" s="192"/>
      <c r="F686" s="192"/>
      <c r="G686" s="198">
        <v>563</v>
      </c>
      <c r="H686" s="198" t="s">
        <v>200</v>
      </c>
      <c r="I686" s="193"/>
      <c r="J686" s="193"/>
      <c r="K686" s="193"/>
      <c r="L686" s="213" t="s">
        <v>506</v>
      </c>
      <c r="M686" s="194">
        <f>SUM(M687:M726)</f>
        <v>0</v>
      </c>
      <c r="N686" s="194">
        <f>SUM(N687:N726)</f>
        <v>0</v>
      </c>
      <c r="O686" s="194">
        <f>SUM(O687:O726)</f>
        <v>0</v>
      </c>
    </row>
    <row r="687" spans="2:15" s="196" customFormat="1">
      <c r="B687" s="199" t="s">
        <v>402</v>
      </c>
      <c r="C687" s="199" t="s">
        <v>72</v>
      </c>
      <c r="D687" s="199" t="s">
        <v>73</v>
      </c>
      <c r="E687" s="200" t="s">
        <v>74</v>
      </c>
      <c r="F687" s="200" t="s">
        <v>75</v>
      </c>
      <c r="G687" s="200" t="s">
        <v>199</v>
      </c>
      <c r="H687" s="200" t="s">
        <v>200</v>
      </c>
      <c r="I687" s="200" t="s">
        <v>78</v>
      </c>
      <c r="J687" s="200" t="s">
        <v>79</v>
      </c>
      <c r="K687" s="200" t="s">
        <v>505</v>
      </c>
      <c r="L687" s="200" t="s">
        <v>506</v>
      </c>
      <c r="M687" s="201"/>
      <c r="N687" s="201"/>
      <c r="O687" s="261">
        <f>N687-M687</f>
        <v>0</v>
      </c>
    </row>
    <row r="688" spans="2:15" s="196" customFormat="1">
      <c r="B688" s="199" t="s">
        <v>402</v>
      </c>
      <c r="C688" s="199" t="s">
        <v>72</v>
      </c>
      <c r="D688" s="199" t="s">
        <v>73</v>
      </c>
      <c r="E688" s="200" t="s">
        <v>74</v>
      </c>
      <c r="F688" s="200"/>
      <c r="G688" s="200" t="s">
        <v>199</v>
      </c>
      <c r="H688" s="200" t="s">
        <v>200</v>
      </c>
      <c r="I688" s="200">
        <v>3121</v>
      </c>
      <c r="J688" s="200" t="s">
        <v>83</v>
      </c>
      <c r="K688" s="200" t="s">
        <v>505</v>
      </c>
      <c r="L688" s="200" t="s">
        <v>506</v>
      </c>
      <c r="M688" s="201"/>
      <c r="N688" s="201"/>
      <c r="O688" s="261">
        <f t="shared" ref="O688:O726" si="14">N688-M688</f>
        <v>0</v>
      </c>
    </row>
    <row r="689" spans="2:15" s="196" customFormat="1">
      <c r="B689" s="199" t="s">
        <v>402</v>
      </c>
      <c r="C689" s="199" t="s">
        <v>72</v>
      </c>
      <c r="D689" s="199" t="s">
        <v>73</v>
      </c>
      <c r="E689" s="200" t="s">
        <v>74</v>
      </c>
      <c r="F689" s="200"/>
      <c r="G689" s="200" t="s">
        <v>199</v>
      </c>
      <c r="H689" s="200" t="s">
        <v>200</v>
      </c>
      <c r="I689" s="200" t="s">
        <v>118</v>
      </c>
      <c r="J689" s="200" t="s">
        <v>119</v>
      </c>
      <c r="K689" s="200" t="s">
        <v>505</v>
      </c>
      <c r="L689" s="200" t="s">
        <v>506</v>
      </c>
      <c r="M689" s="201"/>
      <c r="N689" s="201"/>
      <c r="O689" s="261">
        <f t="shared" si="14"/>
        <v>0</v>
      </c>
    </row>
    <row r="690" spans="2:15" s="196" customFormat="1">
      <c r="B690" s="199" t="s">
        <v>402</v>
      </c>
      <c r="C690" s="199" t="s">
        <v>72</v>
      </c>
      <c r="D690" s="199" t="s">
        <v>73</v>
      </c>
      <c r="E690" s="200" t="s">
        <v>74</v>
      </c>
      <c r="F690" s="200" t="s">
        <v>75</v>
      </c>
      <c r="G690" s="200" t="s">
        <v>199</v>
      </c>
      <c r="H690" s="200" t="s">
        <v>200</v>
      </c>
      <c r="I690" s="200" t="s">
        <v>84</v>
      </c>
      <c r="J690" s="200" t="s">
        <v>85</v>
      </c>
      <c r="K690" s="200" t="s">
        <v>505</v>
      </c>
      <c r="L690" s="200" t="s">
        <v>506</v>
      </c>
      <c r="M690" s="201"/>
      <c r="N690" s="201"/>
      <c r="O690" s="261">
        <f t="shared" si="14"/>
        <v>0</v>
      </c>
    </row>
    <row r="691" spans="2:15" s="196" customFormat="1">
      <c r="B691" s="199" t="s">
        <v>402</v>
      </c>
      <c r="C691" s="199" t="s">
        <v>72</v>
      </c>
      <c r="D691" s="199" t="s">
        <v>73</v>
      </c>
      <c r="E691" s="200" t="s">
        <v>74</v>
      </c>
      <c r="F691" s="200" t="s">
        <v>75</v>
      </c>
      <c r="G691" s="200" t="s">
        <v>199</v>
      </c>
      <c r="H691" s="200" t="s">
        <v>200</v>
      </c>
      <c r="I691" s="200" t="s">
        <v>86</v>
      </c>
      <c r="J691" s="200" t="s">
        <v>87</v>
      </c>
      <c r="K691" s="200" t="s">
        <v>505</v>
      </c>
      <c r="L691" s="200" t="s">
        <v>506</v>
      </c>
      <c r="M691" s="201"/>
      <c r="N691" s="201"/>
      <c r="O691" s="261">
        <f t="shared" si="14"/>
        <v>0</v>
      </c>
    </row>
    <row r="692" spans="2:15" s="196" customFormat="1">
      <c r="B692" s="199" t="s">
        <v>402</v>
      </c>
      <c r="C692" s="199" t="s">
        <v>72</v>
      </c>
      <c r="D692" s="199" t="s">
        <v>73</v>
      </c>
      <c r="E692" s="200" t="s">
        <v>74</v>
      </c>
      <c r="F692" s="200" t="s">
        <v>75</v>
      </c>
      <c r="G692" s="200" t="s">
        <v>199</v>
      </c>
      <c r="H692" s="200" t="s">
        <v>200</v>
      </c>
      <c r="I692" s="200" t="s">
        <v>128</v>
      </c>
      <c r="J692" s="200" t="s">
        <v>129</v>
      </c>
      <c r="K692" s="200" t="s">
        <v>505</v>
      </c>
      <c r="L692" s="200" t="s">
        <v>506</v>
      </c>
      <c r="M692" s="201"/>
      <c r="N692" s="201"/>
      <c r="O692" s="261">
        <f t="shared" si="14"/>
        <v>0</v>
      </c>
    </row>
    <row r="693" spans="2:15" s="196" customFormat="1">
      <c r="B693" s="199" t="s">
        <v>402</v>
      </c>
      <c r="C693" s="199" t="s">
        <v>72</v>
      </c>
      <c r="D693" s="199" t="s">
        <v>73</v>
      </c>
      <c r="E693" s="200" t="s">
        <v>74</v>
      </c>
      <c r="F693" s="200" t="s">
        <v>75</v>
      </c>
      <c r="G693" s="200" t="s">
        <v>199</v>
      </c>
      <c r="H693" s="200" t="s">
        <v>200</v>
      </c>
      <c r="I693" s="200" t="s">
        <v>88</v>
      </c>
      <c r="J693" s="200" t="s">
        <v>89</v>
      </c>
      <c r="K693" s="200" t="s">
        <v>505</v>
      </c>
      <c r="L693" s="200" t="s">
        <v>506</v>
      </c>
      <c r="M693" s="201"/>
      <c r="N693" s="201"/>
      <c r="O693" s="261">
        <f t="shared" si="14"/>
        <v>0</v>
      </c>
    </row>
    <row r="694" spans="2:15" s="196" customFormat="1">
      <c r="B694" s="199" t="s">
        <v>402</v>
      </c>
      <c r="C694" s="199" t="s">
        <v>72</v>
      </c>
      <c r="D694" s="199" t="s">
        <v>73</v>
      </c>
      <c r="E694" s="200" t="s">
        <v>74</v>
      </c>
      <c r="F694" s="200" t="s">
        <v>75</v>
      </c>
      <c r="G694" s="200" t="s">
        <v>199</v>
      </c>
      <c r="H694" s="200" t="s">
        <v>200</v>
      </c>
      <c r="I694" s="200" t="s">
        <v>166</v>
      </c>
      <c r="J694" s="200" t="s">
        <v>167</v>
      </c>
      <c r="K694" s="200" t="s">
        <v>505</v>
      </c>
      <c r="L694" s="200" t="s">
        <v>506</v>
      </c>
      <c r="M694" s="201"/>
      <c r="N694" s="201"/>
      <c r="O694" s="261">
        <f t="shared" si="14"/>
        <v>0</v>
      </c>
    </row>
    <row r="695" spans="2:15" s="196" customFormat="1">
      <c r="B695" s="199" t="s">
        <v>402</v>
      </c>
      <c r="C695" s="199" t="s">
        <v>72</v>
      </c>
      <c r="D695" s="199" t="s">
        <v>73</v>
      </c>
      <c r="E695" s="200" t="s">
        <v>74</v>
      </c>
      <c r="F695" s="200" t="s">
        <v>75</v>
      </c>
      <c r="G695" s="200" t="s">
        <v>199</v>
      </c>
      <c r="H695" s="200" t="s">
        <v>200</v>
      </c>
      <c r="I695" s="200" t="s">
        <v>130</v>
      </c>
      <c r="J695" s="200" t="s">
        <v>131</v>
      </c>
      <c r="K695" s="200" t="s">
        <v>505</v>
      </c>
      <c r="L695" s="200" t="s">
        <v>506</v>
      </c>
      <c r="M695" s="201"/>
      <c r="N695" s="201"/>
      <c r="O695" s="261">
        <f t="shared" si="14"/>
        <v>0</v>
      </c>
    </row>
    <row r="696" spans="2:15" s="196" customFormat="1">
      <c r="B696" s="199" t="s">
        <v>402</v>
      </c>
      <c r="C696" s="199" t="s">
        <v>72</v>
      </c>
      <c r="D696" s="199" t="s">
        <v>73</v>
      </c>
      <c r="E696" s="200" t="s">
        <v>74</v>
      </c>
      <c r="F696" s="200"/>
      <c r="G696" s="200" t="s">
        <v>199</v>
      </c>
      <c r="H696" s="200" t="s">
        <v>200</v>
      </c>
      <c r="I696" s="200" t="s">
        <v>172</v>
      </c>
      <c r="J696" s="200" t="s">
        <v>173</v>
      </c>
      <c r="K696" s="200" t="s">
        <v>505</v>
      </c>
      <c r="L696" s="200" t="s">
        <v>506</v>
      </c>
      <c r="M696" s="201"/>
      <c r="N696" s="201"/>
      <c r="O696" s="261">
        <f t="shared" si="14"/>
        <v>0</v>
      </c>
    </row>
    <row r="697" spans="2:15" s="196" customFormat="1">
      <c r="B697" s="199" t="s">
        <v>402</v>
      </c>
      <c r="C697" s="199" t="s">
        <v>72</v>
      </c>
      <c r="D697" s="199" t="s">
        <v>73</v>
      </c>
      <c r="E697" s="200" t="s">
        <v>74</v>
      </c>
      <c r="F697" s="200" t="s">
        <v>75</v>
      </c>
      <c r="G697" s="200" t="s">
        <v>199</v>
      </c>
      <c r="H697" s="200" t="s">
        <v>200</v>
      </c>
      <c r="I697" s="200" t="s">
        <v>148</v>
      </c>
      <c r="J697" s="200" t="s">
        <v>149</v>
      </c>
      <c r="K697" s="200" t="s">
        <v>505</v>
      </c>
      <c r="L697" s="200" t="s">
        <v>506</v>
      </c>
      <c r="M697" s="201"/>
      <c r="N697" s="201"/>
      <c r="O697" s="261">
        <f t="shared" si="14"/>
        <v>0</v>
      </c>
    </row>
    <row r="698" spans="2:15" s="196" customFormat="1">
      <c r="B698" s="199" t="s">
        <v>402</v>
      </c>
      <c r="C698" s="199" t="s">
        <v>72</v>
      </c>
      <c r="D698" s="199" t="s">
        <v>73</v>
      </c>
      <c r="E698" s="200" t="s">
        <v>74</v>
      </c>
      <c r="F698" s="200" t="s">
        <v>75</v>
      </c>
      <c r="G698" s="200" t="s">
        <v>199</v>
      </c>
      <c r="H698" s="200" t="s">
        <v>200</v>
      </c>
      <c r="I698" s="200" t="s">
        <v>158</v>
      </c>
      <c r="J698" s="200" t="s">
        <v>159</v>
      </c>
      <c r="K698" s="200" t="s">
        <v>505</v>
      </c>
      <c r="L698" s="200" t="s">
        <v>506</v>
      </c>
      <c r="M698" s="201"/>
      <c r="N698" s="201"/>
      <c r="O698" s="261">
        <f t="shared" si="14"/>
        <v>0</v>
      </c>
    </row>
    <row r="699" spans="2:15" s="196" customFormat="1">
      <c r="B699" s="199" t="s">
        <v>402</v>
      </c>
      <c r="C699" s="199" t="s">
        <v>72</v>
      </c>
      <c r="D699" s="199" t="s">
        <v>73</v>
      </c>
      <c r="E699" s="200" t="s">
        <v>74</v>
      </c>
      <c r="F699" s="200"/>
      <c r="G699" s="200" t="s">
        <v>199</v>
      </c>
      <c r="H699" s="200" t="s">
        <v>200</v>
      </c>
      <c r="I699" s="200" t="s">
        <v>174</v>
      </c>
      <c r="J699" s="200" t="s">
        <v>175</v>
      </c>
      <c r="K699" s="200" t="s">
        <v>505</v>
      </c>
      <c r="L699" s="200" t="s">
        <v>506</v>
      </c>
      <c r="M699" s="201"/>
      <c r="N699" s="201"/>
      <c r="O699" s="261">
        <f t="shared" si="14"/>
        <v>0</v>
      </c>
    </row>
    <row r="700" spans="2:15" s="196" customFormat="1">
      <c r="B700" s="199" t="s">
        <v>402</v>
      </c>
      <c r="C700" s="199" t="s">
        <v>72</v>
      </c>
      <c r="D700" s="199" t="s">
        <v>73</v>
      </c>
      <c r="E700" s="200" t="s">
        <v>74</v>
      </c>
      <c r="F700" s="200"/>
      <c r="G700" s="200" t="s">
        <v>199</v>
      </c>
      <c r="H700" s="200" t="s">
        <v>200</v>
      </c>
      <c r="I700" s="200" t="s">
        <v>209</v>
      </c>
      <c r="J700" s="200" t="s">
        <v>210</v>
      </c>
      <c r="K700" s="200" t="s">
        <v>505</v>
      </c>
      <c r="L700" s="200" t="s">
        <v>506</v>
      </c>
      <c r="M700" s="201"/>
      <c r="N700" s="201"/>
      <c r="O700" s="261">
        <f t="shared" si="14"/>
        <v>0</v>
      </c>
    </row>
    <row r="701" spans="2:15" s="196" customFormat="1">
      <c r="B701" s="199" t="s">
        <v>402</v>
      </c>
      <c r="C701" s="199" t="s">
        <v>72</v>
      </c>
      <c r="D701" s="199" t="s">
        <v>73</v>
      </c>
      <c r="E701" s="200" t="s">
        <v>74</v>
      </c>
      <c r="F701" s="200" t="s">
        <v>75</v>
      </c>
      <c r="G701" s="200" t="s">
        <v>199</v>
      </c>
      <c r="H701" s="200" t="s">
        <v>200</v>
      </c>
      <c r="I701" s="200" t="s">
        <v>176</v>
      </c>
      <c r="J701" s="200" t="s">
        <v>177</v>
      </c>
      <c r="K701" s="200" t="s">
        <v>505</v>
      </c>
      <c r="L701" s="200" t="s">
        <v>506</v>
      </c>
      <c r="M701" s="201"/>
      <c r="N701" s="201"/>
      <c r="O701" s="261">
        <f t="shared" si="14"/>
        <v>0</v>
      </c>
    </row>
    <row r="702" spans="2:15" s="196" customFormat="1">
      <c r="B702" s="199" t="s">
        <v>402</v>
      </c>
      <c r="C702" s="199" t="s">
        <v>72</v>
      </c>
      <c r="D702" s="199" t="s">
        <v>73</v>
      </c>
      <c r="E702" s="200" t="s">
        <v>74</v>
      </c>
      <c r="F702" s="200"/>
      <c r="G702" s="200" t="s">
        <v>199</v>
      </c>
      <c r="H702" s="200" t="s">
        <v>200</v>
      </c>
      <c r="I702" s="200" t="s">
        <v>150</v>
      </c>
      <c r="J702" s="200" t="s">
        <v>151</v>
      </c>
      <c r="K702" s="200" t="s">
        <v>505</v>
      </c>
      <c r="L702" s="200" t="s">
        <v>506</v>
      </c>
      <c r="M702" s="201"/>
      <c r="N702" s="201"/>
      <c r="O702" s="261">
        <f t="shared" si="14"/>
        <v>0</v>
      </c>
    </row>
    <row r="703" spans="2:15" s="196" customFormat="1">
      <c r="B703" s="199" t="s">
        <v>402</v>
      </c>
      <c r="C703" s="199" t="s">
        <v>72</v>
      </c>
      <c r="D703" s="199" t="s">
        <v>73</v>
      </c>
      <c r="E703" s="200" t="s">
        <v>74</v>
      </c>
      <c r="F703" s="200" t="s">
        <v>75</v>
      </c>
      <c r="G703" s="200" t="s">
        <v>199</v>
      </c>
      <c r="H703" s="200" t="s">
        <v>200</v>
      </c>
      <c r="I703" s="200" t="s">
        <v>126</v>
      </c>
      <c r="J703" s="200" t="s">
        <v>127</v>
      </c>
      <c r="K703" s="200" t="s">
        <v>505</v>
      </c>
      <c r="L703" s="200" t="s">
        <v>506</v>
      </c>
      <c r="M703" s="201"/>
      <c r="N703" s="201"/>
      <c r="O703" s="261">
        <f t="shared" si="14"/>
        <v>0</v>
      </c>
    </row>
    <row r="704" spans="2:15" s="196" customFormat="1">
      <c r="B704" s="199" t="s">
        <v>402</v>
      </c>
      <c r="C704" s="199" t="s">
        <v>72</v>
      </c>
      <c r="D704" s="199" t="s">
        <v>73</v>
      </c>
      <c r="E704" s="200" t="s">
        <v>74</v>
      </c>
      <c r="F704" s="200" t="s">
        <v>75</v>
      </c>
      <c r="G704" s="200" t="s">
        <v>199</v>
      </c>
      <c r="H704" s="200" t="s">
        <v>200</v>
      </c>
      <c r="I704" s="200" t="s">
        <v>152</v>
      </c>
      <c r="J704" s="200" t="s">
        <v>153</v>
      </c>
      <c r="K704" s="200" t="s">
        <v>505</v>
      </c>
      <c r="L704" s="200" t="s">
        <v>506</v>
      </c>
      <c r="M704" s="201"/>
      <c r="N704" s="201"/>
      <c r="O704" s="261">
        <f t="shared" si="14"/>
        <v>0</v>
      </c>
    </row>
    <row r="705" spans="2:15" s="196" customFormat="1">
      <c r="B705" s="199" t="s">
        <v>402</v>
      </c>
      <c r="C705" s="199" t="s">
        <v>72</v>
      </c>
      <c r="D705" s="199" t="s">
        <v>73</v>
      </c>
      <c r="E705" s="200" t="s">
        <v>74</v>
      </c>
      <c r="F705" s="200" t="s">
        <v>75</v>
      </c>
      <c r="G705" s="200" t="s">
        <v>199</v>
      </c>
      <c r="H705" s="200" t="s">
        <v>200</v>
      </c>
      <c r="I705" s="200" t="s">
        <v>193</v>
      </c>
      <c r="J705" s="200" t="s">
        <v>194</v>
      </c>
      <c r="K705" s="200" t="s">
        <v>505</v>
      </c>
      <c r="L705" s="200" t="s">
        <v>506</v>
      </c>
      <c r="M705" s="201"/>
      <c r="N705" s="201"/>
      <c r="O705" s="261">
        <f t="shared" si="14"/>
        <v>0</v>
      </c>
    </row>
    <row r="706" spans="2:15" s="196" customFormat="1">
      <c r="B706" s="199" t="s">
        <v>402</v>
      </c>
      <c r="C706" s="199" t="s">
        <v>72</v>
      </c>
      <c r="D706" s="199" t="s">
        <v>73</v>
      </c>
      <c r="E706" s="200" t="s">
        <v>74</v>
      </c>
      <c r="F706" s="200"/>
      <c r="G706" s="200" t="s">
        <v>199</v>
      </c>
      <c r="H706" s="200" t="s">
        <v>200</v>
      </c>
      <c r="I706" s="200" t="s">
        <v>90</v>
      </c>
      <c r="J706" s="200" t="s">
        <v>91</v>
      </c>
      <c r="K706" s="200" t="s">
        <v>505</v>
      </c>
      <c r="L706" s="200" t="s">
        <v>506</v>
      </c>
      <c r="M706" s="201"/>
      <c r="N706" s="201"/>
      <c r="O706" s="261">
        <f t="shared" si="14"/>
        <v>0</v>
      </c>
    </row>
    <row r="707" spans="2:15" s="196" customFormat="1">
      <c r="B707" s="199" t="s">
        <v>402</v>
      </c>
      <c r="C707" s="199" t="s">
        <v>72</v>
      </c>
      <c r="D707" s="199" t="s">
        <v>73</v>
      </c>
      <c r="E707" s="200" t="s">
        <v>74</v>
      </c>
      <c r="F707" s="200" t="s">
        <v>75</v>
      </c>
      <c r="G707" s="200" t="s">
        <v>199</v>
      </c>
      <c r="H707" s="200" t="s">
        <v>200</v>
      </c>
      <c r="I707" s="200" t="s">
        <v>110</v>
      </c>
      <c r="J707" s="200" t="s">
        <v>111</v>
      </c>
      <c r="K707" s="200" t="s">
        <v>505</v>
      </c>
      <c r="L707" s="200" t="s">
        <v>506</v>
      </c>
      <c r="M707" s="201"/>
      <c r="N707" s="201"/>
      <c r="O707" s="261">
        <f t="shared" si="14"/>
        <v>0</v>
      </c>
    </row>
    <row r="708" spans="2:15" s="196" customFormat="1">
      <c r="B708" s="199" t="s">
        <v>402</v>
      </c>
      <c r="C708" s="199" t="s">
        <v>72</v>
      </c>
      <c r="D708" s="199" t="s">
        <v>73</v>
      </c>
      <c r="E708" s="200" t="s">
        <v>74</v>
      </c>
      <c r="F708" s="200"/>
      <c r="G708" s="200" t="s">
        <v>199</v>
      </c>
      <c r="H708" s="200" t="s">
        <v>200</v>
      </c>
      <c r="I708" s="200" t="s">
        <v>178</v>
      </c>
      <c r="J708" s="200" t="s">
        <v>179</v>
      </c>
      <c r="K708" s="200" t="s">
        <v>505</v>
      </c>
      <c r="L708" s="200" t="s">
        <v>506</v>
      </c>
      <c r="M708" s="201"/>
      <c r="N708" s="201"/>
      <c r="O708" s="261">
        <f t="shared" si="14"/>
        <v>0</v>
      </c>
    </row>
    <row r="709" spans="2:15" s="196" customFormat="1">
      <c r="B709" s="199" t="s">
        <v>402</v>
      </c>
      <c r="C709" s="199" t="s">
        <v>72</v>
      </c>
      <c r="D709" s="199" t="s">
        <v>73</v>
      </c>
      <c r="E709" s="200" t="s">
        <v>74</v>
      </c>
      <c r="F709" s="200" t="s">
        <v>75</v>
      </c>
      <c r="G709" s="200" t="s">
        <v>199</v>
      </c>
      <c r="H709" s="200" t="s">
        <v>200</v>
      </c>
      <c r="I709" s="200" t="s">
        <v>138</v>
      </c>
      <c r="J709" s="200" t="s">
        <v>139</v>
      </c>
      <c r="K709" s="200" t="s">
        <v>505</v>
      </c>
      <c r="L709" s="200" t="s">
        <v>506</v>
      </c>
      <c r="M709" s="201"/>
      <c r="N709" s="201"/>
      <c r="O709" s="261">
        <f t="shared" si="14"/>
        <v>0</v>
      </c>
    </row>
    <row r="710" spans="2:15" s="196" customFormat="1">
      <c r="B710" s="199" t="s">
        <v>402</v>
      </c>
      <c r="C710" s="199" t="s">
        <v>72</v>
      </c>
      <c r="D710" s="199" t="s">
        <v>73</v>
      </c>
      <c r="E710" s="200" t="s">
        <v>74</v>
      </c>
      <c r="F710" s="200" t="s">
        <v>75</v>
      </c>
      <c r="G710" s="200" t="s">
        <v>199</v>
      </c>
      <c r="H710" s="200" t="s">
        <v>200</v>
      </c>
      <c r="I710" s="200" t="s">
        <v>132</v>
      </c>
      <c r="J710" s="200" t="s">
        <v>133</v>
      </c>
      <c r="K710" s="200" t="s">
        <v>505</v>
      </c>
      <c r="L710" s="200" t="s">
        <v>506</v>
      </c>
      <c r="M710" s="201"/>
      <c r="N710" s="201"/>
      <c r="O710" s="261">
        <f t="shared" si="14"/>
        <v>0</v>
      </c>
    </row>
    <row r="711" spans="2:15" s="196" customFormat="1">
      <c r="B711" s="199" t="s">
        <v>402</v>
      </c>
      <c r="C711" s="199" t="s">
        <v>72</v>
      </c>
      <c r="D711" s="199" t="s">
        <v>73</v>
      </c>
      <c r="E711" s="200" t="s">
        <v>74</v>
      </c>
      <c r="F711" s="200" t="s">
        <v>75</v>
      </c>
      <c r="G711" s="200" t="s">
        <v>199</v>
      </c>
      <c r="H711" s="200" t="s">
        <v>200</v>
      </c>
      <c r="I711" s="200" t="s">
        <v>140</v>
      </c>
      <c r="J711" s="200" t="s">
        <v>141</v>
      </c>
      <c r="K711" s="200" t="s">
        <v>505</v>
      </c>
      <c r="L711" s="200" t="s">
        <v>506</v>
      </c>
      <c r="M711" s="201"/>
      <c r="N711" s="201"/>
      <c r="O711" s="261">
        <f t="shared" si="14"/>
        <v>0</v>
      </c>
    </row>
    <row r="712" spans="2:15" s="196" customFormat="1">
      <c r="B712" s="199" t="s">
        <v>402</v>
      </c>
      <c r="C712" s="199" t="s">
        <v>72</v>
      </c>
      <c r="D712" s="199" t="s">
        <v>73</v>
      </c>
      <c r="E712" s="200" t="s">
        <v>74</v>
      </c>
      <c r="F712" s="200"/>
      <c r="G712" s="200" t="s">
        <v>199</v>
      </c>
      <c r="H712" s="200" t="s">
        <v>200</v>
      </c>
      <c r="I712" s="200" t="s">
        <v>142</v>
      </c>
      <c r="J712" s="200" t="s">
        <v>143</v>
      </c>
      <c r="K712" s="200" t="s">
        <v>505</v>
      </c>
      <c r="L712" s="200" t="s">
        <v>506</v>
      </c>
      <c r="M712" s="201"/>
      <c r="N712" s="201"/>
      <c r="O712" s="261">
        <f t="shared" si="14"/>
        <v>0</v>
      </c>
    </row>
    <row r="713" spans="2:15" s="196" customFormat="1">
      <c r="B713" s="199" t="s">
        <v>402</v>
      </c>
      <c r="C713" s="199" t="s">
        <v>72</v>
      </c>
      <c r="D713" s="199" t="s">
        <v>73</v>
      </c>
      <c r="E713" s="200" t="s">
        <v>74</v>
      </c>
      <c r="F713" s="200" t="s">
        <v>75</v>
      </c>
      <c r="G713" s="200" t="s">
        <v>199</v>
      </c>
      <c r="H713" s="200" t="s">
        <v>200</v>
      </c>
      <c r="I713" s="200" t="s">
        <v>92</v>
      </c>
      <c r="J713" s="200" t="s">
        <v>93</v>
      </c>
      <c r="K713" s="200" t="s">
        <v>505</v>
      </c>
      <c r="L713" s="200" t="s">
        <v>506</v>
      </c>
      <c r="M713" s="201"/>
      <c r="N713" s="201"/>
      <c r="O713" s="261">
        <f t="shared" si="14"/>
        <v>0</v>
      </c>
    </row>
    <row r="714" spans="2:15" s="196" customFormat="1">
      <c r="B714" s="199" t="s">
        <v>402</v>
      </c>
      <c r="C714" s="199" t="s">
        <v>72</v>
      </c>
      <c r="D714" s="199" t="s">
        <v>73</v>
      </c>
      <c r="E714" s="200" t="s">
        <v>74</v>
      </c>
      <c r="F714" s="200"/>
      <c r="G714" s="200" t="s">
        <v>199</v>
      </c>
      <c r="H714" s="200" t="s">
        <v>200</v>
      </c>
      <c r="I714" s="200" t="s">
        <v>98</v>
      </c>
      <c r="J714" s="200" t="s">
        <v>99</v>
      </c>
      <c r="K714" s="200" t="s">
        <v>505</v>
      </c>
      <c r="L714" s="200" t="s">
        <v>506</v>
      </c>
      <c r="M714" s="201"/>
      <c r="N714" s="201"/>
      <c r="O714" s="261">
        <f t="shared" si="14"/>
        <v>0</v>
      </c>
    </row>
    <row r="715" spans="2:15" s="196" customFormat="1">
      <c r="B715" s="199" t="s">
        <v>402</v>
      </c>
      <c r="C715" s="199" t="s">
        <v>72</v>
      </c>
      <c r="D715" s="199" t="s">
        <v>73</v>
      </c>
      <c r="E715" s="200" t="s">
        <v>74</v>
      </c>
      <c r="F715" s="200" t="s">
        <v>75</v>
      </c>
      <c r="G715" s="200" t="s">
        <v>199</v>
      </c>
      <c r="H715" s="200" t="s">
        <v>200</v>
      </c>
      <c r="I715" s="200" t="s">
        <v>240</v>
      </c>
      <c r="J715" s="200" t="s">
        <v>241</v>
      </c>
      <c r="K715" s="200" t="s">
        <v>505</v>
      </c>
      <c r="L715" s="200" t="s">
        <v>506</v>
      </c>
      <c r="M715" s="201"/>
      <c r="N715" s="201"/>
      <c r="O715" s="261">
        <f t="shared" si="14"/>
        <v>0</v>
      </c>
    </row>
    <row r="716" spans="2:15" s="196" customFormat="1">
      <c r="B716" s="199" t="s">
        <v>402</v>
      </c>
      <c r="C716" s="199" t="s">
        <v>72</v>
      </c>
      <c r="D716" s="199" t="s">
        <v>73</v>
      </c>
      <c r="E716" s="200" t="s">
        <v>74</v>
      </c>
      <c r="F716" s="200" t="s">
        <v>75</v>
      </c>
      <c r="G716" s="200" t="s">
        <v>199</v>
      </c>
      <c r="H716" s="200" t="s">
        <v>200</v>
      </c>
      <c r="I716" s="200" t="s">
        <v>196</v>
      </c>
      <c r="J716" s="200" t="s">
        <v>39</v>
      </c>
      <c r="K716" s="200" t="s">
        <v>505</v>
      </c>
      <c r="L716" s="200" t="s">
        <v>506</v>
      </c>
      <c r="M716" s="201"/>
      <c r="N716" s="201"/>
      <c r="O716" s="261">
        <f t="shared" si="14"/>
        <v>0</v>
      </c>
    </row>
    <row r="717" spans="2:15" s="196" customFormat="1">
      <c r="B717" s="199" t="s">
        <v>402</v>
      </c>
      <c r="C717" s="199" t="s">
        <v>72</v>
      </c>
      <c r="D717" s="199" t="s">
        <v>73</v>
      </c>
      <c r="E717" s="200" t="s">
        <v>74</v>
      </c>
      <c r="F717" s="200" t="s">
        <v>75</v>
      </c>
      <c r="G717" s="200" t="s">
        <v>199</v>
      </c>
      <c r="H717" s="200" t="s">
        <v>200</v>
      </c>
      <c r="I717" s="200" t="s">
        <v>181</v>
      </c>
      <c r="J717" s="200" t="s">
        <v>182</v>
      </c>
      <c r="K717" s="200" t="s">
        <v>505</v>
      </c>
      <c r="L717" s="200" t="s">
        <v>506</v>
      </c>
      <c r="M717" s="201"/>
      <c r="N717" s="201"/>
      <c r="O717" s="261">
        <f t="shared" si="14"/>
        <v>0</v>
      </c>
    </row>
    <row r="718" spans="2:15" s="196" customFormat="1">
      <c r="B718" s="199" t="s">
        <v>402</v>
      </c>
      <c r="C718" s="199" t="s">
        <v>72</v>
      </c>
      <c r="D718" s="199" t="s">
        <v>73</v>
      </c>
      <c r="E718" s="200" t="s">
        <v>74</v>
      </c>
      <c r="F718" s="200" t="s">
        <v>75</v>
      </c>
      <c r="G718" s="200" t="s">
        <v>199</v>
      </c>
      <c r="H718" s="200" t="s">
        <v>200</v>
      </c>
      <c r="I718" s="200" t="s">
        <v>511</v>
      </c>
      <c r="J718" s="200" t="s">
        <v>327</v>
      </c>
      <c r="K718" s="200" t="s">
        <v>505</v>
      </c>
      <c r="L718" s="200" t="s">
        <v>506</v>
      </c>
      <c r="M718" s="201"/>
      <c r="N718" s="201"/>
      <c r="O718" s="261">
        <f t="shared" si="14"/>
        <v>0</v>
      </c>
    </row>
    <row r="719" spans="2:15" s="196" customFormat="1">
      <c r="B719" s="199" t="s">
        <v>402</v>
      </c>
      <c r="C719" s="199" t="s">
        <v>72</v>
      </c>
      <c r="D719" s="199" t="s">
        <v>73</v>
      </c>
      <c r="E719" s="200" t="s">
        <v>74</v>
      </c>
      <c r="F719" s="200" t="s">
        <v>75</v>
      </c>
      <c r="G719" s="200" t="s">
        <v>199</v>
      </c>
      <c r="H719" s="200" t="s">
        <v>200</v>
      </c>
      <c r="I719" s="200" t="s">
        <v>102</v>
      </c>
      <c r="J719" s="200" t="s">
        <v>103</v>
      </c>
      <c r="K719" s="200" t="s">
        <v>505</v>
      </c>
      <c r="L719" s="200" t="s">
        <v>506</v>
      </c>
      <c r="M719" s="201"/>
      <c r="N719" s="201"/>
      <c r="O719" s="261">
        <f t="shared" si="14"/>
        <v>0</v>
      </c>
    </row>
    <row r="720" spans="2:15" s="196" customFormat="1">
      <c r="B720" s="199" t="s">
        <v>402</v>
      </c>
      <c r="C720" s="199" t="s">
        <v>72</v>
      </c>
      <c r="D720" s="199" t="s">
        <v>73</v>
      </c>
      <c r="E720" s="200" t="s">
        <v>74</v>
      </c>
      <c r="F720" s="200"/>
      <c r="G720" s="200" t="s">
        <v>199</v>
      </c>
      <c r="H720" s="200" t="s">
        <v>200</v>
      </c>
      <c r="I720" s="200" t="s">
        <v>162</v>
      </c>
      <c r="J720" s="200" t="s">
        <v>163</v>
      </c>
      <c r="K720" s="200" t="s">
        <v>505</v>
      </c>
      <c r="L720" s="200" t="s">
        <v>506</v>
      </c>
      <c r="M720" s="201"/>
      <c r="N720" s="201"/>
      <c r="O720" s="261">
        <f t="shared" si="14"/>
        <v>0</v>
      </c>
    </row>
    <row r="721" spans="2:15" s="196" customFormat="1">
      <c r="B721" s="199" t="s">
        <v>402</v>
      </c>
      <c r="C721" s="199" t="s">
        <v>72</v>
      </c>
      <c r="D721" s="199" t="s">
        <v>73</v>
      </c>
      <c r="E721" s="200" t="s">
        <v>74</v>
      </c>
      <c r="F721" s="200"/>
      <c r="G721" s="200" t="s">
        <v>199</v>
      </c>
      <c r="H721" s="200" t="s">
        <v>200</v>
      </c>
      <c r="I721" s="200" t="s">
        <v>185</v>
      </c>
      <c r="J721" s="200" t="s">
        <v>186</v>
      </c>
      <c r="K721" s="200" t="s">
        <v>505</v>
      </c>
      <c r="L721" s="200" t="s">
        <v>506</v>
      </c>
      <c r="M721" s="201"/>
      <c r="N721" s="201"/>
      <c r="O721" s="261">
        <f t="shared" si="14"/>
        <v>0</v>
      </c>
    </row>
    <row r="722" spans="2:15" s="196" customFormat="1">
      <c r="B722" s="199"/>
      <c r="C722" s="199"/>
      <c r="D722" s="199"/>
      <c r="E722" s="200"/>
      <c r="F722" s="200"/>
      <c r="G722" s="200" t="s">
        <v>199</v>
      </c>
      <c r="H722" s="200" t="s">
        <v>200</v>
      </c>
      <c r="I722" s="200">
        <v>4223</v>
      </c>
      <c r="J722" s="200" t="s">
        <v>212</v>
      </c>
      <c r="K722" s="200" t="s">
        <v>505</v>
      </c>
      <c r="L722" s="200" t="s">
        <v>506</v>
      </c>
      <c r="M722" s="201"/>
      <c r="N722" s="201"/>
      <c r="O722" s="261">
        <f t="shared" si="14"/>
        <v>0</v>
      </c>
    </row>
    <row r="723" spans="2:15" s="196" customFormat="1">
      <c r="B723" s="199" t="s">
        <v>402</v>
      </c>
      <c r="C723" s="199" t="s">
        <v>72</v>
      </c>
      <c r="D723" s="199" t="s">
        <v>73</v>
      </c>
      <c r="E723" s="200" t="s">
        <v>74</v>
      </c>
      <c r="F723" s="200" t="s">
        <v>75</v>
      </c>
      <c r="G723" s="200" t="s">
        <v>199</v>
      </c>
      <c r="H723" s="200" t="s">
        <v>200</v>
      </c>
      <c r="I723" s="200" t="s">
        <v>197</v>
      </c>
      <c r="J723" s="200" t="s">
        <v>198</v>
      </c>
      <c r="K723" s="200" t="s">
        <v>505</v>
      </c>
      <c r="L723" s="200" t="s">
        <v>506</v>
      </c>
      <c r="M723" s="201"/>
      <c r="N723" s="201"/>
      <c r="O723" s="261">
        <f t="shared" si="14"/>
        <v>0</v>
      </c>
    </row>
    <row r="724" spans="2:15" s="196" customFormat="1">
      <c r="B724" s="199"/>
      <c r="C724" s="199"/>
      <c r="D724" s="199"/>
      <c r="E724" s="200"/>
      <c r="F724" s="200"/>
      <c r="G724" s="200" t="s">
        <v>199</v>
      </c>
      <c r="H724" s="200" t="s">
        <v>200</v>
      </c>
      <c r="I724" s="200">
        <v>4225</v>
      </c>
      <c r="J724" s="200" t="s">
        <v>206</v>
      </c>
      <c r="K724" s="200" t="s">
        <v>505</v>
      </c>
      <c r="L724" s="200" t="s">
        <v>506</v>
      </c>
      <c r="M724" s="201"/>
      <c r="N724" s="201"/>
      <c r="O724" s="261">
        <f t="shared" si="14"/>
        <v>0</v>
      </c>
    </row>
    <row r="725" spans="2:15" s="196" customFormat="1">
      <c r="B725" s="199" t="s">
        <v>402</v>
      </c>
      <c r="C725" s="199" t="s">
        <v>72</v>
      </c>
      <c r="D725" s="199" t="s">
        <v>73</v>
      </c>
      <c r="E725" s="200" t="s">
        <v>74</v>
      </c>
      <c r="F725" s="200"/>
      <c r="G725" s="200" t="s">
        <v>199</v>
      </c>
      <c r="H725" s="200" t="s">
        <v>200</v>
      </c>
      <c r="I725" s="200" t="s">
        <v>187</v>
      </c>
      <c r="J725" s="200" t="s">
        <v>188</v>
      </c>
      <c r="K725" s="200" t="s">
        <v>505</v>
      </c>
      <c r="L725" s="200" t="s">
        <v>506</v>
      </c>
      <c r="M725" s="201"/>
      <c r="N725" s="201"/>
      <c r="O725" s="261">
        <f t="shared" si="14"/>
        <v>0</v>
      </c>
    </row>
    <row r="726" spans="2:15" s="196" customFormat="1">
      <c r="B726" s="199" t="s">
        <v>402</v>
      </c>
      <c r="C726" s="199" t="s">
        <v>72</v>
      </c>
      <c r="D726" s="199" t="s">
        <v>73</v>
      </c>
      <c r="E726" s="200" t="s">
        <v>74</v>
      </c>
      <c r="F726" s="200"/>
      <c r="G726" s="200" t="s">
        <v>199</v>
      </c>
      <c r="H726" s="200" t="s">
        <v>200</v>
      </c>
      <c r="I726" s="200" t="s">
        <v>213</v>
      </c>
      <c r="J726" s="200" t="s">
        <v>214</v>
      </c>
      <c r="K726" s="200" t="s">
        <v>505</v>
      </c>
      <c r="L726" s="200" t="s">
        <v>506</v>
      </c>
      <c r="M726" s="201"/>
      <c r="N726" s="201"/>
      <c r="O726" s="261">
        <f t="shared" si="14"/>
        <v>0</v>
      </c>
    </row>
    <row r="727" spans="2:15" s="196" customFormat="1">
      <c r="B727" s="279" t="s">
        <v>659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0"/>
      <c r="M727" s="210">
        <f>M728+M811</f>
        <v>0</v>
      </c>
      <c r="N727" s="210">
        <f>N728+N811</f>
        <v>0</v>
      </c>
      <c r="O727" s="210">
        <f>O728+O811</f>
        <v>0</v>
      </c>
    </row>
    <row r="728" spans="2:15" s="196" customFormat="1">
      <c r="B728" s="197"/>
      <c r="C728" s="197"/>
      <c r="D728" s="197"/>
      <c r="E728" s="192"/>
      <c r="F728" s="192"/>
      <c r="G728" s="192" t="s">
        <v>503</v>
      </c>
      <c r="H728" s="192" t="s">
        <v>504</v>
      </c>
      <c r="I728" s="193"/>
      <c r="J728" s="193"/>
      <c r="K728" s="193"/>
      <c r="L728" s="212" t="s">
        <v>658</v>
      </c>
      <c r="M728" s="194">
        <f>SUM(M729:M810)</f>
        <v>0</v>
      </c>
      <c r="N728" s="194">
        <f>SUM(N729:N810)</f>
        <v>0</v>
      </c>
      <c r="O728" s="194">
        <f>SUM(O729:O810)</f>
        <v>0</v>
      </c>
    </row>
    <row r="729" spans="2:15" s="196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657</v>
      </c>
      <c r="L729" s="20" t="s">
        <v>658</v>
      </c>
      <c r="M729" s="21"/>
      <c r="N729" s="21"/>
      <c r="O729" s="21">
        <f t="shared" ref="O729:O792" si="15">N729-M729</f>
        <v>0</v>
      </c>
    </row>
    <row r="730" spans="2:15" s="196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657</v>
      </c>
      <c r="L730" s="20" t="s">
        <v>658</v>
      </c>
      <c r="M730" s="21"/>
      <c r="N730" s="21"/>
      <c r="O730" s="21">
        <f t="shared" si="15"/>
        <v>0</v>
      </c>
    </row>
    <row r="731" spans="2:15" s="196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657</v>
      </c>
      <c r="L731" s="20" t="s">
        <v>658</v>
      </c>
      <c r="M731" s="21"/>
      <c r="N731" s="21"/>
      <c r="O731" s="21">
        <f t="shared" si="15"/>
        <v>0</v>
      </c>
    </row>
    <row r="732" spans="2:15" s="196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657</v>
      </c>
      <c r="L732" s="20" t="s">
        <v>658</v>
      </c>
      <c r="M732" s="21"/>
      <c r="N732" s="21"/>
      <c r="O732" s="21">
        <f t="shared" si="15"/>
        <v>0</v>
      </c>
    </row>
    <row r="733" spans="2:15" s="196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657</v>
      </c>
      <c r="L733" s="20" t="s">
        <v>658</v>
      </c>
      <c r="M733" s="21"/>
      <c r="N733" s="21"/>
      <c r="O733" s="21">
        <f t="shared" si="15"/>
        <v>0</v>
      </c>
    </row>
    <row r="734" spans="2:15" s="196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657</v>
      </c>
      <c r="L734" s="20" t="s">
        <v>658</v>
      </c>
      <c r="M734" s="21"/>
      <c r="N734" s="21"/>
      <c r="O734" s="21">
        <f t="shared" si="15"/>
        <v>0</v>
      </c>
    </row>
    <row r="735" spans="2:15" s="196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657</v>
      </c>
      <c r="L735" s="20" t="s">
        <v>658</v>
      </c>
      <c r="M735" s="21"/>
      <c r="N735" s="21"/>
      <c r="O735" s="21">
        <f t="shared" si="15"/>
        <v>0</v>
      </c>
    </row>
    <row r="736" spans="2:15" s="196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657</v>
      </c>
      <c r="L736" s="20" t="s">
        <v>658</v>
      </c>
      <c r="M736" s="21"/>
      <c r="N736" s="21"/>
      <c r="O736" s="21">
        <f t="shared" si="15"/>
        <v>0</v>
      </c>
    </row>
    <row r="737" spans="2:15" s="196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657</v>
      </c>
      <c r="L737" s="20" t="s">
        <v>658</v>
      </c>
      <c r="M737" s="21"/>
      <c r="N737" s="21"/>
      <c r="O737" s="21">
        <f t="shared" si="15"/>
        <v>0</v>
      </c>
    </row>
    <row r="738" spans="2:15" s="196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657</v>
      </c>
      <c r="L738" s="20" t="s">
        <v>658</v>
      </c>
      <c r="M738" s="21"/>
      <c r="N738" s="21"/>
      <c r="O738" s="21">
        <f t="shared" si="15"/>
        <v>0</v>
      </c>
    </row>
    <row r="739" spans="2:15" s="196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657</v>
      </c>
      <c r="L739" s="20" t="s">
        <v>658</v>
      </c>
      <c r="M739" s="21"/>
      <c r="N739" s="21"/>
      <c r="O739" s="21">
        <f t="shared" si="15"/>
        <v>0</v>
      </c>
    </row>
    <row r="740" spans="2:15" s="196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657</v>
      </c>
      <c r="L740" s="20" t="s">
        <v>658</v>
      </c>
      <c r="M740" s="21"/>
      <c r="N740" s="21"/>
      <c r="O740" s="21">
        <f t="shared" si="15"/>
        <v>0</v>
      </c>
    </row>
    <row r="741" spans="2:15" s="196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657</v>
      </c>
      <c r="L741" s="20" t="s">
        <v>658</v>
      </c>
      <c r="M741" s="21"/>
      <c r="N741" s="21"/>
      <c r="O741" s="21">
        <f t="shared" si="15"/>
        <v>0</v>
      </c>
    </row>
    <row r="742" spans="2:15" s="196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657</v>
      </c>
      <c r="L742" s="20" t="s">
        <v>658</v>
      </c>
      <c r="M742" s="21"/>
      <c r="N742" s="21"/>
      <c r="O742" s="21">
        <f t="shared" si="15"/>
        <v>0</v>
      </c>
    </row>
    <row r="743" spans="2:15" s="196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657</v>
      </c>
      <c r="L743" s="20" t="s">
        <v>658</v>
      </c>
      <c r="M743" s="21"/>
      <c r="N743" s="21"/>
      <c r="O743" s="21">
        <f t="shared" si="15"/>
        <v>0</v>
      </c>
    </row>
    <row r="744" spans="2:15" s="196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657</v>
      </c>
      <c r="L744" s="20" t="s">
        <v>658</v>
      </c>
      <c r="M744" s="21"/>
      <c r="N744" s="21"/>
      <c r="O744" s="21">
        <f t="shared" si="15"/>
        <v>0</v>
      </c>
    </row>
    <row r="745" spans="2:15" s="196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657</v>
      </c>
      <c r="L745" s="20" t="s">
        <v>658</v>
      </c>
      <c r="M745" s="21"/>
      <c r="N745" s="21"/>
      <c r="O745" s="21">
        <f t="shared" si="15"/>
        <v>0</v>
      </c>
    </row>
    <row r="746" spans="2:15" s="196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657</v>
      </c>
      <c r="L746" s="20" t="s">
        <v>658</v>
      </c>
      <c r="M746" s="21"/>
      <c r="N746" s="21"/>
      <c r="O746" s="21">
        <f t="shared" si="15"/>
        <v>0</v>
      </c>
    </row>
    <row r="747" spans="2:15" s="196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657</v>
      </c>
      <c r="L747" s="20" t="s">
        <v>658</v>
      </c>
      <c r="M747" s="21"/>
      <c r="N747" s="21"/>
      <c r="O747" s="21">
        <f t="shared" si="15"/>
        <v>0</v>
      </c>
    </row>
    <row r="748" spans="2:15" s="196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657</v>
      </c>
      <c r="L748" s="20" t="s">
        <v>658</v>
      </c>
      <c r="M748" s="21"/>
      <c r="N748" s="21"/>
      <c r="O748" s="21">
        <f t="shared" si="15"/>
        <v>0</v>
      </c>
    </row>
    <row r="749" spans="2:15" s="196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657</v>
      </c>
      <c r="L749" s="20" t="s">
        <v>658</v>
      </c>
      <c r="M749" s="21"/>
      <c r="N749" s="21"/>
      <c r="O749" s="21">
        <f t="shared" si="15"/>
        <v>0</v>
      </c>
    </row>
    <row r="750" spans="2:15" s="196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657</v>
      </c>
      <c r="L750" s="20" t="s">
        <v>658</v>
      </c>
      <c r="M750" s="21"/>
      <c r="N750" s="21"/>
      <c r="O750" s="21">
        <f t="shared" si="15"/>
        <v>0</v>
      </c>
    </row>
    <row r="751" spans="2:15" s="196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657</v>
      </c>
      <c r="L751" s="20" t="s">
        <v>658</v>
      </c>
      <c r="M751" s="21"/>
      <c r="N751" s="21"/>
      <c r="O751" s="21">
        <f t="shared" si="15"/>
        <v>0</v>
      </c>
    </row>
    <row r="752" spans="2:15" s="196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657</v>
      </c>
      <c r="L752" s="20" t="s">
        <v>658</v>
      </c>
      <c r="M752" s="21"/>
      <c r="N752" s="21"/>
      <c r="O752" s="21">
        <f t="shared" si="15"/>
        <v>0</v>
      </c>
    </row>
    <row r="753" spans="2:15" s="196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657</v>
      </c>
      <c r="L753" s="20" t="s">
        <v>658</v>
      </c>
      <c r="M753" s="21"/>
      <c r="N753" s="21"/>
      <c r="O753" s="21">
        <f t="shared" si="15"/>
        <v>0</v>
      </c>
    </row>
    <row r="754" spans="2:15" s="196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657</v>
      </c>
      <c r="L754" s="20" t="s">
        <v>658</v>
      </c>
      <c r="M754" s="21"/>
      <c r="N754" s="21"/>
      <c r="O754" s="21">
        <f t="shared" si="15"/>
        <v>0</v>
      </c>
    </row>
    <row r="755" spans="2:15" s="196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657</v>
      </c>
      <c r="L755" s="20" t="s">
        <v>658</v>
      </c>
      <c r="M755" s="21"/>
      <c r="N755" s="21"/>
      <c r="O755" s="21">
        <f t="shared" si="15"/>
        <v>0</v>
      </c>
    </row>
    <row r="756" spans="2:15" s="196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657</v>
      </c>
      <c r="L756" s="20" t="s">
        <v>658</v>
      </c>
      <c r="M756" s="21"/>
      <c r="N756" s="21"/>
      <c r="O756" s="21">
        <f t="shared" si="15"/>
        <v>0</v>
      </c>
    </row>
    <row r="757" spans="2:15" s="196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657</v>
      </c>
      <c r="L757" s="20" t="s">
        <v>658</v>
      </c>
      <c r="M757" s="21"/>
      <c r="N757" s="21"/>
      <c r="O757" s="21">
        <f t="shared" si="15"/>
        <v>0</v>
      </c>
    </row>
    <row r="758" spans="2:15" s="196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657</v>
      </c>
      <c r="L758" s="20" t="s">
        <v>658</v>
      </c>
      <c r="M758" s="21"/>
      <c r="N758" s="21"/>
      <c r="O758" s="21">
        <f t="shared" si="15"/>
        <v>0</v>
      </c>
    </row>
    <row r="759" spans="2:15" s="196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657</v>
      </c>
      <c r="L759" s="20" t="s">
        <v>658</v>
      </c>
      <c r="M759" s="21"/>
      <c r="N759" s="21"/>
      <c r="O759" s="21">
        <f t="shared" si="15"/>
        <v>0</v>
      </c>
    </row>
    <row r="760" spans="2:15" s="196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657</v>
      </c>
      <c r="L760" s="20" t="s">
        <v>658</v>
      </c>
      <c r="M760" s="21"/>
      <c r="N760" s="21"/>
      <c r="O760" s="21">
        <f t="shared" si="15"/>
        <v>0</v>
      </c>
    </row>
    <row r="761" spans="2:15" s="196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657</v>
      </c>
      <c r="L761" s="20" t="s">
        <v>658</v>
      </c>
      <c r="M761" s="21"/>
      <c r="N761" s="21"/>
      <c r="O761" s="21">
        <f t="shared" si="15"/>
        <v>0</v>
      </c>
    </row>
    <row r="762" spans="2:15" s="196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657</v>
      </c>
      <c r="L762" s="20" t="s">
        <v>658</v>
      </c>
      <c r="M762" s="21"/>
      <c r="N762" s="21"/>
      <c r="O762" s="21">
        <f t="shared" si="15"/>
        <v>0</v>
      </c>
    </row>
    <row r="763" spans="2:15" s="196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657</v>
      </c>
      <c r="L763" s="20" t="s">
        <v>658</v>
      </c>
      <c r="M763" s="21"/>
      <c r="N763" s="21"/>
      <c r="O763" s="21">
        <f t="shared" si="15"/>
        <v>0</v>
      </c>
    </row>
    <row r="764" spans="2:15" s="196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657</v>
      </c>
      <c r="L764" s="20" t="s">
        <v>658</v>
      </c>
      <c r="M764" s="21"/>
      <c r="N764" s="21"/>
      <c r="O764" s="21">
        <f t="shared" si="15"/>
        <v>0</v>
      </c>
    </row>
    <row r="765" spans="2:15" s="196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640</v>
      </c>
      <c r="K765" s="20" t="s">
        <v>657</v>
      </c>
      <c r="L765" s="20" t="s">
        <v>658</v>
      </c>
      <c r="M765" s="21"/>
      <c r="N765" s="21"/>
      <c r="O765" s="21">
        <f t="shared" si="15"/>
        <v>0</v>
      </c>
    </row>
    <row r="766" spans="2:15" s="196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657</v>
      </c>
      <c r="L766" s="20" t="s">
        <v>658</v>
      </c>
      <c r="M766" s="21"/>
      <c r="N766" s="21"/>
      <c r="O766" s="21">
        <f t="shared" si="15"/>
        <v>0</v>
      </c>
    </row>
    <row r="767" spans="2:15" s="196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646</v>
      </c>
      <c r="J767" s="20" t="s">
        <v>641</v>
      </c>
      <c r="K767" s="20" t="s">
        <v>657</v>
      </c>
      <c r="L767" s="20" t="s">
        <v>658</v>
      </c>
      <c r="M767" s="21"/>
      <c r="N767" s="21"/>
      <c r="O767" s="21">
        <f t="shared" si="15"/>
        <v>0</v>
      </c>
    </row>
    <row r="768" spans="2:15" s="196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647</v>
      </c>
      <c r="J768" s="20" t="s">
        <v>642</v>
      </c>
      <c r="K768" s="20" t="s">
        <v>657</v>
      </c>
      <c r="L768" s="20" t="s">
        <v>658</v>
      </c>
      <c r="M768" s="21"/>
      <c r="N768" s="21"/>
      <c r="O768" s="21">
        <f t="shared" si="15"/>
        <v>0</v>
      </c>
    </row>
    <row r="769" spans="2:15" s="196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643</v>
      </c>
      <c r="K769" s="20" t="s">
        <v>657</v>
      </c>
      <c r="L769" s="20" t="s">
        <v>658</v>
      </c>
      <c r="M769" s="21"/>
      <c r="N769" s="21"/>
      <c r="O769" s="21">
        <f t="shared" si="15"/>
        <v>0</v>
      </c>
    </row>
    <row r="770" spans="2:15" s="196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648</v>
      </c>
      <c r="J770" s="20" t="s">
        <v>644</v>
      </c>
      <c r="K770" s="20" t="s">
        <v>657</v>
      </c>
      <c r="L770" s="20" t="s">
        <v>658</v>
      </c>
      <c r="M770" s="21"/>
      <c r="N770" s="21"/>
      <c r="O770" s="21">
        <f t="shared" si="15"/>
        <v>0</v>
      </c>
    </row>
    <row r="771" spans="2:15" s="196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657</v>
      </c>
      <c r="L771" s="20" t="s">
        <v>658</v>
      </c>
      <c r="M771" s="21"/>
      <c r="N771" s="21"/>
      <c r="O771" s="21">
        <f t="shared" si="15"/>
        <v>0</v>
      </c>
    </row>
    <row r="772" spans="2:15" s="196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657</v>
      </c>
      <c r="L772" s="20" t="s">
        <v>658</v>
      </c>
      <c r="M772" s="21"/>
      <c r="N772" s="21"/>
      <c r="O772" s="21">
        <f t="shared" si="15"/>
        <v>0</v>
      </c>
    </row>
    <row r="773" spans="2:15" s="196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657</v>
      </c>
      <c r="L773" s="20" t="s">
        <v>658</v>
      </c>
      <c r="M773" s="21"/>
      <c r="N773" s="21"/>
      <c r="O773" s="21">
        <f t="shared" si="15"/>
        <v>0</v>
      </c>
    </row>
    <row r="774" spans="2:15" s="196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657</v>
      </c>
      <c r="L774" s="20" t="s">
        <v>658</v>
      </c>
      <c r="M774" s="21"/>
      <c r="N774" s="21"/>
      <c r="O774" s="21">
        <f t="shared" si="15"/>
        <v>0</v>
      </c>
    </row>
    <row r="775" spans="2:15" s="196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657</v>
      </c>
      <c r="L775" s="20" t="s">
        <v>658</v>
      </c>
      <c r="M775" s="21"/>
      <c r="N775" s="21"/>
      <c r="O775" s="21">
        <f t="shared" si="15"/>
        <v>0</v>
      </c>
    </row>
    <row r="776" spans="2:15" s="196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657</v>
      </c>
      <c r="L776" s="20" t="s">
        <v>658</v>
      </c>
      <c r="M776" s="21"/>
      <c r="N776" s="21"/>
      <c r="O776" s="21">
        <f t="shared" si="15"/>
        <v>0</v>
      </c>
    </row>
    <row r="777" spans="2:15" s="196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657</v>
      </c>
      <c r="L777" s="20" t="s">
        <v>658</v>
      </c>
      <c r="M777" s="21"/>
      <c r="N777" s="21"/>
      <c r="O777" s="21">
        <f t="shared" si="15"/>
        <v>0</v>
      </c>
    </row>
    <row r="778" spans="2:15" s="196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657</v>
      </c>
      <c r="L778" s="20" t="s">
        <v>658</v>
      </c>
      <c r="M778" s="21"/>
      <c r="N778" s="21"/>
      <c r="O778" s="21">
        <f t="shared" si="15"/>
        <v>0</v>
      </c>
    </row>
    <row r="779" spans="2:15" s="196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657</v>
      </c>
      <c r="L779" s="20" t="s">
        <v>658</v>
      </c>
      <c r="M779" s="21"/>
      <c r="N779" s="21"/>
      <c r="O779" s="21">
        <f t="shared" si="15"/>
        <v>0</v>
      </c>
    </row>
    <row r="780" spans="2:15" s="196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657</v>
      </c>
      <c r="L780" s="20" t="s">
        <v>658</v>
      </c>
      <c r="M780" s="21"/>
      <c r="N780" s="21"/>
      <c r="O780" s="21">
        <f t="shared" si="15"/>
        <v>0</v>
      </c>
    </row>
    <row r="781" spans="2:15" s="196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657</v>
      </c>
      <c r="L781" s="20" t="s">
        <v>658</v>
      </c>
      <c r="M781" s="21"/>
      <c r="N781" s="21"/>
      <c r="O781" s="21">
        <f t="shared" si="15"/>
        <v>0</v>
      </c>
    </row>
    <row r="782" spans="2:15" s="196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657</v>
      </c>
      <c r="L782" s="20" t="s">
        <v>658</v>
      </c>
      <c r="M782" s="21"/>
      <c r="N782" s="21"/>
      <c r="O782" s="21">
        <f t="shared" si="15"/>
        <v>0</v>
      </c>
    </row>
    <row r="783" spans="2:15" s="196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657</v>
      </c>
      <c r="L783" s="20" t="s">
        <v>658</v>
      </c>
      <c r="M783" s="21"/>
      <c r="N783" s="21"/>
      <c r="O783" s="21">
        <f t="shared" si="15"/>
        <v>0</v>
      </c>
    </row>
    <row r="784" spans="2:15" s="196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657</v>
      </c>
      <c r="L784" s="20" t="s">
        <v>658</v>
      </c>
      <c r="M784" s="21"/>
      <c r="N784" s="21"/>
      <c r="O784" s="21">
        <f t="shared" si="15"/>
        <v>0</v>
      </c>
    </row>
    <row r="785" spans="2:15" s="196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657</v>
      </c>
      <c r="L785" s="20" t="s">
        <v>658</v>
      </c>
      <c r="M785" s="21"/>
      <c r="N785" s="21"/>
      <c r="O785" s="21">
        <f t="shared" si="15"/>
        <v>0</v>
      </c>
    </row>
    <row r="786" spans="2:15" s="196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657</v>
      </c>
      <c r="L786" s="20" t="s">
        <v>658</v>
      </c>
      <c r="M786" s="21"/>
      <c r="N786" s="21"/>
      <c r="O786" s="21">
        <f t="shared" si="15"/>
        <v>0</v>
      </c>
    </row>
    <row r="787" spans="2:15" s="196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657</v>
      </c>
      <c r="L787" s="20" t="s">
        <v>658</v>
      </c>
      <c r="M787" s="21"/>
      <c r="N787" s="21"/>
      <c r="O787" s="21">
        <f t="shared" si="15"/>
        <v>0</v>
      </c>
    </row>
    <row r="788" spans="2:15" s="196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657</v>
      </c>
      <c r="L788" s="20" t="s">
        <v>658</v>
      </c>
      <c r="M788" s="21"/>
      <c r="N788" s="21"/>
      <c r="O788" s="21">
        <f t="shared" si="15"/>
        <v>0</v>
      </c>
    </row>
    <row r="789" spans="2:15" s="196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649</v>
      </c>
      <c r="J789" s="20" t="s">
        <v>645</v>
      </c>
      <c r="K789" s="20" t="s">
        <v>657</v>
      </c>
      <c r="L789" s="20" t="s">
        <v>658</v>
      </c>
      <c r="M789" s="21"/>
      <c r="N789" s="21"/>
      <c r="O789" s="21">
        <f t="shared" si="15"/>
        <v>0</v>
      </c>
    </row>
    <row r="790" spans="2:15" s="196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657</v>
      </c>
      <c r="L790" s="20" t="s">
        <v>658</v>
      </c>
      <c r="M790" s="21"/>
      <c r="N790" s="21"/>
      <c r="O790" s="21">
        <f t="shared" si="15"/>
        <v>0</v>
      </c>
    </row>
    <row r="791" spans="2:15" s="196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657</v>
      </c>
      <c r="L791" s="20" t="s">
        <v>658</v>
      </c>
      <c r="M791" s="21"/>
      <c r="N791" s="21"/>
      <c r="O791" s="21">
        <f t="shared" si="15"/>
        <v>0</v>
      </c>
    </row>
    <row r="792" spans="2:15" s="196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657</v>
      </c>
      <c r="L792" s="20" t="s">
        <v>658</v>
      </c>
      <c r="M792" s="21"/>
      <c r="N792" s="21"/>
      <c r="O792" s="21">
        <f t="shared" si="15"/>
        <v>0</v>
      </c>
    </row>
    <row r="793" spans="2:15" s="196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657</v>
      </c>
      <c r="L793" s="20" t="s">
        <v>658</v>
      </c>
      <c r="M793" s="21"/>
      <c r="N793" s="21"/>
      <c r="O793" s="21">
        <f t="shared" ref="O793:O803" si="16">N793-M793</f>
        <v>0</v>
      </c>
    </row>
    <row r="794" spans="2:15" s="196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657</v>
      </c>
      <c r="L794" s="20" t="s">
        <v>658</v>
      </c>
      <c r="M794" s="21"/>
      <c r="N794" s="21"/>
      <c r="O794" s="21">
        <f t="shared" si="16"/>
        <v>0</v>
      </c>
    </row>
    <row r="795" spans="2:15" s="196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657</v>
      </c>
      <c r="L795" s="20" t="s">
        <v>658</v>
      </c>
      <c r="M795" s="21"/>
      <c r="N795" s="21"/>
      <c r="O795" s="21">
        <f t="shared" si="16"/>
        <v>0</v>
      </c>
    </row>
    <row r="796" spans="2:15" s="196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657</v>
      </c>
      <c r="L796" s="20" t="s">
        <v>658</v>
      </c>
      <c r="M796" s="21"/>
      <c r="N796" s="21"/>
      <c r="O796" s="21">
        <f t="shared" si="16"/>
        <v>0</v>
      </c>
    </row>
    <row r="797" spans="2:15" s="196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657</v>
      </c>
      <c r="L797" s="20" t="s">
        <v>658</v>
      </c>
      <c r="M797" s="21"/>
      <c r="N797" s="21"/>
      <c r="O797" s="21">
        <f t="shared" si="16"/>
        <v>0</v>
      </c>
    </row>
    <row r="798" spans="2:15" s="196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657</v>
      </c>
      <c r="L798" s="20" t="s">
        <v>658</v>
      </c>
      <c r="M798" s="21"/>
      <c r="N798" s="21"/>
      <c r="O798" s="21">
        <f t="shared" si="16"/>
        <v>0</v>
      </c>
    </row>
    <row r="799" spans="2:15" s="196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657</v>
      </c>
      <c r="L799" s="20" t="s">
        <v>658</v>
      </c>
      <c r="M799" s="21"/>
      <c r="N799" s="21"/>
      <c r="O799" s="21">
        <f t="shared" si="16"/>
        <v>0</v>
      </c>
    </row>
    <row r="800" spans="2:15" s="196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657</v>
      </c>
      <c r="L800" s="20" t="s">
        <v>658</v>
      </c>
      <c r="M800" s="21"/>
      <c r="N800" s="21"/>
      <c r="O800" s="21">
        <f t="shared" si="16"/>
        <v>0</v>
      </c>
    </row>
    <row r="801" spans="2:15" s="196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657</v>
      </c>
      <c r="L801" s="20" t="s">
        <v>658</v>
      </c>
      <c r="M801" s="21"/>
      <c r="N801" s="21"/>
      <c r="O801" s="21">
        <f t="shared" si="16"/>
        <v>0</v>
      </c>
    </row>
    <row r="802" spans="2:15" s="196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657</v>
      </c>
      <c r="L802" s="20" t="s">
        <v>658</v>
      </c>
      <c r="M802" s="21"/>
      <c r="N802" s="21"/>
      <c r="O802" s="21">
        <f t="shared" si="16"/>
        <v>0</v>
      </c>
    </row>
    <row r="803" spans="2:15" s="196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657</v>
      </c>
      <c r="L803" s="20" t="s">
        <v>658</v>
      </c>
      <c r="M803" s="21"/>
      <c r="N803" s="21"/>
      <c r="O803" s="21">
        <f t="shared" si="16"/>
        <v>0</v>
      </c>
    </row>
    <row r="804" spans="2:15" s="196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657</v>
      </c>
      <c r="L804" s="20" t="s">
        <v>658</v>
      </c>
      <c r="M804" s="21"/>
      <c r="N804" s="21"/>
      <c r="O804" s="21">
        <f>N804-M804</f>
        <v>0</v>
      </c>
    </row>
    <row r="805" spans="2:15" s="196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657</v>
      </c>
      <c r="L805" s="20" t="s">
        <v>658</v>
      </c>
      <c r="M805" s="21"/>
      <c r="N805" s="21"/>
      <c r="O805" s="21">
        <f t="shared" ref="O805:O868" si="17">N805-M805</f>
        <v>0</v>
      </c>
    </row>
    <row r="806" spans="2:15" s="196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657</v>
      </c>
      <c r="L806" s="20" t="s">
        <v>658</v>
      </c>
      <c r="M806" s="21"/>
      <c r="N806" s="21"/>
      <c r="O806" s="21">
        <f t="shared" si="17"/>
        <v>0</v>
      </c>
    </row>
    <row r="807" spans="2:15" s="196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657</v>
      </c>
      <c r="L807" s="20" t="s">
        <v>658</v>
      </c>
      <c r="M807" s="21"/>
      <c r="N807" s="21"/>
      <c r="O807" s="21">
        <f t="shared" si="17"/>
        <v>0</v>
      </c>
    </row>
    <row r="808" spans="2:15" s="196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657</v>
      </c>
      <c r="L808" s="20" t="s">
        <v>658</v>
      </c>
      <c r="M808" s="21"/>
      <c r="N808" s="21"/>
      <c r="O808" s="21">
        <f t="shared" si="17"/>
        <v>0</v>
      </c>
    </row>
    <row r="809" spans="2:15" s="196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657</v>
      </c>
      <c r="L809" s="20" t="s">
        <v>658</v>
      </c>
      <c r="M809" s="21"/>
      <c r="N809" s="21"/>
      <c r="O809" s="21">
        <f t="shared" si="17"/>
        <v>0</v>
      </c>
    </row>
    <row r="810" spans="2:15" s="196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657</v>
      </c>
      <c r="L810" s="20" t="s">
        <v>658</v>
      </c>
      <c r="M810" s="21"/>
      <c r="N810" s="21"/>
      <c r="O810" s="21">
        <f t="shared" si="17"/>
        <v>0</v>
      </c>
    </row>
    <row r="811" spans="2:15" s="196" customFormat="1">
      <c r="B811" s="197"/>
      <c r="C811" s="197"/>
      <c r="D811" s="197"/>
      <c r="E811" s="192"/>
      <c r="F811" s="192"/>
      <c r="G811" s="198">
        <v>561</v>
      </c>
      <c r="H811" s="198" t="s">
        <v>195</v>
      </c>
      <c r="I811" s="193"/>
      <c r="J811" s="193"/>
      <c r="K811" s="193"/>
      <c r="L811" s="213" t="s">
        <v>658</v>
      </c>
      <c r="M811" s="194">
        <f>SUM(M812:M893)</f>
        <v>0</v>
      </c>
      <c r="N811" s="194">
        <f>SUM(N812:N893)</f>
        <v>0</v>
      </c>
      <c r="O811" s="194">
        <f>SUM(O812:O893)</f>
        <v>0</v>
      </c>
    </row>
    <row r="812" spans="2:15" s="196" customFormat="1">
      <c r="B812" s="199" t="s">
        <v>402</v>
      </c>
      <c r="C812" s="199" t="s">
        <v>72</v>
      </c>
      <c r="D812" s="199" t="s">
        <v>73</v>
      </c>
      <c r="E812" s="200" t="s">
        <v>74</v>
      </c>
      <c r="F812" s="200"/>
      <c r="G812" s="200">
        <v>561</v>
      </c>
      <c r="H812" s="200" t="s">
        <v>195</v>
      </c>
      <c r="I812" s="200" t="s">
        <v>78</v>
      </c>
      <c r="J812" s="200" t="s">
        <v>79</v>
      </c>
      <c r="K812" s="200" t="s">
        <v>657</v>
      </c>
      <c r="L812" s="200" t="s">
        <v>658</v>
      </c>
      <c r="M812" s="201"/>
      <c r="N812" s="201"/>
      <c r="O812" s="261">
        <f t="shared" si="17"/>
        <v>0</v>
      </c>
    </row>
    <row r="813" spans="2:15" s="196" customFormat="1">
      <c r="B813" s="199" t="s">
        <v>402</v>
      </c>
      <c r="C813" s="199" t="s">
        <v>72</v>
      </c>
      <c r="D813" s="199" t="s">
        <v>73</v>
      </c>
      <c r="E813" s="200" t="s">
        <v>74</v>
      </c>
      <c r="F813" s="200"/>
      <c r="G813" s="200">
        <v>561</v>
      </c>
      <c r="H813" s="200" t="s">
        <v>195</v>
      </c>
      <c r="I813" s="200" t="s">
        <v>265</v>
      </c>
      <c r="J813" s="200" t="s">
        <v>266</v>
      </c>
      <c r="K813" s="200" t="s">
        <v>657</v>
      </c>
      <c r="L813" s="200" t="s">
        <v>658</v>
      </c>
      <c r="M813" s="201"/>
      <c r="N813" s="201"/>
      <c r="O813" s="261">
        <f t="shared" si="17"/>
        <v>0</v>
      </c>
    </row>
    <row r="814" spans="2:15" s="196" customFormat="1">
      <c r="B814" s="199" t="s">
        <v>402</v>
      </c>
      <c r="C814" s="199" t="s">
        <v>72</v>
      </c>
      <c r="D814" s="199" t="s">
        <v>73</v>
      </c>
      <c r="E814" s="200" t="s">
        <v>74</v>
      </c>
      <c r="F814" s="200"/>
      <c r="G814" s="200">
        <v>561</v>
      </c>
      <c r="H814" s="200" t="s">
        <v>195</v>
      </c>
      <c r="I814" s="200" t="s">
        <v>225</v>
      </c>
      <c r="J814" s="200" t="s">
        <v>226</v>
      </c>
      <c r="K814" s="200" t="s">
        <v>657</v>
      </c>
      <c r="L814" s="200" t="s">
        <v>658</v>
      </c>
      <c r="M814" s="201"/>
      <c r="N814" s="201"/>
      <c r="O814" s="261">
        <f t="shared" si="17"/>
        <v>0</v>
      </c>
    </row>
    <row r="815" spans="2:15" s="196" customFormat="1">
      <c r="B815" s="199" t="s">
        <v>402</v>
      </c>
      <c r="C815" s="199" t="s">
        <v>72</v>
      </c>
      <c r="D815" s="199" t="s">
        <v>73</v>
      </c>
      <c r="E815" s="200" t="s">
        <v>74</v>
      </c>
      <c r="F815" s="200"/>
      <c r="G815" s="200">
        <v>561</v>
      </c>
      <c r="H815" s="200" t="s">
        <v>195</v>
      </c>
      <c r="I815" s="200" t="s">
        <v>267</v>
      </c>
      <c r="J815" s="200" t="s">
        <v>268</v>
      </c>
      <c r="K815" s="200" t="s">
        <v>657</v>
      </c>
      <c r="L815" s="200" t="s">
        <v>658</v>
      </c>
      <c r="M815" s="201"/>
      <c r="N815" s="201"/>
      <c r="O815" s="261">
        <f t="shared" si="17"/>
        <v>0</v>
      </c>
    </row>
    <row r="816" spans="2:15" s="196" customFormat="1">
      <c r="B816" s="199" t="s">
        <v>402</v>
      </c>
      <c r="C816" s="199" t="s">
        <v>72</v>
      </c>
      <c r="D816" s="199" t="s">
        <v>73</v>
      </c>
      <c r="E816" s="200" t="s">
        <v>74</v>
      </c>
      <c r="F816" s="200"/>
      <c r="G816" s="200">
        <v>561</v>
      </c>
      <c r="H816" s="200" t="s">
        <v>195</v>
      </c>
      <c r="I816" s="200" t="s">
        <v>82</v>
      </c>
      <c r="J816" s="200" t="s">
        <v>83</v>
      </c>
      <c r="K816" s="200" t="s">
        <v>657</v>
      </c>
      <c r="L816" s="200" t="s">
        <v>658</v>
      </c>
      <c r="M816" s="201"/>
      <c r="N816" s="201"/>
      <c r="O816" s="261">
        <f t="shared" si="17"/>
        <v>0</v>
      </c>
    </row>
    <row r="817" spans="2:15" s="196" customFormat="1">
      <c r="B817" s="199" t="s">
        <v>402</v>
      </c>
      <c r="C817" s="199" t="s">
        <v>72</v>
      </c>
      <c r="D817" s="199" t="s">
        <v>73</v>
      </c>
      <c r="E817" s="200" t="s">
        <v>74</v>
      </c>
      <c r="F817" s="200"/>
      <c r="G817" s="200">
        <v>561</v>
      </c>
      <c r="H817" s="200" t="s">
        <v>195</v>
      </c>
      <c r="I817" s="200" t="s">
        <v>118</v>
      </c>
      <c r="J817" s="200" t="s">
        <v>119</v>
      </c>
      <c r="K817" s="200" t="s">
        <v>657</v>
      </c>
      <c r="L817" s="200" t="s">
        <v>658</v>
      </c>
      <c r="M817" s="201"/>
      <c r="N817" s="201"/>
      <c r="O817" s="261">
        <f t="shared" si="17"/>
        <v>0</v>
      </c>
    </row>
    <row r="818" spans="2:15" s="196" customFormat="1">
      <c r="B818" s="199" t="s">
        <v>402</v>
      </c>
      <c r="C818" s="199" t="s">
        <v>72</v>
      </c>
      <c r="D818" s="199" t="s">
        <v>73</v>
      </c>
      <c r="E818" s="200" t="s">
        <v>74</v>
      </c>
      <c r="F818" s="200"/>
      <c r="G818" s="200">
        <v>561</v>
      </c>
      <c r="H818" s="200" t="s">
        <v>195</v>
      </c>
      <c r="I818" s="200" t="s">
        <v>84</v>
      </c>
      <c r="J818" s="200" t="s">
        <v>85</v>
      </c>
      <c r="K818" s="200" t="s">
        <v>657</v>
      </c>
      <c r="L818" s="200" t="s">
        <v>658</v>
      </c>
      <c r="M818" s="201"/>
      <c r="N818" s="201"/>
      <c r="O818" s="261">
        <f t="shared" si="17"/>
        <v>0</v>
      </c>
    </row>
    <row r="819" spans="2:15" s="196" customFormat="1">
      <c r="B819" s="199" t="s">
        <v>402</v>
      </c>
      <c r="C819" s="199" t="s">
        <v>72</v>
      </c>
      <c r="D819" s="199" t="s">
        <v>73</v>
      </c>
      <c r="E819" s="200" t="s">
        <v>74</v>
      </c>
      <c r="F819" s="200"/>
      <c r="G819" s="200">
        <v>561</v>
      </c>
      <c r="H819" s="200" t="s">
        <v>195</v>
      </c>
      <c r="I819" s="200" t="s">
        <v>86</v>
      </c>
      <c r="J819" s="200" t="s">
        <v>87</v>
      </c>
      <c r="K819" s="200" t="s">
        <v>657</v>
      </c>
      <c r="L819" s="200" t="s">
        <v>658</v>
      </c>
      <c r="M819" s="201"/>
      <c r="N819" s="201"/>
      <c r="O819" s="261">
        <f t="shared" si="17"/>
        <v>0</v>
      </c>
    </row>
    <row r="820" spans="2:15" s="196" customFormat="1">
      <c r="B820" s="199" t="s">
        <v>402</v>
      </c>
      <c r="C820" s="199" t="s">
        <v>72</v>
      </c>
      <c r="D820" s="199" t="s">
        <v>73</v>
      </c>
      <c r="E820" s="200" t="s">
        <v>74</v>
      </c>
      <c r="F820" s="200"/>
      <c r="G820" s="200">
        <v>561</v>
      </c>
      <c r="H820" s="200" t="s">
        <v>195</v>
      </c>
      <c r="I820" s="200" t="s">
        <v>128</v>
      </c>
      <c r="J820" s="200" t="s">
        <v>129</v>
      </c>
      <c r="K820" s="200" t="s">
        <v>657</v>
      </c>
      <c r="L820" s="200" t="s">
        <v>658</v>
      </c>
      <c r="M820" s="201"/>
      <c r="N820" s="201"/>
      <c r="O820" s="261">
        <f t="shared" si="17"/>
        <v>0</v>
      </c>
    </row>
    <row r="821" spans="2:15" s="196" customFormat="1">
      <c r="B821" s="199" t="s">
        <v>402</v>
      </c>
      <c r="C821" s="199" t="s">
        <v>72</v>
      </c>
      <c r="D821" s="199" t="s">
        <v>73</v>
      </c>
      <c r="E821" s="200" t="s">
        <v>74</v>
      </c>
      <c r="F821" s="200"/>
      <c r="G821" s="200">
        <v>561</v>
      </c>
      <c r="H821" s="200" t="s">
        <v>195</v>
      </c>
      <c r="I821" s="200" t="s">
        <v>88</v>
      </c>
      <c r="J821" s="200" t="s">
        <v>89</v>
      </c>
      <c r="K821" s="200" t="s">
        <v>657</v>
      </c>
      <c r="L821" s="200" t="s">
        <v>658</v>
      </c>
      <c r="M821" s="201"/>
      <c r="N821" s="201"/>
      <c r="O821" s="261">
        <f t="shared" si="17"/>
        <v>0</v>
      </c>
    </row>
    <row r="822" spans="2:15" s="196" customFormat="1">
      <c r="B822" s="199" t="s">
        <v>402</v>
      </c>
      <c r="C822" s="199" t="s">
        <v>72</v>
      </c>
      <c r="D822" s="199" t="s">
        <v>73</v>
      </c>
      <c r="E822" s="200" t="s">
        <v>74</v>
      </c>
      <c r="F822" s="200"/>
      <c r="G822" s="200">
        <v>561</v>
      </c>
      <c r="H822" s="200" t="s">
        <v>195</v>
      </c>
      <c r="I822" s="200" t="s">
        <v>166</v>
      </c>
      <c r="J822" s="200" t="s">
        <v>167</v>
      </c>
      <c r="K822" s="200" t="s">
        <v>657</v>
      </c>
      <c r="L822" s="200" t="s">
        <v>658</v>
      </c>
      <c r="M822" s="201"/>
      <c r="N822" s="201"/>
      <c r="O822" s="261">
        <f t="shared" si="17"/>
        <v>0</v>
      </c>
    </row>
    <row r="823" spans="2:15" s="196" customFormat="1">
      <c r="B823" s="199" t="s">
        <v>402</v>
      </c>
      <c r="C823" s="199" t="s">
        <v>72</v>
      </c>
      <c r="D823" s="199" t="s">
        <v>73</v>
      </c>
      <c r="E823" s="200" t="s">
        <v>74</v>
      </c>
      <c r="F823" s="200"/>
      <c r="G823" s="200">
        <v>561</v>
      </c>
      <c r="H823" s="200" t="s">
        <v>195</v>
      </c>
      <c r="I823" s="200" t="s">
        <v>227</v>
      </c>
      <c r="J823" s="200" t="s">
        <v>228</v>
      </c>
      <c r="K823" s="200" t="s">
        <v>657</v>
      </c>
      <c r="L823" s="200" t="s">
        <v>658</v>
      </c>
      <c r="M823" s="201"/>
      <c r="N823" s="201"/>
      <c r="O823" s="261">
        <f t="shared" si="17"/>
        <v>0</v>
      </c>
    </row>
    <row r="824" spans="2:15" s="196" customFormat="1">
      <c r="B824" s="199" t="s">
        <v>402</v>
      </c>
      <c r="C824" s="199" t="s">
        <v>72</v>
      </c>
      <c r="D824" s="199" t="s">
        <v>73</v>
      </c>
      <c r="E824" s="200" t="s">
        <v>74</v>
      </c>
      <c r="F824" s="200"/>
      <c r="G824" s="200">
        <v>561</v>
      </c>
      <c r="H824" s="200" t="s">
        <v>195</v>
      </c>
      <c r="I824" s="200" t="s">
        <v>130</v>
      </c>
      <c r="J824" s="200" t="s">
        <v>131</v>
      </c>
      <c r="K824" s="200" t="s">
        <v>657</v>
      </c>
      <c r="L824" s="200" t="s">
        <v>658</v>
      </c>
      <c r="M824" s="201"/>
      <c r="N824" s="201"/>
      <c r="O824" s="261">
        <f t="shared" si="17"/>
        <v>0</v>
      </c>
    </row>
    <row r="825" spans="2:15" s="196" customFormat="1">
      <c r="B825" s="199" t="s">
        <v>402</v>
      </c>
      <c r="C825" s="199" t="s">
        <v>72</v>
      </c>
      <c r="D825" s="199" t="s">
        <v>73</v>
      </c>
      <c r="E825" s="200" t="s">
        <v>74</v>
      </c>
      <c r="F825" s="200"/>
      <c r="G825" s="200">
        <v>561</v>
      </c>
      <c r="H825" s="200" t="s">
        <v>195</v>
      </c>
      <c r="I825" s="200" t="s">
        <v>172</v>
      </c>
      <c r="J825" s="200" t="s">
        <v>173</v>
      </c>
      <c r="K825" s="200" t="s">
        <v>657</v>
      </c>
      <c r="L825" s="200" t="s">
        <v>658</v>
      </c>
      <c r="M825" s="201"/>
      <c r="N825" s="201"/>
      <c r="O825" s="261">
        <f t="shared" si="17"/>
        <v>0</v>
      </c>
    </row>
    <row r="826" spans="2:15" s="196" customFormat="1">
      <c r="B826" s="199" t="s">
        <v>402</v>
      </c>
      <c r="C826" s="199" t="s">
        <v>72</v>
      </c>
      <c r="D826" s="199" t="s">
        <v>73</v>
      </c>
      <c r="E826" s="200" t="s">
        <v>74</v>
      </c>
      <c r="F826" s="200"/>
      <c r="G826" s="200">
        <v>561</v>
      </c>
      <c r="H826" s="200" t="s">
        <v>195</v>
      </c>
      <c r="I826" s="200" t="s">
        <v>148</v>
      </c>
      <c r="J826" s="200" t="s">
        <v>149</v>
      </c>
      <c r="K826" s="200" t="s">
        <v>657</v>
      </c>
      <c r="L826" s="200" t="s">
        <v>658</v>
      </c>
      <c r="M826" s="201"/>
      <c r="N826" s="201"/>
      <c r="O826" s="261">
        <f t="shared" si="17"/>
        <v>0</v>
      </c>
    </row>
    <row r="827" spans="2:15" s="196" customFormat="1">
      <c r="B827" s="199" t="s">
        <v>402</v>
      </c>
      <c r="C827" s="199" t="s">
        <v>72</v>
      </c>
      <c r="D827" s="199" t="s">
        <v>73</v>
      </c>
      <c r="E827" s="200" t="s">
        <v>74</v>
      </c>
      <c r="F827" s="200"/>
      <c r="G827" s="200">
        <v>561</v>
      </c>
      <c r="H827" s="200" t="s">
        <v>195</v>
      </c>
      <c r="I827" s="200" t="s">
        <v>158</v>
      </c>
      <c r="J827" s="200" t="s">
        <v>159</v>
      </c>
      <c r="K827" s="200" t="s">
        <v>657</v>
      </c>
      <c r="L827" s="200" t="s">
        <v>658</v>
      </c>
      <c r="M827" s="201"/>
      <c r="N827" s="201"/>
      <c r="O827" s="261">
        <f t="shared" si="17"/>
        <v>0</v>
      </c>
    </row>
    <row r="828" spans="2:15" s="196" customFormat="1">
      <c r="B828" s="199" t="s">
        <v>402</v>
      </c>
      <c r="C828" s="199" t="s">
        <v>72</v>
      </c>
      <c r="D828" s="199" t="s">
        <v>73</v>
      </c>
      <c r="E828" s="200" t="s">
        <v>74</v>
      </c>
      <c r="F828" s="200"/>
      <c r="G828" s="200">
        <v>561</v>
      </c>
      <c r="H828" s="200" t="s">
        <v>195</v>
      </c>
      <c r="I828" s="200" t="s">
        <v>174</v>
      </c>
      <c r="J828" s="200" t="s">
        <v>175</v>
      </c>
      <c r="K828" s="200" t="s">
        <v>657</v>
      </c>
      <c r="L828" s="200" t="s">
        <v>658</v>
      </c>
      <c r="M828" s="201"/>
      <c r="N828" s="201"/>
      <c r="O828" s="261">
        <f t="shared" si="17"/>
        <v>0</v>
      </c>
    </row>
    <row r="829" spans="2:15" s="196" customFormat="1">
      <c r="B829" s="199" t="s">
        <v>402</v>
      </c>
      <c r="C829" s="199" t="s">
        <v>72</v>
      </c>
      <c r="D829" s="199" t="s">
        <v>73</v>
      </c>
      <c r="E829" s="200" t="s">
        <v>74</v>
      </c>
      <c r="F829" s="200"/>
      <c r="G829" s="200">
        <v>561</v>
      </c>
      <c r="H829" s="200" t="s">
        <v>195</v>
      </c>
      <c r="I829" s="200" t="s">
        <v>324</v>
      </c>
      <c r="J829" s="200" t="s">
        <v>325</v>
      </c>
      <c r="K829" s="200" t="s">
        <v>657</v>
      </c>
      <c r="L829" s="200" t="s">
        <v>658</v>
      </c>
      <c r="M829" s="201"/>
      <c r="N829" s="201"/>
      <c r="O829" s="261">
        <f t="shared" si="17"/>
        <v>0</v>
      </c>
    </row>
    <row r="830" spans="2:15" s="196" customFormat="1">
      <c r="B830" s="199" t="s">
        <v>402</v>
      </c>
      <c r="C830" s="199" t="s">
        <v>72</v>
      </c>
      <c r="D830" s="199" t="s">
        <v>73</v>
      </c>
      <c r="E830" s="200" t="s">
        <v>74</v>
      </c>
      <c r="F830" s="200"/>
      <c r="G830" s="200">
        <v>561</v>
      </c>
      <c r="H830" s="200" t="s">
        <v>195</v>
      </c>
      <c r="I830" s="200" t="s">
        <v>209</v>
      </c>
      <c r="J830" s="200" t="s">
        <v>210</v>
      </c>
      <c r="K830" s="200" t="s">
        <v>657</v>
      </c>
      <c r="L830" s="200" t="s">
        <v>658</v>
      </c>
      <c r="M830" s="201"/>
      <c r="N830" s="201"/>
      <c r="O830" s="261">
        <f t="shared" si="17"/>
        <v>0</v>
      </c>
    </row>
    <row r="831" spans="2:15" s="196" customFormat="1">
      <c r="B831" s="199" t="s">
        <v>402</v>
      </c>
      <c r="C831" s="199" t="s">
        <v>72</v>
      </c>
      <c r="D831" s="199" t="s">
        <v>73</v>
      </c>
      <c r="E831" s="200" t="s">
        <v>74</v>
      </c>
      <c r="F831" s="200"/>
      <c r="G831" s="200">
        <v>561</v>
      </c>
      <c r="H831" s="200" t="s">
        <v>195</v>
      </c>
      <c r="I831" s="200" t="s">
        <v>176</v>
      </c>
      <c r="J831" s="200" t="s">
        <v>177</v>
      </c>
      <c r="K831" s="200" t="s">
        <v>657</v>
      </c>
      <c r="L831" s="200" t="s">
        <v>658</v>
      </c>
      <c r="M831" s="201"/>
      <c r="N831" s="201"/>
      <c r="O831" s="261">
        <f t="shared" si="17"/>
        <v>0</v>
      </c>
    </row>
    <row r="832" spans="2:15" s="196" customFormat="1">
      <c r="B832" s="199" t="s">
        <v>402</v>
      </c>
      <c r="C832" s="199" t="s">
        <v>72</v>
      </c>
      <c r="D832" s="199" t="s">
        <v>73</v>
      </c>
      <c r="E832" s="200" t="s">
        <v>74</v>
      </c>
      <c r="F832" s="200"/>
      <c r="G832" s="200">
        <v>561</v>
      </c>
      <c r="H832" s="200" t="s">
        <v>195</v>
      </c>
      <c r="I832" s="200" t="s">
        <v>150</v>
      </c>
      <c r="J832" s="200" t="s">
        <v>151</v>
      </c>
      <c r="K832" s="200" t="s">
        <v>657</v>
      </c>
      <c r="L832" s="200" t="s">
        <v>658</v>
      </c>
      <c r="M832" s="201"/>
      <c r="N832" s="201"/>
      <c r="O832" s="261">
        <f t="shared" si="17"/>
        <v>0</v>
      </c>
    </row>
    <row r="833" spans="2:15" s="196" customFormat="1">
      <c r="B833" s="199" t="s">
        <v>402</v>
      </c>
      <c r="C833" s="199" t="s">
        <v>72</v>
      </c>
      <c r="D833" s="199" t="s">
        <v>73</v>
      </c>
      <c r="E833" s="200" t="s">
        <v>74</v>
      </c>
      <c r="F833" s="200"/>
      <c r="G833" s="200">
        <v>561</v>
      </c>
      <c r="H833" s="200" t="s">
        <v>195</v>
      </c>
      <c r="I833" s="200" t="s">
        <v>126</v>
      </c>
      <c r="J833" s="200" t="s">
        <v>127</v>
      </c>
      <c r="K833" s="200" t="s">
        <v>657</v>
      </c>
      <c r="L833" s="200" t="s">
        <v>658</v>
      </c>
      <c r="M833" s="201"/>
      <c r="N833" s="201"/>
      <c r="O833" s="261">
        <f t="shared" si="17"/>
        <v>0</v>
      </c>
    </row>
    <row r="834" spans="2:15" s="196" customFormat="1">
      <c r="B834" s="199" t="s">
        <v>402</v>
      </c>
      <c r="C834" s="199" t="s">
        <v>72</v>
      </c>
      <c r="D834" s="199" t="s">
        <v>73</v>
      </c>
      <c r="E834" s="200" t="s">
        <v>74</v>
      </c>
      <c r="F834" s="200"/>
      <c r="G834" s="200">
        <v>561</v>
      </c>
      <c r="H834" s="200" t="s">
        <v>195</v>
      </c>
      <c r="I834" s="200" t="s">
        <v>152</v>
      </c>
      <c r="J834" s="200" t="s">
        <v>153</v>
      </c>
      <c r="K834" s="200" t="s">
        <v>657</v>
      </c>
      <c r="L834" s="200" t="s">
        <v>658</v>
      </c>
      <c r="M834" s="201"/>
      <c r="N834" s="201"/>
      <c r="O834" s="261">
        <f t="shared" si="17"/>
        <v>0</v>
      </c>
    </row>
    <row r="835" spans="2:15" s="196" customFormat="1">
      <c r="B835" s="199" t="s">
        <v>402</v>
      </c>
      <c r="C835" s="199" t="s">
        <v>72</v>
      </c>
      <c r="D835" s="199" t="s">
        <v>73</v>
      </c>
      <c r="E835" s="200" t="s">
        <v>74</v>
      </c>
      <c r="F835" s="200"/>
      <c r="G835" s="200">
        <v>561</v>
      </c>
      <c r="H835" s="200" t="s">
        <v>195</v>
      </c>
      <c r="I835" s="200" t="s">
        <v>193</v>
      </c>
      <c r="J835" s="200" t="s">
        <v>194</v>
      </c>
      <c r="K835" s="200" t="s">
        <v>657</v>
      </c>
      <c r="L835" s="200" t="s">
        <v>658</v>
      </c>
      <c r="M835" s="201"/>
      <c r="N835" s="201"/>
      <c r="O835" s="261">
        <f t="shared" si="17"/>
        <v>0</v>
      </c>
    </row>
    <row r="836" spans="2:15" s="196" customFormat="1">
      <c r="B836" s="199" t="s">
        <v>402</v>
      </c>
      <c r="C836" s="199" t="s">
        <v>72</v>
      </c>
      <c r="D836" s="199" t="s">
        <v>73</v>
      </c>
      <c r="E836" s="200" t="s">
        <v>74</v>
      </c>
      <c r="F836" s="200"/>
      <c r="G836" s="200">
        <v>561</v>
      </c>
      <c r="H836" s="200" t="s">
        <v>195</v>
      </c>
      <c r="I836" s="200" t="s">
        <v>90</v>
      </c>
      <c r="J836" s="200" t="s">
        <v>91</v>
      </c>
      <c r="K836" s="200" t="s">
        <v>657</v>
      </c>
      <c r="L836" s="200" t="s">
        <v>658</v>
      </c>
      <c r="M836" s="201"/>
      <c r="N836" s="201"/>
      <c r="O836" s="261">
        <f t="shared" si="17"/>
        <v>0</v>
      </c>
    </row>
    <row r="837" spans="2:15" s="196" customFormat="1">
      <c r="B837" s="199" t="s">
        <v>402</v>
      </c>
      <c r="C837" s="199" t="s">
        <v>72</v>
      </c>
      <c r="D837" s="199" t="s">
        <v>73</v>
      </c>
      <c r="E837" s="200" t="s">
        <v>74</v>
      </c>
      <c r="F837" s="200"/>
      <c r="G837" s="200">
        <v>561</v>
      </c>
      <c r="H837" s="200" t="s">
        <v>195</v>
      </c>
      <c r="I837" s="200" t="s">
        <v>110</v>
      </c>
      <c r="J837" s="200" t="s">
        <v>111</v>
      </c>
      <c r="K837" s="200" t="s">
        <v>657</v>
      </c>
      <c r="L837" s="200" t="s">
        <v>658</v>
      </c>
      <c r="M837" s="201"/>
      <c r="N837" s="201"/>
      <c r="O837" s="261">
        <f t="shared" si="17"/>
        <v>0</v>
      </c>
    </row>
    <row r="838" spans="2:15" s="196" customFormat="1">
      <c r="B838" s="199" t="s">
        <v>402</v>
      </c>
      <c r="C838" s="199" t="s">
        <v>72</v>
      </c>
      <c r="D838" s="199" t="s">
        <v>73</v>
      </c>
      <c r="E838" s="200" t="s">
        <v>74</v>
      </c>
      <c r="F838" s="200"/>
      <c r="G838" s="200">
        <v>561</v>
      </c>
      <c r="H838" s="200" t="s">
        <v>195</v>
      </c>
      <c r="I838" s="200" t="s">
        <v>178</v>
      </c>
      <c r="J838" s="200" t="s">
        <v>179</v>
      </c>
      <c r="K838" s="200" t="s">
        <v>657</v>
      </c>
      <c r="L838" s="200" t="s">
        <v>658</v>
      </c>
      <c r="M838" s="201"/>
      <c r="N838" s="201"/>
      <c r="O838" s="261">
        <f t="shared" si="17"/>
        <v>0</v>
      </c>
    </row>
    <row r="839" spans="2:15" s="196" customFormat="1">
      <c r="B839" s="199" t="s">
        <v>402</v>
      </c>
      <c r="C839" s="199" t="s">
        <v>72</v>
      </c>
      <c r="D839" s="199" t="s">
        <v>73</v>
      </c>
      <c r="E839" s="200" t="s">
        <v>74</v>
      </c>
      <c r="F839" s="200"/>
      <c r="G839" s="200">
        <v>561</v>
      </c>
      <c r="H839" s="200" t="s">
        <v>195</v>
      </c>
      <c r="I839" s="200" t="s">
        <v>138</v>
      </c>
      <c r="J839" s="200" t="s">
        <v>139</v>
      </c>
      <c r="K839" s="200" t="s">
        <v>657</v>
      </c>
      <c r="L839" s="200" t="s">
        <v>658</v>
      </c>
      <c r="M839" s="201"/>
      <c r="N839" s="201"/>
      <c r="O839" s="261">
        <f t="shared" si="17"/>
        <v>0</v>
      </c>
    </row>
    <row r="840" spans="2:15" s="196" customFormat="1">
      <c r="B840" s="199" t="s">
        <v>402</v>
      </c>
      <c r="C840" s="199" t="s">
        <v>72</v>
      </c>
      <c r="D840" s="199" t="s">
        <v>73</v>
      </c>
      <c r="E840" s="200" t="s">
        <v>74</v>
      </c>
      <c r="F840" s="200"/>
      <c r="G840" s="200">
        <v>561</v>
      </c>
      <c r="H840" s="200" t="s">
        <v>195</v>
      </c>
      <c r="I840" s="200" t="s">
        <v>132</v>
      </c>
      <c r="J840" s="200" t="s">
        <v>133</v>
      </c>
      <c r="K840" s="200" t="s">
        <v>657</v>
      </c>
      <c r="L840" s="200" t="s">
        <v>658</v>
      </c>
      <c r="M840" s="201"/>
      <c r="N840" s="201"/>
      <c r="O840" s="261">
        <f t="shared" si="17"/>
        <v>0</v>
      </c>
    </row>
    <row r="841" spans="2:15" s="196" customFormat="1">
      <c r="B841" s="199" t="s">
        <v>402</v>
      </c>
      <c r="C841" s="199" t="s">
        <v>72</v>
      </c>
      <c r="D841" s="199" t="s">
        <v>73</v>
      </c>
      <c r="E841" s="200" t="s">
        <v>74</v>
      </c>
      <c r="F841" s="200"/>
      <c r="G841" s="200">
        <v>561</v>
      </c>
      <c r="H841" s="200" t="s">
        <v>195</v>
      </c>
      <c r="I841" s="200" t="s">
        <v>134</v>
      </c>
      <c r="J841" s="200" t="s">
        <v>135</v>
      </c>
      <c r="K841" s="200" t="s">
        <v>657</v>
      </c>
      <c r="L841" s="200" t="s">
        <v>658</v>
      </c>
      <c r="M841" s="201"/>
      <c r="N841" s="201"/>
      <c r="O841" s="261">
        <f t="shared" si="17"/>
        <v>0</v>
      </c>
    </row>
    <row r="842" spans="2:15" s="196" customFormat="1">
      <c r="B842" s="199" t="s">
        <v>402</v>
      </c>
      <c r="C842" s="199" t="s">
        <v>72</v>
      </c>
      <c r="D842" s="199" t="s">
        <v>73</v>
      </c>
      <c r="E842" s="200" t="s">
        <v>74</v>
      </c>
      <c r="F842" s="200"/>
      <c r="G842" s="200">
        <v>561</v>
      </c>
      <c r="H842" s="200" t="s">
        <v>195</v>
      </c>
      <c r="I842" s="200" t="s">
        <v>122</v>
      </c>
      <c r="J842" s="200" t="s">
        <v>123</v>
      </c>
      <c r="K842" s="200" t="s">
        <v>657</v>
      </c>
      <c r="L842" s="200" t="s">
        <v>658</v>
      </c>
      <c r="M842" s="201"/>
      <c r="N842" s="201"/>
      <c r="O842" s="261">
        <f t="shared" si="17"/>
        <v>0</v>
      </c>
    </row>
    <row r="843" spans="2:15" s="196" customFormat="1">
      <c r="B843" s="199" t="s">
        <v>402</v>
      </c>
      <c r="C843" s="199" t="s">
        <v>72</v>
      </c>
      <c r="D843" s="199" t="s">
        <v>73</v>
      </c>
      <c r="E843" s="200" t="s">
        <v>74</v>
      </c>
      <c r="F843" s="200"/>
      <c r="G843" s="200">
        <v>561</v>
      </c>
      <c r="H843" s="200" t="s">
        <v>195</v>
      </c>
      <c r="I843" s="200" t="s">
        <v>140</v>
      </c>
      <c r="J843" s="200" t="s">
        <v>141</v>
      </c>
      <c r="K843" s="200" t="s">
        <v>657</v>
      </c>
      <c r="L843" s="200" t="s">
        <v>658</v>
      </c>
      <c r="M843" s="201"/>
      <c r="N843" s="201"/>
      <c r="O843" s="261">
        <f t="shared" si="17"/>
        <v>0</v>
      </c>
    </row>
    <row r="844" spans="2:15" s="196" customFormat="1">
      <c r="B844" s="199" t="s">
        <v>402</v>
      </c>
      <c r="C844" s="199" t="s">
        <v>72</v>
      </c>
      <c r="D844" s="199" t="s">
        <v>73</v>
      </c>
      <c r="E844" s="200" t="s">
        <v>74</v>
      </c>
      <c r="F844" s="200"/>
      <c r="G844" s="200">
        <v>561</v>
      </c>
      <c r="H844" s="200" t="s">
        <v>195</v>
      </c>
      <c r="I844" s="200" t="s">
        <v>142</v>
      </c>
      <c r="J844" s="200" t="s">
        <v>143</v>
      </c>
      <c r="K844" s="200" t="s">
        <v>657</v>
      </c>
      <c r="L844" s="200" t="s">
        <v>658</v>
      </c>
      <c r="M844" s="201"/>
      <c r="N844" s="201"/>
      <c r="O844" s="261">
        <f t="shared" si="17"/>
        <v>0</v>
      </c>
    </row>
    <row r="845" spans="2:15" s="196" customFormat="1">
      <c r="B845" s="199" t="s">
        <v>402</v>
      </c>
      <c r="C845" s="199" t="s">
        <v>72</v>
      </c>
      <c r="D845" s="199" t="s">
        <v>73</v>
      </c>
      <c r="E845" s="200" t="s">
        <v>74</v>
      </c>
      <c r="F845" s="200"/>
      <c r="G845" s="200">
        <v>561</v>
      </c>
      <c r="H845" s="200" t="s">
        <v>195</v>
      </c>
      <c r="I845" s="200" t="s">
        <v>92</v>
      </c>
      <c r="J845" s="200" t="s">
        <v>93</v>
      </c>
      <c r="K845" s="200" t="s">
        <v>657</v>
      </c>
      <c r="L845" s="200" t="s">
        <v>658</v>
      </c>
      <c r="M845" s="201"/>
      <c r="N845" s="201"/>
      <c r="O845" s="261">
        <f t="shared" si="17"/>
        <v>0</v>
      </c>
    </row>
    <row r="846" spans="2:15" s="196" customFormat="1">
      <c r="B846" s="199" t="s">
        <v>402</v>
      </c>
      <c r="C846" s="199" t="s">
        <v>72</v>
      </c>
      <c r="D846" s="199" t="s">
        <v>73</v>
      </c>
      <c r="E846" s="200" t="s">
        <v>74</v>
      </c>
      <c r="F846" s="200"/>
      <c r="G846" s="200">
        <v>561</v>
      </c>
      <c r="H846" s="200" t="s">
        <v>195</v>
      </c>
      <c r="I846" s="200" t="s">
        <v>269</v>
      </c>
      <c r="J846" s="200" t="s">
        <v>270</v>
      </c>
      <c r="K846" s="200" t="s">
        <v>657</v>
      </c>
      <c r="L846" s="200" t="s">
        <v>658</v>
      </c>
      <c r="M846" s="201"/>
      <c r="N846" s="201"/>
      <c r="O846" s="261">
        <f t="shared" si="17"/>
        <v>0</v>
      </c>
    </row>
    <row r="847" spans="2:15" s="196" customFormat="1">
      <c r="B847" s="199" t="s">
        <v>402</v>
      </c>
      <c r="C847" s="199" t="s">
        <v>72</v>
      </c>
      <c r="D847" s="199" t="s">
        <v>73</v>
      </c>
      <c r="E847" s="200" t="s">
        <v>74</v>
      </c>
      <c r="F847" s="200"/>
      <c r="G847" s="200">
        <v>561</v>
      </c>
      <c r="H847" s="200" t="s">
        <v>195</v>
      </c>
      <c r="I847" s="200" t="s">
        <v>98</v>
      </c>
      <c r="J847" s="200" t="s">
        <v>99</v>
      </c>
      <c r="K847" s="200" t="s">
        <v>657</v>
      </c>
      <c r="L847" s="200" t="s">
        <v>658</v>
      </c>
      <c r="M847" s="201"/>
      <c r="N847" s="201"/>
      <c r="O847" s="261">
        <f t="shared" si="17"/>
        <v>0</v>
      </c>
    </row>
    <row r="848" spans="2:15" s="196" customFormat="1">
      <c r="B848" s="199" t="s">
        <v>402</v>
      </c>
      <c r="C848" s="199" t="s">
        <v>72</v>
      </c>
      <c r="D848" s="199" t="s">
        <v>73</v>
      </c>
      <c r="E848" s="200" t="s">
        <v>74</v>
      </c>
      <c r="F848" s="200"/>
      <c r="G848" s="200">
        <v>561</v>
      </c>
      <c r="H848" s="200" t="s">
        <v>195</v>
      </c>
      <c r="I848" s="200" t="s">
        <v>271</v>
      </c>
      <c r="J848" s="200" t="s">
        <v>640</v>
      </c>
      <c r="K848" s="200" t="s">
        <v>657</v>
      </c>
      <c r="L848" s="200" t="s">
        <v>658</v>
      </c>
      <c r="M848" s="201"/>
      <c r="N848" s="201"/>
      <c r="O848" s="261">
        <f t="shared" si="17"/>
        <v>0</v>
      </c>
    </row>
    <row r="849" spans="2:15" s="196" customFormat="1">
      <c r="B849" s="199" t="s">
        <v>402</v>
      </c>
      <c r="C849" s="199" t="s">
        <v>72</v>
      </c>
      <c r="D849" s="199" t="s">
        <v>73</v>
      </c>
      <c r="E849" s="200" t="s">
        <v>74</v>
      </c>
      <c r="F849" s="200"/>
      <c r="G849" s="200">
        <v>561</v>
      </c>
      <c r="H849" s="200" t="s">
        <v>195</v>
      </c>
      <c r="I849" s="200" t="s">
        <v>273</v>
      </c>
      <c r="J849" s="200" t="s">
        <v>272</v>
      </c>
      <c r="K849" s="200" t="s">
        <v>657</v>
      </c>
      <c r="L849" s="200" t="s">
        <v>658</v>
      </c>
      <c r="M849" s="201"/>
      <c r="N849" s="201"/>
      <c r="O849" s="261">
        <f t="shared" si="17"/>
        <v>0</v>
      </c>
    </row>
    <row r="850" spans="2:15" s="196" customFormat="1">
      <c r="B850" s="199" t="s">
        <v>402</v>
      </c>
      <c r="C850" s="199" t="s">
        <v>72</v>
      </c>
      <c r="D850" s="199" t="s">
        <v>73</v>
      </c>
      <c r="E850" s="200" t="s">
        <v>74</v>
      </c>
      <c r="F850" s="200"/>
      <c r="G850" s="200">
        <v>561</v>
      </c>
      <c r="H850" s="200" t="s">
        <v>195</v>
      </c>
      <c r="I850" s="200" t="s">
        <v>646</v>
      </c>
      <c r="J850" s="200" t="s">
        <v>641</v>
      </c>
      <c r="K850" s="200" t="s">
        <v>657</v>
      </c>
      <c r="L850" s="200" t="s">
        <v>658</v>
      </c>
      <c r="M850" s="201"/>
      <c r="N850" s="201"/>
      <c r="O850" s="261">
        <f t="shared" si="17"/>
        <v>0</v>
      </c>
    </row>
    <row r="851" spans="2:15" s="196" customFormat="1">
      <c r="B851" s="199" t="s">
        <v>402</v>
      </c>
      <c r="C851" s="199" t="s">
        <v>72</v>
      </c>
      <c r="D851" s="199" t="s">
        <v>73</v>
      </c>
      <c r="E851" s="200" t="s">
        <v>74</v>
      </c>
      <c r="F851" s="200"/>
      <c r="G851" s="200">
        <v>561</v>
      </c>
      <c r="H851" s="200" t="s">
        <v>195</v>
      </c>
      <c r="I851" s="200" t="s">
        <v>647</v>
      </c>
      <c r="J851" s="200" t="s">
        <v>642</v>
      </c>
      <c r="K851" s="200" t="s">
        <v>657</v>
      </c>
      <c r="L851" s="200" t="s">
        <v>658</v>
      </c>
      <c r="M851" s="201"/>
      <c r="N851" s="201"/>
      <c r="O851" s="261">
        <f t="shared" si="17"/>
        <v>0</v>
      </c>
    </row>
    <row r="852" spans="2:15" s="196" customFormat="1">
      <c r="B852" s="199" t="s">
        <v>402</v>
      </c>
      <c r="C852" s="199" t="s">
        <v>72</v>
      </c>
      <c r="D852" s="199" t="s">
        <v>73</v>
      </c>
      <c r="E852" s="200" t="s">
        <v>74</v>
      </c>
      <c r="F852" s="200"/>
      <c r="G852" s="200">
        <v>561</v>
      </c>
      <c r="H852" s="200" t="s">
        <v>195</v>
      </c>
      <c r="I852" s="200" t="s">
        <v>349</v>
      </c>
      <c r="J852" s="200" t="s">
        <v>643</v>
      </c>
      <c r="K852" s="200" t="s">
        <v>657</v>
      </c>
      <c r="L852" s="200" t="s">
        <v>658</v>
      </c>
      <c r="M852" s="201"/>
      <c r="N852" s="201"/>
      <c r="O852" s="261">
        <f t="shared" si="17"/>
        <v>0</v>
      </c>
    </row>
    <row r="853" spans="2:15" s="196" customFormat="1">
      <c r="B853" s="199" t="s">
        <v>402</v>
      </c>
      <c r="C853" s="199" t="s">
        <v>72</v>
      </c>
      <c r="D853" s="199" t="s">
        <v>73</v>
      </c>
      <c r="E853" s="200" t="s">
        <v>74</v>
      </c>
      <c r="F853" s="200"/>
      <c r="G853" s="200">
        <v>561</v>
      </c>
      <c r="H853" s="200" t="s">
        <v>195</v>
      </c>
      <c r="I853" s="200" t="s">
        <v>648</v>
      </c>
      <c r="J853" s="200" t="s">
        <v>644</v>
      </c>
      <c r="K853" s="200" t="s">
        <v>657</v>
      </c>
      <c r="L853" s="200" t="s">
        <v>658</v>
      </c>
      <c r="M853" s="201"/>
      <c r="N853" s="201"/>
      <c r="O853" s="261">
        <f t="shared" si="17"/>
        <v>0</v>
      </c>
    </row>
    <row r="854" spans="2:15" s="196" customFormat="1">
      <c r="B854" s="199" t="s">
        <v>402</v>
      </c>
      <c r="C854" s="199" t="s">
        <v>72</v>
      </c>
      <c r="D854" s="199" t="s">
        <v>73</v>
      </c>
      <c r="E854" s="200" t="s">
        <v>74</v>
      </c>
      <c r="F854" s="200"/>
      <c r="G854" s="200">
        <v>561</v>
      </c>
      <c r="H854" s="200" t="s">
        <v>195</v>
      </c>
      <c r="I854" s="200" t="s">
        <v>136</v>
      </c>
      <c r="J854" s="200" t="s">
        <v>137</v>
      </c>
      <c r="K854" s="200" t="s">
        <v>657</v>
      </c>
      <c r="L854" s="200" t="s">
        <v>658</v>
      </c>
      <c r="M854" s="201"/>
      <c r="N854" s="201"/>
      <c r="O854" s="261">
        <f t="shared" si="17"/>
        <v>0</v>
      </c>
    </row>
    <row r="855" spans="2:15" s="196" customFormat="1">
      <c r="B855" s="199" t="s">
        <v>402</v>
      </c>
      <c r="C855" s="199" t="s">
        <v>72</v>
      </c>
      <c r="D855" s="199" t="s">
        <v>73</v>
      </c>
      <c r="E855" s="200" t="s">
        <v>74</v>
      </c>
      <c r="F855" s="200"/>
      <c r="G855" s="200">
        <v>561</v>
      </c>
      <c r="H855" s="200" t="s">
        <v>195</v>
      </c>
      <c r="I855" s="200" t="s">
        <v>168</v>
      </c>
      <c r="J855" s="200" t="s">
        <v>169</v>
      </c>
      <c r="K855" s="200" t="s">
        <v>657</v>
      </c>
      <c r="L855" s="200" t="s">
        <v>658</v>
      </c>
      <c r="M855" s="201"/>
      <c r="N855" s="201"/>
      <c r="O855" s="261">
        <f t="shared" si="17"/>
        <v>0</v>
      </c>
    </row>
    <row r="856" spans="2:15" s="196" customFormat="1">
      <c r="B856" s="199" t="s">
        <v>402</v>
      </c>
      <c r="C856" s="199" t="s">
        <v>72</v>
      </c>
      <c r="D856" s="199" t="s">
        <v>73</v>
      </c>
      <c r="E856" s="200" t="s">
        <v>74</v>
      </c>
      <c r="F856" s="200"/>
      <c r="G856" s="200">
        <v>561</v>
      </c>
      <c r="H856" s="200" t="s">
        <v>195</v>
      </c>
      <c r="I856" s="200" t="s">
        <v>247</v>
      </c>
      <c r="J856" s="200" t="s">
        <v>248</v>
      </c>
      <c r="K856" s="200" t="s">
        <v>657</v>
      </c>
      <c r="L856" s="200" t="s">
        <v>658</v>
      </c>
      <c r="M856" s="201"/>
      <c r="N856" s="201"/>
      <c r="O856" s="261">
        <f t="shared" si="17"/>
        <v>0</v>
      </c>
    </row>
    <row r="857" spans="2:15" s="196" customFormat="1">
      <c r="B857" s="199" t="s">
        <v>402</v>
      </c>
      <c r="C857" s="199" t="s">
        <v>72</v>
      </c>
      <c r="D857" s="199" t="s">
        <v>73</v>
      </c>
      <c r="E857" s="200" t="s">
        <v>74</v>
      </c>
      <c r="F857" s="200"/>
      <c r="G857" s="200">
        <v>561</v>
      </c>
      <c r="H857" s="200" t="s">
        <v>195</v>
      </c>
      <c r="I857" s="200" t="s">
        <v>112</v>
      </c>
      <c r="J857" s="200" t="s">
        <v>113</v>
      </c>
      <c r="K857" s="200" t="s">
        <v>657</v>
      </c>
      <c r="L857" s="200" t="s">
        <v>658</v>
      </c>
      <c r="M857" s="201"/>
      <c r="N857" s="201"/>
      <c r="O857" s="261">
        <f t="shared" si="17"/>
        <v>0</v>
      </c>
    </row>
    <row r="858" spans="2:15" s="196" customFormat="1">
      <c r="B858" s="199" t="s">
        <v>402</v>
      </c>
      <c r="C858" s="199" t="s">
        <v>72</v>
      </c>
      <c r="D858" s="199" t="s">
        <v>73</v>
      </c>
      <c r="E858" s="200" t="s">
        <v>74</v>
      </c>
      <c r="F858" s="200"/>
      <c r="G858" s="200">
        <v>561</v>
      </c>
      <c r="H858" s="200" t="s">
        <v>195</v>
      </c>
      <c r="I858" s="200" t="s">
        <v>170</v>
      </c>
      <c r="J858" s="200" t="s">
        <v>171</v>
      </c>
      <c r="K858" s="200" t="s">
        <v>657</v>
      </c>
      <c r="L858" s="200" t="s">
        <v>658</v>
      </c>
      <c r="M858" s="201"/>
      <c r="N858" s="201"/>
      <c r="O858" s="261">
        <f t="shared" si="17"/>
        <v>0</v>
      </c>
    </row>
    <row r="859" spans="2:15" s="196" customFormat="1">
      <c r="B859" s="199" t="s">
        <v>402</v>
      </c>
      <c r="C859" s="199" t="s">
        <v>72</v>
      </c>
      <c r="D859" s="199" t="s">
        <v>73</v>
      </c>
      <c r="E859" s="200" t="s">
        <v>74</v>
      </c>
      <c r="F859" s="200"/>
      <c r="G859" s="200">
        <v>561</v>
      </c>
      <c r="H859" s="200" t="s">
        <v>195</v>
      </c>
      <c r="I859" s="200" t="s">
        <v>338</v>
      </c>
      <c r="J859" s="200" t="s">
        <v>339</v>
      </c>
      <c r="K859" s="200" t="s">
        <v>657</v>
      </c>
      <c r="L859" s="200" t="s">
        <v>658</v>
      </c>
      <c r="M859" s="201"/>
      <c r="N859" s="201"/>
      <c r="O859" s="261">
        <f t="shared" si="17"/>
        <v>0</v>
      </c>
    </row>
    <row r="860" spans="2:15" s="196" customFormat="1">
      <c r="B860" s="199" t="s">
        <v>402</v>
      </c>
      <c r="C860" s="199" t="s">
        <v>72</v>
      </c>
      <c r="D860" s="199" t="s">
        <v>73</v>
      </c>
      <c r="E860" s="200" t="s">
        <v>74</v>
      </c>
      <c r="F860" s="200"/>
      <c r="G860" s="200">
        <v>561</v>
      </c>
      <c r="H860" s="200" t="s">
        <v>195</v>
      </c>
      <c r="I860" s="200" t="s">
        <v>242</v>
      </c>
      <c r="J860" s="200" t="s">
        <v>182</v>
      </c>
      <c r="K860" s="200" t="s">
        <v>657</v>
      </c>
      <c r="L860" s="200" t="s">
        <v>658</v>
      </c>
      <c r="M860" s="201"/>
      <c r="N860" s="201"/>
      <c r="O860" s="261">
        <f t="shared" si="17"/>
        <v>0</v>
      </c>
    </row>
    <row r="861" spans="2:15" s="196" customFormat="1">
      <c r="B861" s="199" t="s">
        <v>402</v>
      </c>
      <c r="C861" s="199" t="s">
        <v>72</v>
      </c>
      <c r="D861" s="199" t="s">
        <v>73</v>
      </c>
      <c r="E861" s="200" t="s">
        <v>74</v>
      </c>
      <c r="F861" s="200"/>
      <c r="G861" s="200">
        <v>561</v>
      </c>
      <c r="H861" s="200" t="s">
        <v>195</v>
      </c>
      <c r="I861" s="200" t="s">
        <v>326</v>
      </c>
      <c r="J861" s="200" t="s">
        <v>327</v>
      </c>
      <c r="K861" s="200" t="s">
        <v>657</v>
      </c>
      <c r="L861" s="200" t="s">
        <v>658</v>
      </c>
      <c r="M861" s="201"/>
      <c r="N861" s="201"/>
      <c r="O861" s="261">
        <f t="shared" si="17"/>
        <v>0</v>
      </c>
    </row>
    <row r="862" spans="2:15" s="196" customFormat="1">
      <c r="B862" s="199" t="s">
        <v>402</v>
      </c>
      <c r="C862" s="199" t="s">
        <v>72</v>
      </c>
      <c r="D862" s="199" t="s">
        <v>73</v>
      </c>
      <c r="E862" s="200" t="s">
        <v>74</v>
      </c>
      <c r="F862" s="200"/>
      <c r="G862" s="200">
        <v>561</v>
      </c>
      <c r="H862" s="200" t="s">
        <v>195</v>
      </c>
      <c r="I862" s="200" t="s">
        <v>108</v>
      </c>
      <c r="J862" s="200" t="s">
        <v>109</v>
      </c>
      <c r="K862" s="200" t="s">
        <v>657</v>
      </c>
      <c r="L862" s="200" t="s">
        <v>658</v>
      </c>
      <c r="M862" s="201"/>
      <c r="N862" s="201"/>
      <c r="O862" s="261">
        <f t="shared" si="17"/>
        <v>0</v>
      </c>
    </row>
    <row r="863" spans="2:15" s="196" customFormat="1">
      <c r="B863" s="199" t="s">
        <v>402</v>
      </c>
      <c r="C863" s="199" t="s">
        <v>72</v>
      </c>
      <c r="D863" s="199" t="s">
        <v>73</v>
      </c>
      <c r="E863" s="200" t="s">
        <v>74</v>
      </c>
      <c r="F863" s="200"/>
      <c r="G863" s="200">
        <v>561</v>
      </c>
      <c r="H863" s="200" t="s">
        <v>195</v>
      </c>
      <c r="I863" s="200" t="s">
        <v>274</v>
      </c>
      <c r="J863" s="200" t="s">
        <v>275</v>
      </c>
      <c r="K863" s="200" t="s">
        <v>657</v>
      </c>
      <c r="L863" s="200" t="s">
        <v>658</v>
      </c>
      <c r="M863" s="201"/>
      <c r="N863" s="201"/>
      <c r="O863" s="261">
        <f t="shared" si="17"/>
        <v>0</v>
      </c>
    </row>
    <row r="864" spans="2:15" s="196" customFormat="1">
      <c r="B864" s="199" t="s">
        <v>402</v>
      </c>
      <c r="C864" s="199" t="s">
        <v>72</v>
      </c>
      <c r="D864" s="199" t="s">
        <v>73</v>
      </c>
      <c r="E864" s="200" t="s">
        <v>74</v>
      </c>
      <c r="F864" s="200"/>
      <c r="G864" s="200">
        <v>561</v>
      </c>
      <c r="H864" s="200" t="s">
        <v>195</v>
      </c>
      <c r="I864" s="200" t="s">
        <v>94</v>
      </c>
      <c r="J864" s="200" t="s">
        <v>95</v>
      </c>
      <c r="K864" s="200" t="s">
        <v>657</v>
      </c>
      <c r="L864" s="200" t="s">
        <v>658</v>
      </c>
      <c r="M864" s="201"/>
      <c r="N864" s="201"/>
      <c r="O864" s="261">
        <f t="shared" si="17"/>
        <v>0</v>
      </c>
    </row>
    <row r="865" spans="2:15" s="196" customFormat="1">
      <c r="B865" s="199" t="s">
        <v>402</v>
      </c>
      <c r="C865" s="199" t="s">
        <v>72</v>
      </c>
      <c r="D865" s="199" t="s">
        <v>73</v>
      </c>
      <c r="E865" s="200" t="s">
        <v>74</v>
      </c>
      <c r="F865" s="200"/>
      <c r="G865" s="200">
        <v>561</v>
      </c>
      <c r="H865" s="200" t="s">
        <v>195</v>
      </c>
      <c r="I865" s="200" t="s">
        <v>276</v>
      </c>
      <c r="J865" s="200" t="s">
        <v>277</v>
      </c>
      <c r="K865" s="200" t="s">
        <v>657</v>
      </c>
      <c r="L865" s="200" t="s">
        <v>658</v>
      </c>
      <c r="M865" s="201"/>
      <c r="N865" s="201"/>
      <c r="O865" s="261">
        <f t="shared" si="17"/>
        <v>0</v>
      </c>
    </row>
    <row r="866" spans="2:15" s="196" customFormat="1">
      <c r="B866" s="199" t="s">
        <v>402</v>
      </c>
      <c r="C866" s="199" t="s">
        <v>72</v>
      </c>
      <c r="D866" s="199" t="s">
        <v>73</v>
      </c>
      <c r="E866" s="200" t="s">
        <v>74</v>
      </c>
      <c r="F866" s="200"/>
      <c r="G866" s="200">
        <v>561</v>
      </c>
      <c r="H866" s="200" t="s">
        <v>195</v>
      </c>
      <c r="I866" s="200" t="s">
        <v>312</v>
      </c>
      <c r="J866" s="200" t="s">
        <v>313</v>
      </c>
      <c r="K866" s="200" t="s">
        <v>657</v>
      </c>
      <c r="L866" s="200" t="s">
        <v>658</v>
      </c>
      <c r="M866" s="201"/>
      <c r="N866" s="201"/>
      <c r="O866" s="261">
        <f t="shared" si="17"/>
        <v>0</v>
      </c>
    </row>
    <row r="867" spans="2:15" s="196" customFormat="1">
      <c r="B867" s="199" t="s">
        <v>402</v>
      </c>
      <c r="C867" s="199" t="s">
        <v>72</v>
      </c>
      <c r="D867" s="199" t="s">
        <v>73</v>
      </c>
      <c r="E867" s="200" t="s">
        <v>74</v>
      </c>
      <c r="F867" s="200"/>
      <c r="G867" s="200">
        <v>561</v>
      </c>
      <c r="H867" s="200" t="s">
        <v>195</v>
      </c>
      <c r="I867" s="200" t="s">
        <v>278</v>
      </c>
      <c r="J867" s="200" t="s">
        <v>279</v>
      </c>
      <c r="K867" s="200" t="s">
        <v>657</v>
      </c>
      <c r="L867" s="200" t="s">
        <v>658</v>
      </c>
      <c r="M867" s="201"/>
      <c r="N867" s="201"/>
      <c r="O867" s="261">
        <f t="shared" si="17"/>
        <v>0</v>
      </c>
    </row>
    <row r="868" spans="2:15" s="196" customFormat="1">
      <c r="B868" s="199" t="s">
        <v>402</v>
      </c>
      <c r="C868" s="199" t="s">
        <v>72</v>
      </c>
      <c r="D868" s="199" t="s">
        <v>73</v>
      </c>
      <c r="E868" s="200" t="s">
        <v>74</v>
      </c>
      <c r="F868" s="200"/>
      <c r="G868" s="200">
        <v>561</v>
      </c>
      <c r="H868" s="200" t="s">
        <v>195</v>
      </c>
      <c r="I868" s="200" t="s">
        <v>357</v>
      </c>
      <c r="J868" s="200" t="s">
        <v>358</v>
      </c>
      <c r="K868" s="200" t="s">
        <v>657</v>
      </c>
      <c r="L868" s="200" t="s">
        <v>658</v>
      </c>
      <c r="M868" s="201"/>
      <c r="N868" s="201"/>
      <c r="O868" s="261">
        <f t="shared" si="17"/>
        <v>0</v>
      </c>
    </row>
    <row r="869" spans="2:15" s="196" customFormat="1">
      <c r="B869" s="199" t="s">
        <v>402</v>
      </c>
      <c r="C869" s="199" t="s">
        <v>72</v>
      </c>
      <c r="D869" s="199" t="s">
        <v>73</v>
      </c>
      <c r="E869" s="200" t="s">
        <v>74</v>
      </c>
      <c r="F869" s="200"/>
      <c r="G869" s="200">
        <v>561</v>
      </c>
      <c r="H869" s="200" t="s">
        <v>195</v>
      </c>
      <c r="I869" s="200" t="s">
        <v>280</v>
      </c>
      <c r="J869" s="200" t="s">
        <v>281</v>
      </c>
      <c r="K869" s="200" t="s">
        <v>657</v>
      </c>
      <c r="L869" s="200" t="s">
        <v>658</v>
      </c>
      <c r="M869" s="201"/>
      <c r="N869" s="201"/>
      <c r="O869" s="261">
        <f t="shared" ref="O869:O893" si="18">N869-M869</f>
        <v>0</v>
      </c>
    </row>
    <row r="870" spans="2:15" s="196" customFormat="1">
      <c r="B870" s="199" t="s">
        <v>402</v>
      </c>
      <c r="C870" s="199" t="s">
        <v>72</v>
      </c>
      <c r="D870" s="199" t="s">
        <v>73</v>
      </c>
      <c r="E870" s="200" t="s">
        <v>74</v>
      </c>
      <c r="F870" s="200"/>
      <c r="G870" s="200">
        <v>561</v>
      </c>
      <c r="H870" s="200" t="s">
        <v>195</v>
      </c>
      <c r="I870" s="200" t="s">
        <v>282</v>
      </c>
      <c r="J870" s="200" t="s">
        <v>283</v>
      </c>
      <c r="K870" s="200" t="s">
        <v>657</v>
      </c>
      <c r="L870" s="200" t="s">
        <v>658</v>
      </c>
      <c r="M870" s="201"/>
      <c r="N870" s="201"/>
      <c r="O870" s="261">
        <f t="shared" si="18"/>
        <v>0</v>
      </c>
    </row>
    <row r="871" spans="2:15" s="196" customFormat="1">
      <c r="B871" s="199" t="s">
        <v>402</v>
      </c>
      <c r="C871" s="199" t="s">
        <v>72</v>
      </c>
      <c r="D871" s="199" t="s">
        <v>73</v>
      </c>
      <c r="E871" s="200" t="s">
        <v>74</v>
      </c>
      <c r="F871" s="200"/>
      <c r="G871" s="200">
        <v>561</v>
      </c>
      <c r="H871" s="200" t="s">
        <v>195</v>
      </c>
      <c r="I871" s="200" t="s">
        <v>284</v>
      </c>
      <c r="J871" s="200" t="s">
        <v>285</v>
      </c>
      <c r="K871" s="200" t="s">
        <v>657</v>
      </c>
      <c r="L871" s="200" t="s">
        <v>658</v>
      </c>
      <c r="M871" s="201"/>
      <c r="N871" s="201"/>
      <c r="O871" s="261">
        <f t="shared" si="18"/>
        <v>0</v>
      </c>
    </row>
    <row r="872" spans="2:15" s="196" customFormat="1">
      <c r="B872" s="199" t="s">
        <v>402</v>
      </c>
      <c r="C872" s="199" t="s">
        <v>72</v>
      </c>
      <c r="D872" s="199" t="s">
        <v>73</v>
      </c>
      <c r="E872" s="200" t="s">
        <v>74</v>
      </c>
      <c r="F872" s="200"/>
      <c r="G872" s="200">
        <v>561</v>
      </c>
      <c r="H872" s="200" t="s">
        <v>195</v>
      </c>
      <c r="I872" s="200" t="s">
        <v>649</v>
      </c>
      <c r="J872" s="200" t="s">
        <v>645</v>
      </c>
      <c r="K872" s="200" t="s">
        <v>657</v>
      </c>
      <c r="L872" s="200" t="s">
        <v>658</v>
      </c>
      <c r="M872" s="201"/>
      <c r="N872" s="201"/>
      <c r="O872" s="261">
        <f t="shared" si="18"/>
        <v>0</v>
      </c>
    </row>
    <row r="873" spans="2:15" s="196" customFormat="1">
      <c r="B873" s="199" t="s">
        <v>402</v>
      </c>
      <c r="C873" s="199" t="s">
        <v>72</v>
      </c>
      <c r="D873" s="199" t="s">
        <v>73</v>
      </c>
      <c r="E873" s="200" t="s">
        <v>74</v>
      </c>
      <c r="F873" s="200"/>
      <c r="G873" s="200">
        <v>561</v>
      </c>
      <c r="H873" s="200" t="s">
        <v>195</v>
      </c>
      <c r="I873" s="200" t="s">
        <v>231</v>
      </c>
      <c r="J873" s="200" t="s">
        <v>232</v>
      </c>
      <c r="K873" s="200" t="s">
        <v>657</v>
      </c>
      <c r="L873" s="200" t="s">
        <v>658</v>
      </c>
      <c r="M873" s="201"/>
      <c r="N873" s="201"/>
      <c r="O873" s="261">
        <f t="shared" si="18"/>
        <v>0</v>
      </c>
    </row>
    <row r="874" spans="2:15" s="196" customFormat="1">
      <c r="B874" s="199" t="s">
        <v>402</v>
      </c>
      <c r="C874" s="199" t="s">
        <v>72</v>
      </c>
      <c r="D874" s="199" t="s">
        <v>73</v>
      </c>
      <c r="E874" s="200" t="s">
        <v>74</v>
      </c>
      <c r="F874" s="200"/>
      <c r="G874" s="200">
        <v>561</v>
      </c>
      <c r="H874" s="200" t="s">
        <v>195</v>
      </c>
      <c r="I874" s="200" t="s">
        <v>201</v>
      </c>
      <c r="J874" s="200" t="s">
        <v>202</v>
      </c>
      <c r="K874" s="200" t="s">
        <v>657</v>
      </c>
      <c r="L874" s="200" t="s">
        <v>658</v>
      </c>
      <c r="M874" s="201"/>
      <c r="N874" s="201"/>
      <c r="O874" s="261">
        <f t="shared" si="18"/>
        <v>0</v>
      </c>
    </row>
    <row r="875" spans="2:15" s="196" customFormat="1">
      <c r="B875" s="199" t="s">
        <v>402</v>
      </c>
      <c r="C875" s="199" t="s">
        <v>72</v>
      </c>
      <c r="D875" s="199" t="s">
        <v>73</v>
      </c>
      <c r="E875" s="200" t="s">
        <v>74</v>
      </c>
      <c r="F875" s="200"/>
      <c r="G875" s="200">
        <v>561</v>
      </c>
      <c r="H875" s="200" t="s">
        <v>195</v>
      </c>
      <c r="I875" s="200" t="s">
        <v>290</v>
      </c>
      <c r="J875" s="200" t="s">
        <v>291</v>
      </c>
      <c r="K875" s="200" t="s">
        <v>657</v>
      </c>
      <c r="L875" s="200" t="s">
        <v>658</v>
      </c>
      <c r="M875" s="201"/>
      <c r="N875" s="201"/>
      <c r="O875" s="261">
        <f t="shared" si="18"/>
        <v>0</v>
      </c>
    </row>
    <row r="876" spans="2:15" s="196" customFormat="1">
      <c r="B876" s="199" t="s">
        <v>402</v>
      </c>
      <c r="C876" s="199" t="s">
        <v>72</v>
      </c>
      <c r="D876" s="199" t="s">
        <v>73</v>
      </c>
      <c r="E876" s="200" t="s">
        <v>74</v>
      </c>
      <c r="F876" s="200"/>
      <c r="G876" s="200">
        <v>561</v>
      </c>
      <c r="H876" s="200" t="s">
        <v>195</v>
      </c>
      <c r="I876" s="200">
        <v>4212</v>
      </c>
      <c r="J876" s="200" t="s">
        <v>103</v>
      </c>
      <c r="K876" s="200" t="s">
        <v>657</v>
      </c>
      <c r="L876" s="200" t="s">
        <v>658</v>
      </c>
      <c r="M876" s="201"/>
      <c r="N876" s="201"/>
      <c r="O876" s="261">
        <f t="shared" si="18"/>
        <v>0</v>
      </c>
    </row>
    <row r="877" spans="2:15" s="196" customFormat="1">
      <c r="B877" s="199" t="s">
        <v>402</v>
      </c>
      <c r="C877" s="199" t="s">
        <v>72</v>
      </c>
      <c r="D877" s="199" t="s">
        <v>73</v>
      </c>
      <c r="E877" s="200" t="s">
        <v>74</v>
      </c>
      <c r="F877" s="200"/>
      <c r="G877" s="200">
        <v>561</v>
      </c>
      <c r="H877" s="200" t="s">
        <v>195</v>
      </c>
      <c r="I877" s="200">
        <v>4214</v>
      </c>
      <c r="J877" s="200" t="s">
        <v>295</v>
      </c>
      <c r="K877" s="200" t="s">
        <v>657</v>
      </c>
      <c r="L877" s="200" t="s">
        <v>658</v>
      </c>
      <c r="M877" s="201"/>
      <c r="N877" s="201"/>
      <c r="O877" s="261">
        <f t="shared" si="18"/>
        <v>0</v>
      </c>
    </row>
    <row r="878" spans="2:15" s="196" customFormat="1">
      <c r="B878" s="199" t="s">
        <v>402</v>
      </c>
      <c r="C878" s="199" t="s">
        <v>72</v>
      </c>
      <c r="D878" s="199" t="s">
        <v>73</v>
      </c>
      <c r="E878" s="200" t="s">
        <v>74</v>
      </c>
      <c r="F878" s="200"/>
      <c r="G878" s="200">
        <v>561</v>
      </c>
      <c r="H878" s="200" t="s">
        <v>195</v>
      </c>
      <c r="I878" s="200" t="s">
        <v>162</v>
      </c>
      <c r="J878" s="200" t="s">
        <v>163</v>
      </c>
      <c r="K878" s="200" t="s">
        <v>657</v>
      </c>
      <c r="L878" s="200" t="s">
        <v>658</v>
      </c>
      <c r="M878" s="201"/>
      <c r="N878" s="201"/>
      <c r="O878" s="261">
        <f t="shared" si="18"/>
        <v>0</v>
      </c>
    </row>
    <row r="879" spans="2:15" s="196" customFormat="1">
      <c r="B879" s="199" t="s">
        <v>402</v>
      </c>
      <c r="C879" s="199" t="s">
        <v>72</v>
      </c>
      <c r="D879" s="199" t="s">
        <v>73</v>
      </c>
      <c r="E879" s="200" t="s">
        <v>74</v>
      </c>
      <c r="F879" s="200"/>
      <c r="G879" s="200">
        <v>561</v>
      </c>
      <c r="H879" s="200" t="s">
        <v>195</v>
      </c>
      <c r="I879" s="200" t="s">
        <v>185</v>
      </c>
      <c r="J879" s="200" t="s">
        <v>186</v>
      </c>
      <c r="K879" s="200" t="s">
        <v>657</v>
      </c>
      <c r="L879" s="200" t="s">
        <v>658</v>
      </c>
      <c r="M879" s="201"/>
      <c r="N879" s="201"/>
      <c r="O879" s="261">
        <f t="shared" si="18"/>
        <v>0</v>
      </c>
    </row>
    <row r="880" spans="2:15" s="196" customFormat="1">
      <c r="B880" s="199" t="s">
        <v>402</v>
      </c>
      <c r="C880" s="199" t="s">
        <v>72</v>
      </c>
      <c r="D880" s="199" t="s">
        <v>73</v>
      </c>
      <c r="E880" s="200" t="s">
        <v>74</v>
      </c>
      <c r="F880" s="200"/>
      <c r="G880" s="200">
        <v>561</v>
      </c>
      <c r="H880" s="200" t="s">
        <v>195</v>
      </c>
      <c r="I880" s="200" t="s">
        <v>211</v>
      </c>
      <c r="J880" s="200" t="s">
        <v>212</v>
      </c>
      <c r="K880" s="200" t="s">
        <v>657</v>
      </c>
      <c r="L880" s="200" t="s">
        <v>658</v>
      </c>
      <c r="M880" s="201"/>
      <c r="N880" s="201"/>
      <c r="O880" s="261">
        <f t="shared" si="18"/>
        <v>0</v>
      </c>
    </row>
    <row r="881" spans="2:15" s="196" customFormat="1">
      <c r="B881" s="199" t="s">
        <v>402</v>
      </c>
      <c r="C881" s="199" t="s">
        <v>72</v>
      </c>
      <c r="D881" s="199" t="s">
        <v>73</v>
      </c>
      <c r="E881" s="200" t="s">
        <v>74</v>
      </c>
      <c r="F881" s="200"/>
      <c r="G881" s="200">
        <v>561</v>
      </c>
      <c r="H881" s="200" t="s">
        <v>195</v>
      </c>
      <c r="I881" s="200" t="s">
        <v>197</v>
      </c>
      <c r="J881" s="200" t="s">
        <v>198</v>
      </c>
      <c r="K881" s="200" t="s">
        <v>657</v>
      </c>
      <c r="L881" s="200" t="s">
        <v>658</v>
      </c>
      <c r="M881" s="201"/>
      <c r="N881" s="201"/>
      <c r="O881" s="261">
        <f t="shared" si="18"/>
        <v>0</v>
      </c>
    </row>
    <row r="882" spans="2:15" s="196" customFormat="1">
      <c r="B882" s="199" t="s">
        <v>402</v>
      </c>
      <c r="C882" s="199" t="s">
        <v>72</v>
      </c>
      <c r="D882" s="199" t="s">
        <v>73</v>
      </c>
      <c r="E882" s="200" t="s">
        <v>74</v>
      </c>
      <c r="F882" s="200"/>
      <c r="G882" s="200">
        <v>561</v>
      </c>
      <c r="H882" s="200" t="s">
        <v>195</v>
      </c>
      <c r="I882" s="200" t="s">
        <v>205</v>
      </c>
      <c r="J882" s="200" t="s">
        <v>206</v>
      </c>
      <c r="K882" s="200" t="s">
        <v>657</v>
      </c>
      <c r="L882" s="200" t="s">
        <v>658</v>
      </c>
      <c r="M882" s="201"/>
      <c r="N882" s="201"/>
      <c r="O882" s="261">
        <f t="shared" si="18"/>
        <v>0</v>
      </c>
    </row>
    <row r="883" spans="2:15" s="196" customFormat="1">
      <c r="B883" s="199" t="s">
        <v>402</v>
      </c>
      <c r="C883" s="199" t="s">
        <v>72</v>
      </c>
      <c r="D883" s="199" t="s">
        <v>73</v>
      </c>
      <c r="E883" s="200" t="s">
        <v>74</v>
      </c>
      <c r="F883" s="200"/>
      <c r="G883" s="200">
        <v>561</v>
      </c>
      <c r="H883" s="200" t="s">
        <v>195</v>
      </c>
      <c r="I883" s="200" t="s">
        <v>296</v>
      </c>
      <c r="J883" s="200" t="s">
        <v>297</v>
      </c>
      <c r="K883" s="200" t="s">
        <v>657</v>
      </c>
      <c r="L883" s="200" t="s">
        <v>658</v>
      </c>
      <c r="M883" s="201"/>
      <c r="N883" s="201"/>
      <c r="O883" s="261">
        <f t="shared" si="18"/>
        <v>0</v>
      </c>
    </row>
    <row r="884" spans="2:15" s="196" customFormat="1">
      <c r="B884" s="199" t="s">
        <v>402</v>
      </c>
      <c r="C884" s="199" t="s">
        <v>72</v>
      </c>
      <c r="D884" s="199" t="s">
        <v>73</v>
      </c>
      <c r="E884" s="200" t="s">
        <v>74</v>
      </c>
      <c r="F884" s="200"/>
      <c r="G884" s="200">
        <v>561</v>
      </c>
      <c r="H884" s="200" t="s">
        <v>195</v>
      </c>
      <c r="I884" s="200" t="s">
        <v>233</v>
      </c>
      <c r="J884" s="200" t="s">
        <v>234</v>
      </c>
      <c r="K884" s="200" t="s">
        <v>657</v>
      </c>
      <c r="L884" s="200" t="s">
        <v>658</v>
      </c>
      <c r="M884" s="201"/>
      <c r="N884" s="201"/>
      <c r="O884" s="261">
        <f t="shared" si="18"/>
        <v>0</v>
      </c>
    </row>
    <row r="885" spans="2:15" s="196" customFormat="1">
      <c r="B885" s="199" t="s">
        <v>402</v>
      </c>
      <c r="C885" s="199" t="s">
        <v>72</v>
      </c>
      <c r="D885" s="199" t="s">
        <v>73</v>
      </c>
      <c r="E885" s="200" t="s">
        <v>74</v>
      </c>
      <c r="F885" s="200"/>
      <c r="G885" s="200">
        <v>561</v>
      </c>
      <c r="H885" s="200" t="s">
        <v>195</v>
      </c>
      <c r="I885" s="200" t="s">
        <v>298</v>
      </c>
      <c r="J885" s="200" t="s">
        <v>299</v>
      </c>
      <c r="K885" s="200" t="s">
        <v>657</v>
      </c>
      <c r="L885" s="200" t="s">
        <v>658</v>
      </c>
      <c r="M885" s="201"/>
      <c r="N885" s="201"/>
      <c r="O885" s="261">
        <f t="shared" si="18"/>
        <v>0</v>
      </c>
    </row>
    <row r="886" spans="2:15" s="196" customFormat="1">
      <c r="B886" s="199" t="s">
        <v>402</v>
      </c>
      <c r="C886" s="199" t="s">
        <v>72</v>
      </c>
      <c r="D886" s="199" t="s">
        <v>73</v>
      </c>
      <c r="E886" s="200" t="s">
        <v>74</v>
      </c>
      <c r="F886" s="200"/>
      <c r="G886" s="200">
        <v>561</v>
      </c>
      <c r="H886" s="200" t="s">
        <v>195</v>
      </c>
      <c r="I886" s="200" t="s">
        <v>314</v>
      </c>
      <c r="J886" s="200" t="s">
        <v>315</v>
      </c>
      <c r="K886" s="200" t="s">
        <v>657</v>
      </c>
      <c r="L886" s="200" t="s">
        <v>658</v>
      </c>
      <c r="M886" s="201"/>
      <c r="N886" s="201"/>
      <c r="O886" s="261">
        <f t="shared" si="18"/>
        <v>0</v>
      </c>
    </row>
    <row r="887" spans="2:15" s="196" customFormat="1">
      <c r="B887" s="199" t="s">
        <v>402</v>
      </c>
      <c r="C887" s="199" t="s">
        <v>72</v>
      </c>
      <c r="D887" s="199" t="s">
        <v>73</v>
      </c>
      <c r="E887" s="200" t="s">
        <v>74</v>
      </c>
      <c r="F887" s="200"/>
      <c r="G887" s="200">
        <v>561</v>
      </c>
      <c r="H887" s="200" t="s">
        <v>195</v>
      </c>
      <c r="I887" s="200" t="s">
        <v>187</v>
      </c>
      <c r="J887" s="200" t="s">
        <v>188</v>
      </c>
      <c r="K887" s="200" t="s">
        <v>657</v>
      </c>
      <c r="L887" s="200" t="s">
        <v>658</v>
      </c>
      <c r="M887" s="201"/>
      <c r="N887" s="201"/>
      <c r="O887" s="261">
        <f t="shared" si="18"/>
        <v>0</v>
      </c>
    </row>
    <row r="888" spans="2:15" s="196" customFormat="1">
      <c r="B888" s="199" t="s">
        <v>402</v>
      </c>
      <c r="C888" s="199" t="s">
        <v>72</v>
      </c>
      <c r="D888" s="199" t="s">
        <v>73</v>
      </c>
      <c r="E888" s="200" t="s">
        <v>74</v>
      </c>
      <c r="F888" s="200"/>
      <c r="G888" s="200">
        <v>561</v>
      </c>
      <c r="H888" s="200" t="s">
        <v>195</v>
      </c>
      <c r="I888" s="200" t="s">
        <v>189</v>
      </c>
      <c r="J888" s="200" t="s">
        <v>190</v>
      </c>
      <c r="K888" s="200" t="s">
        <v>657</v>
      </c>
      <c r="L888" s="200" t="s">
        <v>658</v>
      </c>
      <c r="M888" s="201"/>
      <c r="N888" s="201"/>
      <c r="O888" s="261">
        <f t="shared" si="18"/>
        <v>0</v>
      </c>
    </row>
    <row r="889" spans="2:15" s="196" customFormat="1">
      <c r="B889" s="199" t="s">
        <v>402</v>
      </c>
      <c r="C889" s="199" t="s">
        <v>72</v>
      </c>
      <c r="D889" s="199" t="s">
        <v>73</v>
      </c>
      <c r="E889" s="200" t="s">
        <v>74</v>
      </c>
      <c r="F889" s="200"/>
      <c r="G889" s="200">
        <v>561</v>
      </c>
      <c r="H889" s="200" t="s">
        <v>195</v>
      </c>
      <c r="I889" s="200" t="s">
        <v>213</v>
      </c>
      <c r="J889" s="200" t="s">
        <v>214</v>
      </c>
      <c r="K889" s="200" t="s">
        <v>657</v>
      </c>
      <c r="L889" s="200" t="s">
        <v>658</v>
      </c>
      <c r="M889" s="201"/>
      <c r="N889" s="201"/>
      <c r="O889" s="261">
        <f t="shared" si="18"/>
        <v>0</v>
      </c>
    </row>
    <row r="890" spans="2:15" s="196" customFormat="1">
      <c r="B890" s="199" t="s">
        <v>402</v>
      </c>
      <c r="C890" s="199" t="s">
        <v>72</v>
      </c>
      <c r="D890" s="199" t="s">
        <v>73</v>
      </c>
      <c r="E890" s="200" t="s">
        <v>74</v>
      </c>
      <c r="F890" s="200"/>
      <c r="G890" s="200">
        <v>561</v>
      </c>
      <c r="H890" s="200" t="s">
        <v>195</v>
      </c>
      <c r="I890" s="200" t="s">
        <v>217</v>
      </c>
      <c r="J890" s="200" t="s">
        <v>218</v>
      </c>
      <c r="K890" s="200" t="s">
        <v>657</v>
      </c>
      <c r="L890" s="200" t="s">
        <v>658</v>
      </c>
      <c r="M890" s="201"/>
      <c r="N890" s="201"/>
      <c r="O890" s="261">
        <f t="shared" si="18"/>
        <v>0</v>
      </c>
    </row>
    <row r="891" spans="2:15" s="196" customFormat="1">
      <c r="B891" s="199" t="s">
        <v>402</v>
      </c>
      <c r="C891" s="199" t="s">
        <v>72</v>
      </c>
      <c r="D891" s="199" t="s">
        <v>73</v>
      </c>
      <c r="E891" s="200" t="s">
        <v>74</v>
      </c>
      <c r="F891" s="200"/>
      <c r="G891" s="200">
        <v>561</v>
      </c>
      <c r="H891" s="200" t="s">
        <v>195</v>
      </c>
      <c r="I891" s="200">
        <v>4511</v>
      </c>
      <c r="J891" s="200" t="s">
        <v>216</v>
      </c>
      <c r="K891" s="200" t="s">
        <v>657</v>
      </c>
      <c r="L891" s="200" t="s">
        <v>658</v>
      </c>
      <c r="M891" s="201"/>
      <c r="N891" s="201"/>
      <c r="O891" s="261">
        <f t="shared" si="18"/>
        <v>0</v>
      </c>
    </row>
    <row r="892" spans="2:15" s="196" customFormat="1">
      <c r="B892" s="199" t="s">
        <v>402</v>
      </c>
      <c r="C892" s="199" t="s">
        <v>72</v>
      </c>
      <c r="D892" s="199" t="s">
        <v>73</v>
      </c>
      <c r="E892" s="200" t="s">
        <v>74</v>
      </c>
      <c r="F892" s="200"/>
      <c r="G892" s="200">
        <v>561</v>
      </c>
      <c r="H892" s="200" t="s">
        <v>195</v>
      </c>
      <c r="I892" s="200" t="s">
        <v>255</v>
      </c>
      <c r="J892" s="200" t="s">
        <v>256</v>
      </c>
      <c r="K892" s="200" t="s">
        <v>657</v>
      </c>
      <c r="L892" s="200" t="s">
        <v>658</v>
      </c>
      <c r="M892" s="201"/>
      <c r="N892" s="201"/>
      <c r="O892" s="261">
        <f t="shared" si="18"/>
        <v>0</v>
      </c>
    </row>
    <row r="893" spans="2:15" s="196" customFormat="1">
      <c r="B893" s="199" t="s">
        <v>402</v>
      </c>
      <c r="C893" s="199" t="s">
        <v>72</v>
      </c>
      <c r="D893" s="199" t="s">
        <v>73</v>
      </c>
      <c r="E893" s="200" t="s">
        <v>74</v>
      </c>
      <c r="F893" s="200"/>
      <c r="G893" s="200">
        <v>561</v>
      </c>
      <c r="H893" s="200" t="s">
        <v>195</v>
      </c>
      <c r="I893" s="200" t="s">
        <v>340</v>
      </c>
      <c r="J893" s="200" t="s">
        <v>341</v>
      </c>
      <c r="K893" s="200" t="s">
        <v>657</v>
      </c>
      <c r="L893" s="200" t="s">
        <v>658</v>
      </c>
      <c r="M893" s="201"/>
      <c r="N893" s="201"/>
      <c r="O893" s="261">
        <f t="shared" si="18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9687222</v>
      </c>
      <c r="N894" s="26">
        <f>N92+N129+N213+N384+N644+N727</f>
        <v>9809250</v>
      </c>
      <c r="O894" s="26">
        <f>O92+O129+O213+O384+O644+O727</f>
        <v>122028</v>
      </c>
    </row>
    <row r="895" spans="2:15" s="216" customFormat="1">
      <c r="B895" s="217"/>
      <c r="C895" s="217"/>
      <c r="D895" s="217"/>
      <c r="E895" s="218"/>
      <c r="F895" s="218"/>
      <c r="G895" s="218"/>
      <c r="H895" s="218"/>
      <c r="I895" s="218"/>
      <c r="J895" s="218"/>
      <c r="K895" s="218"/>
      <c r="L895" s="218"/>
      <c r="M895" s="219"/>
      <c r="N895" s="219"/>
      <c r="O895" s="219"/>
    </row>
    <row r="897" spans="7:15">
      <c r="G897" s="276"/>
      <c r="H897" s="277"/>
      <c r="I897" s="277"/>
      <c r="J897" s="277"/>
      <c r="K897" s="277"/>
      <c r="L897" s="278"/>
      <c r="M897" s="26">
        <f>ROUND(M898+M899+M900,0)</f>
        <v>0</v>
      </c>
      <c r="N897" s="26">
        <f>ROUND(N898+N899+N900,0)</f>
        <v>0</v>
      </c>
      <c r="O897" s="26">
        <f>ROUND(O898+O899+O900,0)</f>
        <v>0</v>
      </c>
    </row>
    <row r="898" spans="7:15">
      <c r="G898" s="200">
        <v>31</v>
      </c>
      <c r="H898" s="200" t="s">
        <v>155</v>
      </c>
      <c r="I898" s="200" t="s">
        <v>308</v>
      </c>
      <c r="J898" s="200" t="s">
        <v>309</v>
      </c>
      <c r="K898" s="200" t="s">
        <v>322</v>
      </c>
      <c r="L898" s="200" t="s">
        <v>323</v>
      </c>
      <c r="M898" s="201"/>
      <c r="N898" s="201"/>
      <c r="O898" s="261">
        <f>N898-M898</f>
        <v>0</v>
      </c>
    </row>
    <row r="899" spans="7:15">
      <c r="G899" s="200" t="s">
        <v>154</v>
      </c>
      <c r="H899" s="200" t="s">
        <v>155</v>
      </c>
      <c r="I899" s="200">
        <v>5445</v>
      </c>
      <c r="J899" s="200" t="s">
        <v>638</v>
      </c>
      <c r="K899" s="200" t="s">
        <v>322</v>
      </c>
      <c r="L899" s="200" t="s">
        <v>323</v>
      </c>
      <c r="M899" s="201"/>
      <c r="N899" s="201"/>
      <c r="O899" s="261">
        <f>N899-M899</f>
        <v>0</v>
      </c>
    </row>
    <row r="900" spans="7:15">
      <c r="G900" s="200">
        <v>43</v>
      </c>
      <c r="H900" s="200" t="s">
        <v>165</v>
      </c>
      <c r="I900" s="200">
        <v>5445</v>
      </c>
      <c r="J900" s="200" t="s">
        <v>653</v>
      </c>
      <c r="K900" s="200" t="s">
        <v>322</v>
      </c>
      <c r="L900" s="200" t="s">
        <v>654</v>
      </c>
      <c r="M900" s="201"/>
      <c r="N900" s="201"/>
      <c r="O900" s="261">
        <f>N900-M900</f>
        <v>0</v>
      </c>
    </row>
    <row r="901" spans="7:15">
      <c r="G901" s="276" t="s">
        <v>639</v>
      </c>
      <c r="H901" s="277"/>
      <c r="I901" s="277"/>
      <c r="J901" s="277"/>
      <c r="K901" s="277"/>
      <c r="L901" s="278"/>
      <c r="M901" s="26">
        <f>M92+M129+M213+M384+M644+M727+M897</f>
        <v>9687222</v>
      </c>
      <c r="N901" s="26">
        <f>N92+N129+N213+N384+N644+N727+N897</f>
        <v>9809250</v>
      </c>
      <c r="O901" s="26">
        <f>O92+O129+O213+O384+O644+O727+O897</f>
        <v>122028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49" fitToHeight="0" orientation="portrait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abSelected="1" zoomScaleNormal="100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87" t="s">
        <v>512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82" t="s">
        <v>514</v>
      </c>
      <c r="B3" s="283"/>
      <c r="C3" s="284" t="s">
        <v>69</v>
      </c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6"/>
    </row>
    <row r="4" spans="1:22" s="126" customFormat="1" ht="89.25">
      <c r="A4" s="128" t="s">
        <v>515</v>
      </c>
      <c r="B4" s="128" t="s">
        <v>516</v>
      </c>
      <c r="C4" s="215" t="s">
        <v>517</v>
      </c>
      <c r="D4" s="182" t="s">
        <v>627</v>
      </c>
      <c r="E4" s="182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1" t="s">
        <v>521</v>
      </c>
      <c r="L4" s="181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226000</v>
      </c>
      <c r="D5" s="260">
        <f>ROUND('UniRi_Plan za unos u SAP'!M3,0)</f>
        <v>65000</v>
      </c>
      <c r="E5" s="260">
        <f>ROUND('UniRi_Plan za unos u SAP'!M6,0)</f>
        <v>0</v>
      </c>
      <c r="F5" s="260">
        <f>ROUND('UniRi_Plan za unos u SAP'!M9,0)</f>
        <v>33000</v>
      </c>
      <c r="G5" s="260">
        <f>ROUND('UniRi_Plan za unos u SAP'!M21,0)</f>
        <v>128000</v>
      </c>
      <c r="H5" s="260">
        <f>ROUND('UniRi_Plan za unos u SAP'!M31,0)</f>
        <v>0</v>
      </c>
      <c r="I5" s="260">
        <f>ROUND('UniRi_Plan za unos u SAP'!M38,0)</f>
        <v>0</v>
      </c>
      <c r="J5" s="34"/>
      <c r="K5" s="260">
        <f>ROUND('UniRi_Plan za unos u SAP'!M55,0)</f>
        <v>0</v>
      </c>
      <c r="L5" s="260">
        <f>ROUND('UniRi_Plan za unos u SAP'!M59,0)</f>
        <v>0</v>
      </c>
      <c r="M5" s="260">
        <f>ROUND('UniRi_Plan za unos u SAP'!M63,0)</f>
        <v>0</v>
      </c>
      <c r="N5" s="260"/>
      <c r="O5" s="260">
        <f>ROUND('UniRi_Plan za unos u SAP'!M73,0)</f>
        <v>0</v>
      </c>
      <c r="P5" s="260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3"/>
      <c r="B6" s="164" t="s">
        <v>623</v>
      </c>
      <c r="C6" s="101">
        <f t="shared" si="0"/>
        <v>9687222</v>
      </c>
      <c r="D6" s="34">
        <f>+D26+D37</f>
        <v>8631722</v>
      </c>
      <c r="E6" s="34">
        <f t="shared" ref="E6:P6" si="1">+E26+E37</f>
        <v>0</v>
      </c>
      <c r="F6" s="34">
        <f t="shared" si="1"/>
        <v>91500</v>
      </c>
      <c r="G6" s="34">
        <f t="shared" si="1"/>
        <v>950000</v>
      </c>
      <c r="H6" s="34">
        <f t="shared" si="1"/>
        <v>0</v>
      </c>
      <c r="I6" s="34">
        <f t="shared" si="1"/>
        <v>14000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626</v>
      </c>
      <c r="C7" s="101">
        <f t="shared" si="0"/>
        <v>-226000</v>
      </c>
      <c r="D7" s="260">
        <f>ROUND('UniRi_Plan za unos u SAP'!M4,0)</f>
        <v>-65000</v>
      </c>
      <c r="E7" s="260">
        <f>ROUND('UniRi_Plan za unos u SAP'!M7,0)</f>
        <v>0</v>
      </c>
      <c r="F7" s="260">
        <f>ROUND('UniRi_Plan za unos u SAP'!M10,0)</f>
        <v>-33000</v>
      </c>
      <c r="G7" s="260">
        <f>ROUND('UniRi_Plan za unos u SAP'!M22,0)</f>
        <v>-128000</v>
      </c>
      <c r="H7" s="260">
        <f>ROUND('UniRi_Plan za unos u SAP'!M32,0)</f>
        <v>0</v>
      </c>
      <c r="I7" s="260">
        <f>ROUND('UniRi_Plan za unos u SAP'!M39,0)</f>
        <v>0</v>
      </c>
      <c r="J7" s="34"/>
      <c r="K7" s="260">
        <f>ROUND('UniRi_Plan za unos u SAP'!M56,0)</f>
        <v>0</v>
      </c>
      <c r="L7" s="260">
        <f>ROUND('UniRi_Plan za unos u SAP'!M60,0)</f>
        <v>0</v>
      </c>
      <c r="M7" s="260">
        <f>ROUND('UniRi_Plan za unos u SAP'!M64,0)</f>
        <v>0</v>
      </c>
      <c r="N7" s="260"/>
      <c r="O7" s="260">
        <f>ROUND('UniRi_Plan za unos u SAP'!M74,0)</f>
        <v>0</v>
      </c>
      <c r="P7" s="260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3"/>
      <c r="B8" s="164" t="s">
        <v>525</v>
      </c>
      <c r="C8" s="101">
        <f t="shared" si="0"/>
        <v>9687222</v>
      </c>
      <c r="D8" s="34">
        <f>+D5+D6+D7</f>
        <v>8631722</v>
      </c>
      <c r="E8" s="34">
        <f t="shared" ref="E8:P8" si="2">+E5+E6+E7</f>
        <v>0</v>
      </c>
      <c r="F8" s="34">
        <f t="shared" si="2"/>
        <v>91500</v>
      </c>
      <c r="G8" s="34">
        <f t="shared" si="2"/>
        <v>950000</v>
      </c>
      <c r="H8" s="34">
        <f t="shared" si="2"/>
        <v>0</v>
      </c>
      <c r="I8" s="34">
        <f t="shared" si="2"/>
        <v>14000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58"/>
      <c r="B9" s="159" t="s">
        <v>402</v>
      </c>
      <c r="C9" s="101">
        <f t="shared" si="0"/>
        <v>9687222</v>
      </c>
      <c r="D9" s="183">
        <f>+'PLAN RASHODA'!D3</f>
        <v>8631722</v>
      </c>
      <c r="E9" s="183">
        <f>+'PLAN RASHODA'!E3</f>
        <v>0</v>
      </c>
      <c r="F9" s="183">
        <f>+'PLAN RASHODA'!F3</f>
        <v>91500</v>
      </c>
      <c r="G9" s="183">
        <f>+'PLAN RASHODA'!G3</f>
        <v>950000</v>
      </c>
      <c r="H9" s="183">
        <f>+'PLAN RASHODA'!H3</f>
        <v>0</v>
      </c>
      <c r="I9" s="183">
        <f>+'PLAN RASHODA'!I3</f>
        <v>14000</v>
      </c>
      <c r="J9" s="183">
        <f>+'PLAN RASHODA'!J3</f>
        <v>0</v>
      </c>
      <c r="K9" s="183">
        <f>+'PLAN RASHODA'!K3</f>
        <v>0</v>
      </c>
      <c r="L9" s="183">
        <f>+'PLAN RASHODA'!L3</f>
        <v>0</v>
      </c>
      <c r="M9" s="183">
        <f>+'PLAN RASHODA'!M3</f>
        <v>0</v>
      </c>
      <c r="N9" s="183">
        <f>+'PLAN RASHODA'!N3</f>
        <v>0</v>
      </c>
      <c r="O9" s="183">
        <f>+'PLAN RASHODA'!O3</f>
        <v>0</v>
      </c>
      <c r="P9" s="183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65"/>
      <c r="B10" s="166" t="s">
        <v>625</v>
      </c>
      <c r="C10" s="100">
        <f t="shared" si="0"/>
        <v>0</v>
      </c>
      <c r="D10" s="167">
        <f>+D8-D9</f>
        <v>0</v>
      </c>
      <c r="E10" s="167">
        <f t="shared" ref="E10:P10" si="3">+E8-E9</f>
        <v>0</v>
      </c>
      <c r="F10" s="167">
        <f t="shared" si="3"/>
        <v>0</v>
      </c>
      <c r="G10" s="167">
        <f t="shared" si="3"/>
        <v>0</v>
      </c>
      <c r="H10" s="167">
        <f t="shared" si="3"/>
        <v>0</v>
      </c>
      <c r="I10" s="167">
        <f t="shared" si="3"/>
        <v>0</v>
      </c>
      <c r="J10" s="167">
        <f t="shared" si="3"/>
        <v>0</v>
      </c>
      <c r="K10" s="167">
        <f t="shared" si="3"/>
        <v>0</v>
      </c>
      <c r="L10" s="167">
        <f t="shared" si="3"/>
        <v>0</v>
      </c>
      <c r="M10" s="167">
        <f t="shared" si="3"/>
        <v>0</v>
      </c>
      <c r="N10" s="167">
        <f t="shared" si="3"/>
        <v>0</v>
      </c>
      <c r="O10" s="167">
        <f t="shared" si="3"/>
        <v>0</v>
      </c>
      <c r="P10" s="167">
        <f t="shared" si="3"/>
        <v>0</v>
      </c>
    </row>
    <row r="11" spans="1:22" s="126" customFormat="1">
      <c r="A11" s="132" t="s">
        <v>526</v>
      </c>
      <c r="B11" s="155" t="s">
        <v>527</v>
      </c>
      <c r="C11" s="156">
        <f t="shared" si="0"/>
        <v>0</v>
      </c>
      <c r="D11" s="157"/>
      <c r="E11" s="157"/>
      <c r="F11" s="157"/>
      <c r="G11" s="157"/>
      <c r="H11" s="157"/>
      <c r="I11" s="259">
        <f>ROUND(SUM('UniRi_Plan za unos u SAP'!M40:M43),0)</f>
        <v>0</v>
      </c>
      <c r="J11" s="157"/>
      <c r="K11" s="157"/>
      <c r="L11" s="157"/>
      <c r="M11" s="157"/>
      <c r="N11" s="157"/>
      <c r="O11" s="157"/>
      <c r="P11" s="157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0</v>
      </c>
      <c r="D12" s="16"/>
      <c r="E12" s="16"/>
      <c r="F12" s="16"/>
      <c r="G12" s="16"/>
      <c r="H12" s="256">
        <f>ROUND(SUM('UniRi_Plan za unos u SAP'!M33:M37),0)</f>
        <v>0</v>
      </c>
      <c r="I12" s="259">
        <f>ROUND(SUM('UniRi_Plan za unos u SAP'!M44:M45),0)</f>
        <v>0</v>
      </c>
      <c r="J12" s="208"/>
      <c r="K12" s="256">
        <f>ROUND(SUM('UniRi_Plan za unos u SAP'!M57:M58),0)</f>
        <v>0</v>
      </c>
      <c r="L12" s="256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14000</v>
      </c>
      <c r="D13" s="16"/>
      <c r="E13" s="16"/>
      <c r="F13" s="16"/>
      <c r="G13" s="16"/>
      <c r="H13" s="16"/>
      <c r="I13" s="256">
        <f>ROUND(SUM('UniRi_Plan za unos u SAP'!M46:M47),0)</f>
        <v>14000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629</v>
      </c>
      <c r="B14" s="131" t="s">
        <v>630</v>
      </c>
      <c r="C14" s="101">
        <f t="shared" si="4"/>
        <v>0</v>
      </c>
      <c r="D14" s="16"/>
      <c r="E14" s="16"/>
      <c r="F14" s="16"/>
      <c r="G14" s="16"/>
      <c r="H14" s="16"/>
      <c r="I14" s="256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56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56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56">
        <f>ROUND(SUM('UniRi_Plan za unos u SAP'!M11:M16),0)</f>
        <v>0</v>
      </c>
      <c r="G17" s="256">
        <f>ROUND(SUM('UniRi_Plan za unos u SAP'!M23),0)</f>
        <v>0</v>
      </c>
      <c r="H17" s="16"/>
      <c r="I17" s="255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56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950000</v>
      </c>
      <c r="D20" s="16"/>
      <c r="E20" s="16"/>
      <c r="F20" s="16"/>
      <c r="G20" s="256">
        <f>ROUND(SUM('UniRi_Plan za unos u SAP'!M25:M28),0)</f>
        <v>950000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91500</v>
      </c>
      <c r="D21" s="16"/>
      <c r="E21" s="16"/>
      <c r="F21" s="256">
        <f>ROUND(SUM('UniRi_Plan za unos u SAP'!M19:M20),0)</f>
        <v>91500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56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8631722</v>
      </c>
      <c r="D23" s="256">
        <f>ROUND('UniRi_Plan za unos u SAP'!M5,0)</f>
        <v>8631722</v>
      </c>
      <c r="E23" s="256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56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56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9687222</v>
      </c>
      <c r="D26" s="17">
        <f t="shared" ref="D26:P26" si="5">SUM(D11:D25)</f>
        <v>8631722</v>
      </c>
      <c r="E26" s="17">
        <f t="shared" si="5"/>
        <v>0</v>
      </c>
      <c r="F26" s="17">
        <f t="shared" si="5"/>
        <v>91500</v>
      </c>
      <c r="G26" s="17">
        <f t="shared" si="5"/>
        <v>950000</v>
      </c>
      <c r="H26" s="17">
        <f t="shared" si="5"/>
        <v>0</v>
      </c>
      <c r="I26" s="17">
        <f t="shared" si="5"/>
        <v>14000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56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56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56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56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56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56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56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81" t="s">
        <v>563</v>
      </c>
      <c r="B54" s="281"/>
      <c r="C54" s="102">
        <f>SUM(D54:P54)</f>
        <v>9687222</v>
      </c>
      <c r="D54" s="102">
        <f>+D53+D37+D26</f>
        <v>8631722</v>
      </c>
      <c r="E54" s="102">
        <f>+E53+E37+E26</f>
        <v>0</v>
      </c>
      <c r="F54" s="102">
        <f t="shared" ref="F54:P54" si="8">+F53+F37+F26</f>
        <v>91500</v>
      </c>
      <c r="G54" s="102">
        <f t="shared" si="8"/>
        <v>950000</v>
      </c>
      <c r="H54" s="102">
        <f t="shared" si="8"/>
        <v>0</v>
      </c>
      <c r="I54" s="102">
        <f t="shared" si="8"/>
        <v>14000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82" t="s">
        <v>514</v>
      </c>
      <c r="B56" s="283"/>
      <c r="C56" s="284" t="s">
        <v>662</v>
      </c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6"/>
    </row>
    <row r="57" spans="1:22" s="126" customFormat="1" ht="89.25">
      <c r="A57" s="128" t="s">
        <v>515</v>
      </c>
      <c r="B57" s="128" t="s">
        <v>516</v>
      </c>
      <c r="C57" s="215" t="s">
        <v>517</v>
      </c>
      <c r="D57" s="182" t="s">
        <v>627</v>
      </c>
      <c r="E57" s="182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1" t="s">
        <v>521</v>
      </c>
      <c r="L57" s="181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226000</v>
      </c>
      <c r="D58" s="256">
        <f>ROUND('UniRi_Plan za unos u SAP'!N3,0)</f>
        <v>65000</v>
      </c>
      <c r="E58" s="256">
        <f>ROUND('UniRi_Plan za unos u SAP'!N6,0)</f>
        <v>0</v>
      </c>
      <c r="F58" s="256">
        <f>ROUND('UniRi_Plan za unos u SAP'!N9,0)</f>
        <v>33000</v>
      </c>
      <c r="G58" s="256">
        <f>ROUND('UniRi_Plan za unos u SAP'!N21,0)</f>
        <v>128000</v>
      </c>
      <c r="H58" s="256">
        <f>ROUND('UniRi_Plan za unos u SAP'!N31,0)</f>
        <v>0</v>
      </c>
      <c r="I58" s="256">
        <f>ROUND('UniRi_Plan za unos u SAP'!N38,0)</f>
        <v>0</v>
      </c>
      <c r="J58" s="34"/>
      <c r="K58" s="256">
        <f>ROUND('UniRi_Plan za unos u SAP'!N55,0)</f>
        <v>0</v>
      </c>
      <c r="L58" s="256">
        <f>ROUND('UniRi_Plan za unos u SAP'!N59,0)</f>
        <v>0</v>
      </c>
      <c r="M58" s="256">
        <f>ROUND('UniRi_Plan za unos u SAP'!N63,0)</f>
        <v>0</v>
      </c>
      <c r="N58" s="256"/>
      <c r="O58" s="256">
        <f>ROUND('UniRi_Plan za unos u SAP'!N73,0)</f>
        <v>0</v>
      </c>
      <c r="P58" s="256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623</v>
      </c>
      <c r="C59" s="101">
        <f t="shared" si="9"/>
        <v>10362150</v>
      </c>
      <c r="D59" s="17">
        <f>+D79+D90</f>
        <v>8594238</v>
      </c>
      <c r="E59" s="17">
        <f t="shared" ref="E59:P59" si="10">+E79+E90</f>
        <v>0</v>
      </c>
      <c r="F59" s="17">
        <f t="shared" si="10"/>
        <v>112500</v>
      </c>
      <c r="G59" s="17">
        <f t="shared" si="10"/>
        <v>990000</v>
      </c>
      <c r="H59" s="17">
        <f t="shared" si="10"/>
        <v>452000</v>
      </c>
      <c r="I59" s="17">
        <f t="shared" si="10"/>
        <v>205912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7500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626</v>
      </c>
      <c r="C60" s="101">
        <f t="shared" si="9"/>
        <v>-778900</v>
      </c>
      <c r="D60" s="256">
        <f>ROUND('UniRi_Plan za unos u SAP'!N4,0)</f>
        <v>-187000</v>
      </c>
      <c r="E60" s="256">
        <f>ROUND('UniRi_Plan za unos u SAP'!N7,0)</f>
        <v>0</v>
      </c>
      <c r="F60" s="256">
        <f>ROUND('UniRi_Plan za unos u SAP'!N10,0)</f>
        <v>-62000</v>
      </c>
      <c r="G60" s="256">
        <f>ROUND('UniRi_Plan za unos u SAP'!N22,0)</f>
        <v>-261900</v>
      </c>
      <c r="H60" s="256">
        <f>ROUND('UniRi_Plan za unos u SAP'!N32,0)</f>
        <v>-268000</v>
      </c>
      <c r="I60" s="256">
        <f>ROUND('UniRi_Plan za unos u SAP'!N39,0)</f>
        <v>0</v>
      </c>
      <c r="J60" s="34"/>
      <c r="K60" s="256">
        <f>ROUND('UniRi_Plan za unos u SAP'!N56,0)</f>
        <v>0</v>
      </c>
      <c r="L60" s="256">
        <f>ROUND('UniRi_Plan za unos u SAP'!N60,0)</f>
        <v>0</v>
      </c>
      <c r="M60" s="256">
        <f>ROUND('UniRi_Plan za unos u SAP'!N64,0)</f>
        <v>0</v>
      </c>
      <c r="N60" s="256"/>
      <c r="O60" s="256">
        <f>ROUND('UniRi_Plan za unos u SAP'!N74,0)</f>
        <v>0</v>
      </c>
      <c r="P60" s="256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9809250</v>
      </c>
      <c r="D61" s="17">
        <f>+D58+D59+D60</f>
        <v>8472238</v>
      </c>
      <c r="E61" s="17">
        <f t="shared" ref="E61:P61" si="11">+E58+E59+E60</f>
        <v>0</v>
      </c>
      <c r="F61" s="17">
        <f t="shared" si="11"/>
        <v>83500</v>
      </c>
      <c r="G61" s="17">
        <f t="shared" si="11"/>
        <v>856100</v>
      </c>
      <c r="H61" s="17">
        <f t="shared" si="11"/>
        <v>184000</v>
      </c>
      <c r="I61" s="17">
        <f t="shared" si="11"/>
        <v>205912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7500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58"/>
      <c r="B62" s="159" t="s">
        <v>402</v>
      </c>
      <c r="C62" s="101">
        <f t="shared" si="9"/>
        <v>9809250</v>
      </c>
      <c r="D62" s="184">
        <f>+'PLAN RASHODA'!D66</f>
        <v>8472238</v>
      </c>
      <c r="E62" s="184">
        <f>+'PLAN RASHODA'!E66</f>
        <v>0</v>
      </c>
      <c r="F62" s="184">
        <f>+'PLAN RASHODA'!F66</f>
        <v>83500</v>
      </c>
      <c r="G62" s="184">
        <f>+'PLAN RASHODA'!G66</f>
        <v>856100</v>
      </c>
      <c r="H62" s="184">
        <f>+'PLAN RASHODA'!H66</f>
        <v>184000</v>
      </c>
      <c r="I62" s="184">
        <f>+'PLAN RASHODA'!I66</f>
        <v>205912</v>
      </c>
      <c r="J62" s="184">
        <f>+'PLAN RASHODA'!J66</f>
        <v>0</v>
      </c>
      <c r="K62" s="184">
        <f>+'PLAN RASHODA'!K66</f>
        <v>0</v>
      </c>
      <c r="L62" s="184">
        <f>+'PLAN RASHODA'!L66</f>
        <v>0</v>
      </c>
      <c r="M62" s="184">
        <f>+'PLAN RASHODA'!M66</f>
        <v>7500</v>
      </c>
      <c r="N62" s="184">
        <f>+'PLAN RASHODA'!N66</f>
        <v>0</v>
      </c>
      <c r="O62" s="184">
        <f>+'PLAN RASHODA'!O66</f>
        <v>0</v>
      </c>
      <c r="P62" s="184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0"/>
      <c r="B63" s="161" t="s">
        <v>625</v>
      </c>
      <c r="C63" s="100">
        <f t="shared" si="9"/>
        <v>0</v>
      </c>
      <c r="D63" s="162">
        <f>+D61-D62</f>
        <v>0</v>
      </c>
      <c r="E63" s="162">
        <f t="shared" ref="E63:O63" si="12">+E61-E62</f>
        <v>0</v>
      </c>
      <c r="F63" s="162">
        <f t="shared" si="12"/>
        <v>0</v>
      </c>
      <c r="G63" s="162">
        <f t="shared" si="12"/>
        <v>0</v>
      </c>
      <c r="H63" s="162">
        <f t="shared" si="12"/>
        <v>0</v>
      </c>
      <c r="I63" s="162">
        <f t="shared" si="12"/>
        <v>0</v>
      </c>
      <c r="J63" s="167">
        <f t="shared" si="12"/>
        <v>0</v>
      </c>
      <c r="K63" s="162">
        <f t="shared" si="12"/>
        <v>0</v>
      </c>
      <c r="L63" s="162">
        <f t="shared" si="12"/>
        <v>0</v>
      </c>
      <c r="M63" s="162">
        <f t="shared" si="12"/>
        <v>0</v>
      </c>
      <c r="N63" s="162">
        <f t="shared" si="12"/>
        <v>0</v>
      </c>
      <c r="O63" s="162">
        <f t="shared" si="12"/>
        <v>0</v>
      </c>
      <c r="P63" s="162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55"/>
      <c r="E64" s="255"/>
      <c r="F64" s="255"/>
      <c r="G64" s="255"/>
      <c r="H64" s="255"/>
      <c r="I64" s="256">
        <f>ROUND(SUM('UniRi_Plan za unos u SAP'!N40:N43),0)</f>
        <v>0</v>
      </c>
      <c r="J64" s="255"/>
      <c r="K64" s="255"/>
      <c r="L64" s="255"/>
      <c r="M64" s="255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452000</v>
      </c>
      <c r="D65" s="255"/>
      <c r="E65" s="255"/>
      <c r="F65" s="255"/>
      <c r="G65" s="255"/>
      <c r="H65" s="254">
        <f>ROUND(SUM('UniRi_Plan za unos u SAP'!N33:N37),0)</f>
        <v>452000</v>
      </c>
      <c r="I65" s="256">
        <f>ROUND(SUM('UniRi_Plan za unos u SAP'!N44:N45),0)</f>
        <v>0</v>
      </c>
      <c r="J65" s="209"/>
      <c r="K65" s="254">
        <f>ROUND(SUM('UniRi_Plan za unos u SAP'!N57:N58),0)</f>
        <v>0</v>
      </c>
      <c r="L65" s="254">
        <f>ROUND(SUM('UniRi_Plan za unos u SAP'!N61:N62),0)</f>
        <v>0</v>
      </c>
      <c r="M65" s="255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8000</v>
      </c>
      <c r="D66" s="255"/>
      <c r="E66" s="255"/>
      <c r="F66" s="255"/>
      <c r="G66" s="255"/>
      <c r="H66" s="255"/>
      <c r="I66" s="256">
        <f>ROUND(SUM('UniRi_Plan za unos u SAP'!N46:N47),0)</f>
        <v>8000</v>
      </c>
      <c r="J66" s="255"/>
      <c r="K66" s="255"/>
      <c r="L66" s="255"/>
      <c r="M66" s="255"/>
      <c r="N66" s="16"/>
      <c r="O66" s="16"/>
      <c r="P66" s="16"/>
    </row>
    <row r="67" spans="1:16" s="126" customFormat="1" ht="25.5">
      <c r="A67" s="130" t="s">
        <v>629</v>
      </c>
      <c r="B67" s="131" t="s">
        <v>630</v>
      </c>
      <c r="C67" s="101">
        <f t="shared" si="13"/>
        <v>0</v>
      </c>
      <c r="D67" s="255"/>
      <c r="E67" s="255"/>
      <c r="F67" s="255"/>
      <c r="G67" s="255"/>
      <c r="H67" s="255"/>
      <c r="I67" s="256">
        <f>ROUND(SUM('UniRi_Plan za unos u SAP'!N48:N49),0)</f>
        <v>0</v>
      </c>
      <c r="J67" s="255"/>
      <c r="K67" s="255"/>
      <c r="L67" s="255"/>
      <c r="M67" s="255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55"/>
      <c r="E68" s="255"/>
      <c r="F68" s="255"/>
      <c r="G68" s="255"/>
      <c r="H68" s="209"/>
      <c r="I68" s="256">
        <f>ROUND(SUM('UniRi_Plan za unos u SAP'!N50),0)</f>
        <v>0</v>
      </c>
      <c r="J68" s="209"/>
      <c r="K68" s="209"/>
      <c r="L68" s="209"/>
      <c r="M68" s="255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197912</v>
      </c>
      <c r="D69" s="255"/>
      <c r="E69" s="255"/>
      <c r="F69" s="255"/>
      <c r="G69" s="257"/>
      <c r="H69" s="255"/>
      <c r="I69" s="256">
        <f>ROUND(SUM('UniRi_Plan za unos u SAP'!N51:N54),0)</f>
        <v>197912</v>
      </c>
      <c r="J69" s="255"/>
      <c r="K69" s="255"/>
      <c r="L69" s="255"/>
      <c r="M69" s="255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0</v>
      </c>
      <c r="D70" s="255"/>
      <c r="E70" s="255"/>
      <c r="F70" s="256">
        <f>ROUND(SUM('UniRi_Plan za unos u SAP'!N11:N16),0)</f>
        <v>0</v>
      </c>
      <c r="G70" s="256">
        <f>ROUND('UniRi_Plan za unos u SAP'!N23,0)</f>
        <v>0</v>
      </c>
      <c r="H70" s="255"/>
      <c r="I70" s="255"/>
      <c r="J70" s="255"/>
      <c r="K70" s="255"/>
      <c r="L70" s="255"/>
      <c r="M70" s="255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55"/>
      <c r="E71" s="255"/>
      <c r="F71" s="256">
        <f>ROUND(SUM('UniRi_Plan za unos u SAP'!N17:N18),0)</f>
        <v>0</v>
      </c>
      <c r="G71" s="255"/>
      <c r="H71" s="255"/>
      <c r="I71" s="255"/>
      <c r="J71" s="255"/>
      <c r="K71" s="255"/>
      <c r="L71" s="255"/>
      <c r="M71" s="255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990000</v>
      </c>
      <c r="D73" s="255"/>
      <c r="E73" s="255"/>
      <c r="F73" s="255"/>
      <c r="G73" s="256">
        <f>ROUND(SUM('UniRi_Plan za unos u SAP'!N25:N28),0)</f>
        <v>990000</v>
      </c>
      <c r="H73" s="255"/>
      <c r="I73" s="255"/>
      <c r="J73" s="255"/>
      <c r="K73" s="255"/>
      <c r="L73" s="255"/>
      <c r="M73" s="255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120000</v>
      </c>
      <c r="D74" s="255"/>
      <c r="E74" s="255"/>
      <c r="F74" s="256">
        <f>ROUND(SUM('UniRi_Plan za unos u SAP'!N19:N20),0)</f>
        <v>112500</v>
      </c>
      <c r="G74" s="255"/>
      <c r="H74" s="255"/>
      <c r="I74" s="255"/>
      <c r="J74" s="255"/>
      <c r="K74" s="255"/>
      <c r="L74" s="255"/>
      <c r="M74" s="256">
        <f>ROUND(SUM('UniRi_Plan za unos u SAP'!N65:N72),0)</f>
        <v>7500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55"/>
      <c r="E75" s="255"/>
      <c r="F75" s="258"/>
      <c r="G75" s="255"/>
      <c r="H75" s="255"/>
      <c r="I75" s="255"/>
      <c r="J75" s="255"/>
      <c r="K75" s="255"/>
      <c r="L75" s="255"/>
      <c r="M75" s="255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8594238</v>
      </c>
      <c r="D76" s="256">
        <f>ROUND('UniRi_Plan za unos u SAP'!N5,0)</f>
        <v>8594238</v>
      </c>
      <c r="E76" s="256">
        <f>ROUND('UniRi_Plan za unos u SAP'!N8,0)</f>
        <v>0</v>
      </c>
      <c r="F76" s="255"/>
      <c r="G76" s="255"/>
      <c r="H76" s="255"/>
      <c r="I76" s="255"/>
      <c r="J76" s="255"/>
      <c r="K76" s="255"/>
      <c r="L76" s="255"/>
      <c r="M76" s="255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55"/>
      <c r="E77" s="255"/>
      <c r="F77" s="255"/>
      <c r="G77" s="256">
        <f>ROUND('UniRi_Plan za unos u SAP'!N29,0)</f>
        <v>0</v>
      </c>
      <c r="H77" s="255"/>
      <c r="I77" s="255"/>
      <c r="J77" s="255"/>
      <c r="K77" s="255"/>
      <c r="L77" s="255"/>
      <c r="M77" s="255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55"/>
      <c r="E78" s="255"/>
      <c r="F78" s="255"/>
      <c r="G78" s="256">
        <f>ROUND('UniRi_Plan za unos u SAP'!N30,0)</f>
        <v>0</v>
      </c>
      <c r="H78" s="255"/>
      <c r="I78" s="255"/>
      <c r="J78" s="255"/>
      <c r="K78" s="255"/>
      <c r="L78" s="255"/>
      <c r="M78" s="255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10362150</v>
      </c>
      <c r="D79" s="17">
        <f>SUM(D64:D78)</f>
        <v>8594238</v>
      </c>
      <c r="E79" s="17">
        <f>SUM(E64:E78)</f>
        <v>0</v>
      </c>
      <c r="F79" s="17">
        <f t="shared" ref="F79:P79" si="14">SUM(F64:F78)</f>
        <v>112500</v>
      </c>
      <c r="G79" s="17">
        <f t="shared" si="14"/>
        <v>990000</v>
      </c>
      <c r="H79" s="17">
        <f t="shared" si="14"/>
        <v>452000</v>
      </c>
      <c r="I79" s="17">
        <f t="shared" si="14"/>
        <v>205912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7500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56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56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56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56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56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55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56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56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81" t="s">
        <v>563</v>
      </c>
      <c r="B107" s="281"/>
      <c r="C107" s="102">
        <f>SUM(D107:P107)</f>
        <v>10362150</v>
      </c>
      <c r="D107" s="102">
        <f>+D106+D90+D79</f>
        <v>8594238</v>
      </c>
      <c r="E107" s="102">
        <f>+E106+E90+E79</f>
        <v>0</v>
      </c>
      <c r="F107" s="102">
        <f t="shared" ref="F107:P107" si="17">+F106+F90+F79</f>
        <v>112500</v>
      </c>
      <c r="G107" s="102">
        <f t="shared" si="17"/>
        <v>990000</v>
      </c>
      <c r="H107" s="102">
        <f t="shared" si="17"/>
        <v>452000</v>
      </c>
      <c r="I107" s="102">
        <f t="shared" si="17"/>
        <v>205912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7500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82" t="s">
        <v>514</v>
      </c>
      <c r="B109" s="283"/>
      <c r="C109" s="284" t="s">
        <v>663</v>
      </c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6"/>
    </row>
    <row r="110" spans="1:22" s="126" customFormat="1" ht="89.25">
      <c r="A110" s="128" t="s">
        <v>515</v>
      </c>
      <c r="B110" s="128" t="s">
        <v>516</v>
      </c>
      <c r="C110" s="215" t="s">
        <v>517</v>
      </c>
      <c r="D110" s="182" t="s">
        <v>627</v>
      </c>
      <c r="E110" s="182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1" t="s">
        <v>521</v>
      </c>
      <c r="L110" s="181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0</v>
      </c>
      <c r="D111" s="256">
        <f>ROUND('UniRi_Plan za unos u SAP'!O3,0)</f>
        <v>0</v>
      </c>
      <c r="E111" s="256">
        <f>ROUND('UniRi_Plan za unos u SAP'!O6,0)</f>
        <v>0</v>
      </c>
      <c r="F111" s="256">
        <f>ROUND('UniRi_Plan za unos u SAP'!O9,0)</f>
        <v>0</v>
      </c>
      <c r="G111" s="256">
        <f>ROUND('UniRi_Plan za unos u SAP'!O21,0)</f>
        <v>0</v>
      </c>
      <c r="H111" s="256">
        <f>ROUND('UniRi_Plan za unos u SAP'!O31,0)</f>
        <v>0</v>
      </c>
      <c r="I111" s="256">
        <f>ROUND('UniRi_Plan za unos u SAP'!O38,0)</f>
        <v>0</v>
      </c>
      <c r="J111" s="34"/>
      <c r="K111" s="256">
        <f>ROUND('UniRi_Plan za unos u SAP'!O55,0)</f>
        <v>0</v>
      </c>
      <c r="L111" s="256">
        <f>ROUND('UniRi_Plan za unos u SAP'!O59,0)</f>
        <v>0</v>
      </c>
      <c r="M111" s="256">
        <f>ROUND('UniRi_Plan za unos u SAP'!O63,0)</f>
        <v>0</v>
      </c>
      <c r="N111" s="255"/>
      <c r="O111" s="256">
        <f>ROUND('UniRi_Plan za unos u SAP'!O73,0)</f>
        <v>0</v>
      </c>
      <c r="P111" s="256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623</v>
      </c>
      <c r="C112" s="101">
        <f t="shared" si="18"/>
        <v>674928</v>
      </c>
      <c r="D112" s="17">
        <f>+D132+D143</f>
        <v>-37484</v>
      </c>
      <c r="E112" s="17">
        <f t="shared" ref="E112:P112" si="19">+E132+E143</f>
        <v>0</v>
      </c>
      <c r="F112" s="17">
        <f t="shared" si="19"/>
        <v>21000</v>
      </c>
      <c r="G112" s="17">
        <f t="shared" si="19"/>
        <v>40000</v>
      </c>
      <c r="H112" s="17">
        <f t="shared" si="19"/>
        <v>452000</v>
      </c>
      <c r="I112" s="17">
        <f t="shared" si="19"/>
        <v>191912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7500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626</v>
      </c>
      <c r="C113" s="101">
        <f t="shared" si="18"/>
        <v>-552900</v>
      </c>
      <c r="D113" s="256">
        <f>ROUND('UniRi_Plan za unos u SAP'!O4,0)</f>
        <v>-122000</v>
      </c>
      <c r="E113" s="256">
        <f>ROUND('UniRi_Plan za unos u SAP'!O7,0)</f>
        <v>0</v>
      </c>
      <c r="F113" s="256">
        <f>ROUND('UniRi_Plan za unos u SAP'!O10,0)</f>
        <v>-29000</v>
      </c>
      <c r="G113" s="256">
        <f>ROUND('UniRi_Plan za unos u SAP'!O22,0)</f>
        <v>-133900</v>
      </c>
      <c r="H113" s="256">
        <f>ROUND('UniRi_Plan za unos u SAP'!O32,0)</f>
        <v>-268000</v>
      </c>
      <c r="I113" s="256">
        <f>ROUND('UniRi_Plan za unos u SAP'!O39,0)</f>
        <v>0</v>
      </c>
      <c r="J113" s="34"/>
      <c r="K113" s="256">
        <f>ROUND('UniRi_Plan za unos u SAP'!O56,0)</f>
        <v>0</v>
      </c>
      <c r="L113" s="256">
        <f>ROUND('UniRi_Plan za unos u SAP'!O60,0)</f>
        <v>0</v>
      </c>
      <c r="M113" s="256">
        <f>ROUND('UniRi_Plan za unos u SAP'!O64,0)</f>
        <v>0</v>
      </c>
      <c r="N113" s="255"/>
      <c r="O113" s="256">
        <f>ROUND('UniRi_Plan za unos u SAP'!O74,0)</f>
        <v>0</v>
      </c>
      <c r="P113" s="256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122028</v>
      </c>
      <c r="D114" s="17">
        <f>+D111+D112+D113</f>
        <v>-159484</v>
      </c>
      <c r="E114" s="17">
        <f t="shared" ref="E114:P114" si="20">+E111+E112+E113</f>
        <v>0</v>
      </c>
      <c r="F114" s="17">
        <f t="shared" si="20"/>
        <v>-8000</v>
      </c>
      <c r="G114" s="17">
        <f t="shared" si="20"/>
        <v>-93900</v>
      </c>
      <c r="H114" s="17">
        <f t="shared" si="20"/>
        <v>184000</v>
      </c>
      <c r="I114" s="17">
        <f t="shared" si="20"/>
        <v>191912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7500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58"/>
      <c r="B115" s="159" t="s">
        <v>402</v>
      </c>
      <c r="C115" s="101">
        <f t="shared" si="18"/>
        <v>122028</v>
      </c>
      <c r="D115" s="184">
        <f>+'PLAN RASHODA'!D129</f>
        <v>-159484</v>
      </c>
      <c r="E115" s="184">
        <f>+'PLAN RASHODA'!E129</f>
        <v>0</v>
      </c>
      <c r="F115" s="184">
        <f>+'PLAN RASHODA'!F129</f>
        <v>-8000</v>
      </c>
      <c r="G115" s="184">
        <f>+'PLAN RASHODA'!G129</f>
        <v>-93900</v>
      </c>
      <c r="H115" s="184">
        <f>+'PLAN RASHODA'!H129</f>
        <v>184000</v>
      </c>
      <c r="I115" s="184">
        <f>+'PLAN RASHODA'!I129</f>
        <v>191912</v>
      </c>
      <c r="J115" s="184">
        <f>+'PLAN RASHODA'!J129</f>
        <v>0</v>
      </c>
      <c r="K115" s="184">
        <f>+'PLAN RASHODA'!K129</f>
        <v>0</v>
      </c>
      <c r="L115" s="184">
        <f>+'PLAN RASHODA'!L129</f>
        <v>0</v>
      </c>
      <c r="M115" s="184">
        <f>+'PLAN RASHODA'!M129</f>
        <v>7500</v>
      </c>
      <c r="N115" s="184">
        <f>+'PLAN RASHODA'!N129</f>
        <v>0</v>
      </c>
      <c r="O115" s="184">
        <f>+'PLAN RASHODA'!O129</f>
        <v>0</v>
      </c>
      <c r="P115" s="184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0"/>
      <c r="B116" s="161" t="s">
        <v>625</v>
      </c>
      <c r="C116" s="100">
        <f t="shared" si="18"/>
        <v>0</v>
      </c>
      <c r="D116" s="162">
        <f>+D114-D115</f>
        <v>0</v>
      </c>
      <c r="E116" s="162">
        <f t="shared" ref="E116:P116" si="21">+E114-E115</f>
        <v>0</v>
      </c>
      <c r="F116" s="162">
        <f t="shared" si="21"/>
        <v>0</v>
      </c>
      <c r="G116" s="162">
        <f t="shared" si="21"/>
        <v>0</v>
      </c>
      <c r="H116" s="162">
        <f t="shared" si="21"/>
        <v>0</v>
      </c>
      <c r="I116" s="162">
        <f t="shared" si="21"/>
        <v>0</v>
      </c>
      <c r="J116" s="167">
        <f t="shared" si="21"/>
        <v>0</v>
      </c>
      <c r="K116" s="162">
        <f t="shared" si="21"/>
        <v>0</v>
      </c>
      <c r="L116" s="162">
        <f t="shared" si="21"/>
        <v>0</v>
      </c>
      <c r="M116" s="162">
        <f t="shared" si="21"/>
        <v>0</v>
      </c>
      <c r="N116" s="162">
        <f t="shared" si="21"/>
        <v>0</v>
      </c>
      <c r="O116" s="162">
        <f t="shared" si="21"/>
        <v>0</v>
      </c>
      <c r="P116" s="162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56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452000</v>
      </c>
      <c r="D118" s="255"/>
      <c r="E118" s="255"/>
      <c r="F118" s="255"/>
      <c r="G118" s="255"/>
      <c r="H118" s="254">
        <f>ROUND(SUM('UniRi_Plan za unos u SAP'!O33:O37),0)</f>
        <v>452000</v>
      </c>
      <c r="I118" s="256">
        <f>ROUND(SUM('UniRi_Plan za unos u SAP'!O44:O45),0)</f>
        <v>0</v>
      </c>
      <c r="J118" s="209"/>
      <c r="K118" s="254">
        <f>ROUND(SUM('UniRi_Plan za unos u SAP'!O57:O58),0)</f>
        <v>0</v>
      </c>
      <c r="L118" s="254">
        <f>ROUND(SUM('UniRi_Plan za unos u SAP'!O61:O62),0)</f>
        <v>0</v>
      </c>
      <c r="M118" s="255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-6000</v>
      </c>
      <c r="D119" s="255"/>
      <c r="E119" s="255"/>
      <c r="F119" s="255"/>
      <c r="G119" s="255"/>
      <c r="H119" s="255"/>
      <c r="I119" s="256">
        <f>ROUND(SUM('UniRi_Plan za unos u SAP'!O46:O47),0)</f>
        <v>-6000</v>
      </c>
      <c r="J119" s="255"/>
      <c r="K119" s="255"/>
      <c r="L119" s="255"/>
      <c r="M119" s="255"/>
      <c r="N119" s="16"/>
      <c r="O119" s="16"/>
      <c r="P119" s="16"/>
    </row>
    <row r="120" spans="1:22" s="126" customFormat="1" ht="25.5">
      <c r="A120" s="130" t="s">
        <v>629</v>
      </c>
      <c r="B120" s="131" t="s">
        <v>630</v>
      </c>
      <c r="C120" s="101">
        <f t="shared" si="22"/>
        <v>0</v>
      </c>
      <c r="D120" s="255"/>
      <c r="E120" s="255"/>
      <c r="F120" s="255"/>
      <c r="G120" s="255"/>
      <c r="H120" s="255"/>
      <c r="I120" s="256">
        <f>ROUND(SUM('UniRi_Plan za unos u SAP'!O48:O49),0)</f>
        <v>0</v>
      </c>
      <c r="J120" s="255"/>
      <c r="K120" s="255"/>
      <c r="L120" s="255"/>
      <c r="M120" s="255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55"/>
      <c r="E121" s="255"/>
      <c r="F121" s="255"/>
      <c r="G121" s="255"/>
      <c r="H121" s="209"/>
      <c r="I121" s="256">
        <f>ROUND(SUM('UniRi_Plan za unos u SAP'!O50),0)</f>
        <v>0</v>
      </c>
      <c r="J121" s="209"/>
      <c r="K121" s="209"/>
      <c r="L121" s="209"/>
      <c r="M121" s="255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197912</v>
      </c>
      <c r="D122" s="255"/>
      <c r="E122" s="255"/>
      <c r="F122" s="255"/>
      <c r="G122" s="255"/>
      <c r="H122" s="255"/>
      <c r="I122" s="256">
        <f>ROUND(SUM('UniRi_Plan za unos u SAP'!O51:O54),0)</f>
        <v>197912</v>
      </c>
      <c r="J122" s="255"/>
      <c r="K122" s="255"/>
      <c r="L122" s="255"/>
      <c r="M122" s="255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55"/>
      <c r="E123" s="255"/>
      <c r="F123" s="256">
        <f>ROUND(SUM('UniRi_Plan za unos u SAP'!O11:O16),0)</f>
        <v>0</v>
      </c>
      <c r="G123" s="256">
        <f>ROUND('UniRi_Plan za unos u SAP'!O23,0)</f>
        <v>0</v>
      </c>
      <c r="H123" s="255"/>
      <c r="I123" s="255"/>
      <c r="J123" s="255"/>
      <c r="K123" s="255"/>
      <c r="L123" s="255"/>
      <c r="M123" s="255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55"/>
      <c r="E124" s="255"/>
      <c r="F124" s="256">
        <f>ROUND(SUM('UniRi_Plan za unos u SAP'!O17:O18),0)</f>
        <v>0</v>
      </c>
      <c r="G124" s="255"/>
      <c r="H124" s="255"/>
      <c r="I124" s="255"/>
      <c r="J124" s="255"/>
      <c r="K124" s="255"/>
      <c r="L124" s="255"/>
      <c r="M124" s="255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40000</v>
      </c>
      <c r="D126" s="255"/>
      <c r="E126" s="255"/>
      <c r="F126" s="255"/>
      <c r="G126" s="256">
        <f>ROUND(SUM('UniRi_Plan za unos u SAP'!O25:O28),0)</f>
        <v>40000</v>
      </c>
      <c r="H126" s="255"/>
      <c r="I126" s="255"/>
      <c r="J126" s="255"/>
      <c r="K126" s="255"/>
      <c r="L126" s="255"/>
      <c r="M126" s="255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21000</v>
      </c>
      <c r="D127" s="255"/>
      <c r="E127" s="255"/>
      <c r="F127" s="256">
        <f>ROUND(SUM('UniRi_Plan za unos u SAP'!O19:O20),0)</f>
        <v>21000</v>
      </c>
      <c r="G127" s="255"/>
      <c r="H127" s="255"/>
      <c r="I127" s="255"/>
      <c r="J127" s="255"/>
      <c r="K127" s="255"/>
      <c r="L127" s="255"/>
      <c r="M127" s="255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7500</v>
      </c>
      <c r="D128" s="255"/>
      <c r="E128" s="255"/>
      <c r="F128" s="255"/>
      <c r="G128" s="255"/>
      <c r="H128" s="255"/>
      <c r="I128" s="255"/>
      <c r="J128" s="255"/>
      <c r="K128" s="255"/>
      <c r="L128" s="255"/>
      <c r="M128" s="256">
        <f>ROUND(SUM('UniRi_Plan za unos u SAP'!O65:O72),0)</f>
        <v>7500</v>
      </c>
      <c r="N128" s="16"/>
      <c r="O128" s="16"/>
      <c r="P128" s="16"/>
    </row>
    <row r="129" spans="1:16" s="126" customFormat="1">
      <c r="A129" s="130" t="s">
        <v>547</v>
      </c>
      <c r="B129" s="180" t="s">
        <v>500</v>
      </c>
      <c r="C129" s="101">
        <f t="shared" si="22"/>
        <v>-37484</v>
      </c>
      <c r="D129" s="256">
        <f>ROUND('UniRi_Plan za unos u SAP'!O5,0)</f>
        <v>-37484</v>
      </c>
      <c r="E129" s="256">
        <f>ROUND('UniRi_Plan za unos u SAP'!O8,0)</f>
        <v>0</v>
      </c>
      <c r="F129" s="255"/>
      <c r="G129" s="255"/>
      <c r="H129" s="255"/>
      <c r="I129" s="255"/>
      <c r="J129" s="255"/>
      <c r="K129" s="255"/>
      <c r="L129" s="255"/>
      <c r="M129" s="255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55"/>
      <c r="E130" s="255"/>
      <c r="F130" s="255"/>
      <c r="G130" s="256">
        <f>ROUND('UniRi_Plan za unos u SAP'!O29,0)</f>
        <v>0</v>
      </c>
      <c r="H130" s="255"/>
      <c r="I130" s="255"/>
      <c r="J130" s="255"/>
      <c r="K130" s="255"/>
      <c r="L130" s="255"/>
      <c r="M130" s="255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55"/>
      <c r="E131" s="255"/>
      <c r="F131" s="255"/>
      <c r="G131" s="256">
        <f>ROUND('UniRi_Plan za unos u SAP'!O30,0)</f>
        <v>0</v>
      </c>
      <c r="H131" s="255"/>
      <c r="I131" s="255"/>
      <c r="J131" s="255"/>
      <c r="K131" s="255"/>
      <c r="L131" s="255"/>
      <c r="M131" s="255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674928</v>
      </c>
      <c r="D132" s="17">
        <f>SUM(D117:D131)</f>
        <v>-37484</v>
      </c>
      <c r="E132" s="17">
        <f>SUM(E117:E131)</f>
        <v>0</v>
      </c>
      <c r="F132" s="17">
        <f t="shared" ref="F132:P132" si="23">SUM(F117:F131)</f>
        <v>21000</v>
      </c>
      <c r="G132" s="17">
        <f t="shared" si="23"/>
        <v>40000</v>
      </c>
      <c r="H132" s="17">
        <f t="shared" si="23"/>
        <v>452000</v>
      </c>
      <c r="I132" s="17">
        <f t="shared" si="23"/>
        <v>191912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7500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56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56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56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56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56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56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56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81" t="s">
        <v>563</v>
      </c>
      <c r="B160" s="281"/>
      <c r="C160" s="102">
        <f>SUM(D160:P160)</f>
        <v>674928</v>
      </c>
      <c r="D160" s="102">
        <f>+D159+D143+D132</f>
        <v>-37484</v>
      </c>
      <c r="E160" s="102">
        <f>+E159+E143+E132</f>
        <v>0</v>
      </c>
      <c r="F160" s="102">
        <f t="shared" ref="F160:P160" si="26">+F159+F143+F132</f>
        <v>21000</v>
      </c>
      <c r="G160" s="102">
        <f t="shared" si="26"/>
        <v>40000</v>
      </c>
      <c r="H160" s="102">
        <f t="shared" si="26"/>
        <v>452000</v>
      </c>
      <c r="I160" s="102">
        <f t="shared" si="26"/>
        <v>191912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7500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pageSetup paperSize="9" scale="51" orientation="landscape" r:id="rId1"/>
  <rowBreaks count="2" manualBreakCount="2">
    <brk id="55" max="16383" man="1"/>
    <brk id="108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view="pageBreakPreview" topLeftCell="A49" zoomScale="60" zoomScaleNormal="100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88" t="s">
        <v>664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</row>
    <row r="2" spans="1:256" s="106" customFormat="1" ht="71.45" customHeight="1">
      <c r="A2" s="105" t="s">
        <v>363</v>
      </c>
      <c r="B2" s="105" t="s">
        <v>364</v>
      </c>
      <c r="C2" s="14" t="s">
        <v>628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0"/>
      <c r="B3" s="170" t="s">
        <v>624</v>
      </c>
      <c r="C3" s="171">
        <f>SUM(D3:P3)</f>
        <v>9687222</v>
      </c>
      <c r="D3" s="172">
        <f>D4+D42</f>
        <v>8631722</v>
      </c>
      <c r="E3" s="172">
        <f t="shared" ref="E3:P3" si="0">E4+E42</f>
        <v>0</v>
      </c>
      <c r="F3" s="172">
        <f t="shared" si="0"/>
        <v>91500</v>
      </c>
      <c r="G3" s="172">
        <f t="shared" si="0"/>
        <v>950000</v>
      </c>
      <c r="H3" s="172">
        <f t="shared" si="0"/>
        <v>0</v>
      </c>
      <c r="I3" s="172">
        <f t="shared" si="0"/>
        <v>14000</v>
      </c>
      <c r="J3" s="172">
        <f t="shared" si="0"/>
        <v>0</v>
      </c>
      <c r="K3" s="172">
        <f t="shared" si="0"/>
        <v>0</v>
      </c>
      <c r="L3" s="172">
        <f t="shared" si="0"/>
        <v>0</v>
      </c>
      <c r="M3" s="172">
        <f t="shared" si="0"/>
        <v>0</v>
      </c>
      <c r="N3" s="172">
        <f t="shared" si="0"/>
        <v>0</v>
      </c>
      <c r="O3" s="172">
        <f t="shared" si="0"/>
        <v>0</v>
      </c>
      <c r="P3" s="172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3">
        <v>3</v>
      </c>
      <c r="B4" s="174" t="s">
        <v>366</v>
      </c>
      <c r="C4" s="175">
        <f t="shared" ref="C4:C35" si="1">ROUND(SUM(D4:P4),0)</f>
        <v>9539422</v>
      </c>
      <c r="D4" s="176">
        <f>D5+D9+D15+D19+D23+D31+D34+D39</f>
        <v>8631722</v>
      </c>
      <c r="E4" s="176">
        <f t="shared" ref="E4:P4" si="2">E5+E9+E15+E19+E23+E31+E34+E39</f>
        <v>0</v>
      </c>
      <c r="F4" s="176">
        <f t="shared" si="2"/>
        <v>79000</v>
      </c>
      <c r="G4" s="176">
        <f t="shared" si="2"/>
        <v>814700</v>
      </c>
      <c r="H4" s="176">
        <f t="shared" si="2"/>
        <v>0</v>
      </c>
      <c r="I4" s="176">
        <f t="shared" si="2"/>
        <v>14000</v>
      </c>
      <c r="J4" s="176">
        <f t="shared" si="2"/>
        <v>0</v>
      </c>
      <c r="K4" s="176">
        <f t="shared" si="2"/>
        <v>0</v>
      </c>
      <c r="L4" s="176">
        <f t="shared" si="2"/>
        <v>0</v>
      </c>
      <c r="M4" s="176">
        <f t="shared" si="2"/>
        <v>0</v>
      </c>
      <c r="N4" s="176">
        <f t="shared" si="2"/>
        <v>0</v>
      </c>
      <c r="O4" s="176">
        <f t="shared" si="2"/>
        <v>0</v>
      </c>
      <c r="P4" s="176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7988528</v>
      </c>
      <c r="D5" s="32">
        <f t="shared" ref="D5:P5" si="3">SUM(D6:D8)</f>
        <v>7412188</v>
      </c>
      <c r="E5" s="32">
        <f t="shared" si="3"/>
        <v>0</v>
      </c>
      <c r="F5" s="32">
        <f t="shared" si="3"/>
        <v>23440</v>
      </c>
      <c r="G5" s="32">
        <f>SUM(G6:G8)</f>
        <v>552900</v>
      </c>
      <c r="H5" s="32">
        <f t="shared" si="3"/>
        <v>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6636539</v>
      </c>
      <c r="D6" s="245">
        <f>ROUND(SUM('UniRi_Plan za unos u SAP'!M94,SUM('UniRi_Plan za unos u SAP'!M131:M134)),0)</f>
        <v>6166539</v>
      </c>
      <c r="E6" s="246">
        <f>ROUND(SUM('UniRi_Plan za unos u SAP'!M646,'UniRi_Plan za unos u SAP'!M729:M732),0)</f>
        <v>0</v>
      </c>
      <c r="F6" s="246">
        <f>ROUND(SUM('UniRi_Plan za unos u SAP'!M215,'UniRi_Plan za unos u SAP'!M386:M388),0)</f>
        <v>20000</v>
      </c>
      <c r="G6" s="246">
        <f>ROUND(SUM('UniRi_Plan za unos u SAP'!M247,'UniRi_Plan za unos u SAP'!M450:M452),0)</f>
        <v>450000</v>
      </c>
      <c r="H6" s="246">
        <f>ROUND(SUM('UniRi_Plan za unos u SAP'!M276,'UniRi_Plan za unos u SAP'!M516),0)</f>
        <v>0</v>
      </c>
      <c r="I6" s="246">
        <f>ROUND(SUM('UniRi_Plan za unos u SAP'!M321,'UniRi_Plan za unos u SAP'!M546),0)</f>
        <v>0</v>
      </c>
      <c r="J6" s="249"/>
      <c r="K6" s="246">
        <f>ROUND(SUM('UniRi_Plan za unos u SAP'!M812:M815),0)</f>
        <v>0</v>
      </c>
      <c r="L6" s="246">
        <f>ROUND(SUM('UniRi_Plan za unos u SAP'!M687),0)</f>
        <v>0</v>
      </c>
      <c r="M6" s="246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213855</v>
      </c>
      <c r="D7" s="246">
        <f>ROUND(SUM('UniRi_Plan za unos u SAP'!M95,'UniRi_Plan za unos u SAP'!M135),0)</f>
        <v>188355</v>
      </c>
      <c r="E7" s="246">
        <f>ROUND(SUM('UniRi_Plan za unos u SAP'!M647,'UniRi_Plan za unos u SAP'!M733),0)</f>
        <v>0</v>
      </c>
      <c r="F7" s="246">
        <f>ROUND(SUM('UniRi_Plan za unos u SAP'!M216,'UniRi_Plan za unos u SAP'!M389),0)</f>
        <v>0</v>
      </c>
      <c r="G7" s="246">
        <f>ROUND(SUM('UniRi_Plan za unos u SAP'!M453),0)</f>
        <v>25500</v>
      </c>
      <c r="H7" s="246">
        <f>ROUND(SUM('UniRi_Plan za unos u SAP'!M277,'UniRi_Plan za unos u SAP'!M517),0)</f>
        <v>0</v>
      </c>
      <c r="I7" s="246">
        <f>ROUND(SUM('UniRi_Plan za unos u SAP'!M322,'UniRi_Plan za unos u SAP'!M547),0)</f>
        <v>0</v>
      </c>
      <c r="J7" s="249"/>
      <c r="K7" s="246">
        <f>ROUND(SUM('UniRi_Plan za unos u SAP'!M816),0)</f>
        <v>0</v>
      </c>
      <c r="L7" s="246">
        <f>ROUND(SUM('UniRi_Plan za unos u SAP'!M688),0)</f>
        <v>0</v>
      </c>
      <c r="M7" s="246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1138134</v>
      </c>
      <c r="D8" s="246">
        <f>ROUND(SUM('UniRi_Plan za unos u SAP'!M96:M98,SUM('UniRi_Plan za unos u SAP'!M136:M138)),0)</f>
        <v>1057294</v>
      </c>
      <c r="E8" s="246">
        <f>ROUND(SUM('UniRi_Plan za unos u SAP'!M648:M650,'UniRi_Plan za unos u SAP'!M734:M736),0)</f>
        <v>0</v>
      </c>
      <c r="F8" s="246">
        <f>ROUND(SUM('UniRi_Plan za unos u SAP'!M217:M219,'UniRi_Plan za unos u SAP'!M390:M392),0)</f>
        <v>3440</v>
      </c>
      <c r="G8" s="246">
        <f>ROUND(SUM('UniRi_Plan za unos u SAP'!M248:M250,'UniRi_Plan za unos u SAP'!M454:M456),0)</f>
        <v>77400</v>
      </c>
      <c r="H8" s="246">
        <f>ROUND(SUM('UniRi_Plan za unos u SAP'!M278:M280,'UniRi_Plan za unos u SAP'!M518:M520),0)</f>
        <v>0</v>
      </c>
      <c r="I8" s="246">
        <f>ROUND(SUM('UniRi_Plan za unos u SAP'!M323:M325,'UniRi_Plan za unos u SAP'!M548:M550),0)</f>
        <v>0</v>
      </c>
      <c r="J8" s="249"/>
      <c r="K8" s="246">
        <f>ROUND(SUM('UniRi_Plan za unos u SAP'!M817:M819),0)</f>
        <v>0</v>
      </c>
      <c r="L8" s="246">
        <f>ROUND(SUM('UniRi_Plan za unos u SAP'!M689:M691),0)</f>
        <v>0</v>
      </c>
      <c r="M8" s="246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1537994</v>
      </c>
      <c r="D9" s="110">
        <f t="shared" ref="D9:P9" si="4">SUM(D10:D14)</f>
        <v>1216234</v>
      </c>
      <c r="E9" s="110">
        <f t="shared" si="4"/>
        <v>0</v>
      </c>
      <c r="F9" s="110">
        <f t="shared" si="4"/>
        <v>55560</v>
      </c>
      <c r="G9" s="110">
        <f t="shared" si="4"/>
        <v>252200</v>
      </c>
      <c r="H9" s="110">
        <f t="shared" si="4"/>
        <v>0</v>
      </c>
      <c r="I9" s="110">
        <f t="shared" si="4"/>
        <v>14000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364284</v>
      </c>
      <c r="D10" s="247">
        <f>ROUND(SUM('UniRi_Plan za unos u SAP'!M99:M101,SUM('UniRi_Plan za unos u SAP'!M139:M142)),0)</f>
        <v>298934</v>
      </c>
      <c r="E10" s="247">
        <f>ROUND(SUM('UniRi_Plan za unos u SAP'!M651:M653,'UniRi_Plan za unos u SAP'!M737:M740),0)</f>
        <v>0</v>
      </c>
      <c r="F10" s="247">
        <f>ROUND(SUM('UniRi_Plan za unos u SAP'!M220:M223,'UniRi_Plan za unos u SAP'!M393:M396),0)</f>
        <v>11000</v>
      </c>
      <c r="G10" s="247">
        <f>ROUND(SUM('UniRi_Plan za unos u SAP'!M251:M254,'UniRi_Plan za unos u SAP'!M457:M460),0)</f>
        <v>54350</v>
      </c>
      <c r="H10" s="247">
        <f>ROUND(SUM('UniRi_Plan za unos u SAP'!M281:M284,'UniRi_Plan za unos u SAP'!M521:M524),0)</f>
        <v>0</v>
      </c>
      <c r="I10" s="247">
        <f>ROUND(SUM('UniRi_Plan za unos u SAP'!M326:M328,'UniRi_Plan za unos u SAP'!M551:M553),0)</f>
        <v>0</v>
      </c>
      <c r="J10" s="148"/>
      <c r="K10" s="247">
        <f>ROUND(SUM('UniRi_Plan za unos u SAP'!M820:M823),0)</f>
        <v>0</v>
      </c>
      <c r="L10" s="247">
        <f>ROUND(SUM('UniRi_Plan za unos u SAP'!M692:M694),0)</f>
        <v>0</v>
      </c>
      <c r="M10" s="247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369750</v>
      </c>
      <c r="D11" s="248">
        <f>ROUND(SUM('UniRi_Plan za unos u SAP'!M143:M149,SUM('UniRi_Plan za unos u SAP'!M102:M106)),0)</f>
        <v>317250</v>
      </c>
      <c r="E11" s="248">
        <f>ROUND(SUM('UniRi_Plan za unos u SAP'!M654:M659,'UniRi_Plan za unos u SAP'!M741:M747),0)</f>
        <v>0</v>
      </c>
      <c r="F11" s="247">
        <f>ROUND(SUM('UniRi_Plan za unos u SAP'!M224:M228,'UniRi_Plan za unos u SAP'!M397:M402),0)</f>
        <v>9000</v>
      </c>
      <c r="G11" s="248">
        <f>ROUND(SUM('UniRi_Plan za unos u SAP'!M255:M260,'UniRi_Plan za unos u SAP'!M461:M467),0)</f>
        <v>43500</v>
      </c>
      <c r="H11" s="247">
        <f>ROUND(SUM('UniRi_Plan za unos u SAP'!M285:M290,'UniRi_Plan za unos u SAP'!M525:M529),0)</f>
        <v>0</v>
      </c>
      <c r="I11" s="248">
        <f>ROUND(SUM('UniRi_Plan za unos u SAP'!M329:M334,'UniRi_Plan za unos u SAP'!M554:M559),0)</f>
        <v>0</v>
      </c>
      <c r="J11" s="87"/>
      <c r="K11" s="247">
        <f>ROUND(SUM('UniRi_Plan za unos u SAP'!M824:M830),0)</f>
        <v>0</v>
      </c>
      <c r="L11" s="248">
        <f>ROUND(SUM('UniRi_Plan za unos u SAP'!M695:M700),0)</f>
        <v>0</v>
      </c>
      <c r="M11" s="247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677061</v>
      </c>
      <c r="D12" s="248">
        <f>ROUND(SUM('UniRi_Plan za unos u SAP'!M107:M115,SUM('UniRi_Plan za unos u SAP'!M150:M158)),0)</f>
        <v>533661</v>
      </c>
      <c r="E12" s="248">
        <f>ROUND(SUM('UniRi_Plan za unos u SAP'!M660:M668,'UniRi_Plan za unos u SAP'!M748:M756),0)</f>
        <v>0</v>
      </c>
      <c r="F12" s="247">
        <f>ROUND(SUM('UniRi_Plan za unos u SAP'!M229:M237,'UniRi_Plan za unos u SAP'!M403:M411),0)</f>
        <v>23500</v>
      </c>
      <c r="G12" s="248">
        <f>ROUND(SUM('UniRi_Plan za unos u SAP'!M261:M268,'UniRi_Plan za unos u SAP'!M468:M476),0)</f>
        <v>119900</v>
      </c>
      <c r="H12" s="247">
        <f>ROUND(SUM('UniRi_Plan za unos u SAP'!M291:M299,'UniRi_Plan za unos u SAP'!M530:M537),0)</f>
        <v>0</v>
      </c>
      <c r="I12" s="248">
        <f>ROUND(SUM('UniRi_Plan za unos u SAP'!M335:M343,'UniRi_Plan za unos u SAP'!M560:M568),0)</f>
        <v>0</v>
      </c>
      <c r="J12" s="87"/>
      <c r="K12" s="247">
        <f>ROUND(SUM('UniRi_Plan za unos u SAP'!M831:M839),0)</f>
        <v>0</v>
      </c>
      <c r="L12" s="248">
        <f>ROUND(SUM('UniRi_Plan za unos u SAP'!M701:M709),0)</f>
        <v>0</v>
      </c>
      <c r="M12" s="247">
        <f>ROUND(SUM('UniRi_Plan za unos u SAP'!M370:M376,'UniRi_Plan za unos u SAP'!M607:M615),0)</f>
        <v>0</v>
      </c>
      <c r="N12" s="87"/>
      <c r="O12" s="248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39000</v>
      </c>
      <c r="D13" s="248">
        <f>ROUND(SUM('UniRi_Plan za unos u SAP'!M116,SUM('UniRi_Plan za unos u SAP'!M159)),0)</f>
        <v>23000</v>
      </c>
      <c r="E13" s="248">
        <f>ROUND(SUM('UniRi_Plan za unos u SAP'!M669,'UniRi_Plan za unos u SAP'!M757),0)</f>
        <v>0</v>
      </c>
      <c r="F13" s="247">
        <f>ROUND(SUM('UniRi_Plan za unos u SAP'!M238,'UniRi_Plan za unos u SAP'!M412),0)</f>
        <v>0</v>
      </c>
      <c r="G13" s="248">
        <f>ROUND(SUM('UniRi_Plan za unos u SAP'!M477),0)</f>
        <v>2000</v>
      </c>
      <c r="H13" s="247">
        <f>ROUND(SUM('UniRi_Plan za unos u SAP'!M300),0)</f>
        <v>0</v>
      </c>
      <c r="I13" s="248">
        <f>ROUND(SUM('UniRi_Plan za unos u SAP'!M569),0)</f>
        <v>14000</v>
      </c>
      <c r="J13" s="87"/>
      <c r="K13" s="247">
        <f>ROUND(SUM('UniRi_Plan za unos u SAP'!M840),0)</f>
        <v>0</v>
      </c>
      <c r="L13" s="248">
        <f>ROUND('UniRi_Plan za unos u SAP'!M710,0)</f>
        <v>0</v>
      </c>
      <c r="M13" s="248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87899</v>
      </c>
      <c r="D14" s="248">
        <f>ROUND(SUM('UniRi_Plan za unos u SAP'!M117:M120,SUM('UniRi_Plan za unos u SAP'!M160:M166)),0)</f>
        <v>43389</v>
      </c>
      <c r="E14" s="248">
        <f>ROUND(SUM('UniRi_Plan za unos u SAP'!M670:M673,'UniRi_Plan za unos u SAP'!M758:M764),0)</f>
        <v>0</v>
      </c>
      <c r="F14" s="247">
        <f>ROUND(SUM('UniRi_Plan za unos u SAP'!M239:M242,'UniRi_Plan za unos u SAP'!M413:M418),0)</f>
        <v>12060</v>
      </c>
      <c r="G14" s="248">
        <f>ROUND(SUM('UniRi_Plan za unos u SAP'!M269:M272,'UniRi_Plan za unos u SAP'!M478:M484),0)</f>
        <v>32450</v>
      </c>
      <c r="H14" s="247">
        <f>ROUND(SUM('UniRi_Plan za unos u SAP'!M301:M304,'UniRi_Plan za unos u SAP'!M538:M539),0)</f>
        <v>0</v>
      </c>
      <c r="I14" s="248">
        <f>ROUND(SUM('UniRi_Plan za unos u SAP'!M344:M346,'UniRi_Plan za unos u SAP'!M570:M574),0)</f>
        <v>0</v>
      </c>
      <c r="J14" s="87"/>
      <c r="K14" s="247">
        <f>ROUND(SUM('UniRi_Plan za unos u SAP'!M841:M847),0)</f>
        <v>0</v>
      </c>
      <c r="L14" s="248">
        <f>ROUND(SUM('UniRi_Plan za unos u SAP'!M711:M714),0)</f>
        <v>0</v>
      </c>
      <c r="M14" s="248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12900</v>
      </c>
      <c r="D15" s="17">
        <f t="shared" ref="D15:P15" si="5">SUM(D16:D18)</f>
        <v>3300</v>
      </c>
      <c r="E15" s="17">
        <f t="shared" si="5"/>
        <v>0</v>
      </c>
      <c r="F15" s="17">
        <f t="shared" si="5"/>
        <v>0</v>
      </c>
      <c r="G15" s="17">
        <f t="shared" si="5"/>
        <v>9600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48">
        <f>ROUND(SUM('UniRi_Plan za unos u SAP'!M167:M172),0)</f>
        <v>0</v>
      </c>
      <c r="E17" s="248">
        <f>ROUND(SUM('UniRi_Plan za unos u SAP'!M765:M770),0)</f>
        <v>0</v>
      </c>
      <c r="F17" s="248">
        <f>ROUND('UniRi_Plan za unos u SAP'!M419,0)</f>
        <v>0</v>
      </c>
      <c r="G17" s="248">
        <f>ROUND('UniRi_Plan za unos u SAP'!M485,0)</f>
        <v>0</v>
      </c>
      <c r="H17" s="149"/>
      <c r="I17" s="149"/>
      <c r="J17" s="149"/>
      <c r="K17" s="248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12900</v>
      </c>
      <c r="D18" s="248">
        <f>ROUND(SUM('UniRi_Plan za unos u SAP'!M121,SUM('UniRi_Plan za unos u SAP'!M173:M176)),0)</f>
        <v>3300</v>
      </c>
      <c r="E18" s="248">
        <f>ROUND(SUM('UniRi_Plan za unos u SAP'!M771:M774),0)</f>
        <v>0</v>
      </c>
      <c r="F18" s="248">
        <f>ROUND(SUM('UniRi_Plan za unos u SAP'!M243:M244,'UniRi_Plan za unos u SAP'!M420:M423),0)</f>
        <v>0</v>
      </c>
      <c r="G18" s="248">
        <f>ROUND(SUM('UniRi_Plan za unos u SAP'!M486:M489),0)</f>
        <v>9600</v>
      </c>
      <c r="H18" s="248">
        <f>ROUND(SUM('UniRi_Plan za unos u SAP'!M305:M306),0)</f>
        <v>0</v>
      </c>
      <c r="I18" s="248">
        <f>ROUND(SUM('UniRi_Plan za unos u SAP'!M347,'UniRi_Plan za unos u SAP'!M575:M576),0)</f>
        <v>0</v>
      </c>
      <c r="J18" s="87"/>
      <c r="K18" s="248">
        <f>ROUND(SUM('UniRi_Plan za unos u SAP'!M854:M857),0)</f>
        <v>0</v>
      </c>
      <c r="L18" s="87"/>
      <c r="M18" s="248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1">
        <f>ROUND(SUM('UniRi_Plan za unos u SAP'!M307),0)</f>
        <v>0</v>
      </c>
      <c r="I24" s="221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48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48">
        <f>ROUND(SUM('UniRi_Plan za unos u SAP'!M177:M178),0)</f>
        <v>0</v>
      </c>
      <c r="E27" s="248">
        <f>ROUND(SUM('UniRi_Plan za unos u SAP'!M775:M776),0)</f>
        <v>0</v>
      </c>
      <c r="F27" s="87"/>
      <c r="G27" s="87"/>
      <c r="H27" s="87"/>
      <c r="I27" s="87"/>
      <c r="J27" s="87"/>
      <c r="K27" s="248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48">
        <f>ROUND(SUM('UniRi_Plan za unos u SAP'!M308),0)</f>
        <v>0</v>
      </c>
      <c r="I29" s="87"/>
      <c r="J29" s="87"/>
      <c r="K29" s="87"/>
      <c r="L29" s="248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48">
        <f>ROUND(SUM('UniRi_Plan za unos u SAP'!M122,SUM('UniRi_Plan za unos u SAP'!M179:M180)),0)</f>
        <v>0</v>
      </c>
      <c r="E30" s="248">
        <f>ROUND(SUM('UniRi_Plan za unos u SAP'!M676:M677,'UniRi_Plan za unos u SAP'!M777:M778),0)</f>
        <v>0</v>
      </c>
      <c r="F30" s="248">
        <f>ROUND(SUM('UniRi_Plan za unos u SAP'!M424:M425),0)</f>
        <v>0</v>
      </c>
      <c r="G30" s="248">
        <f>ROUND(SUM('UniRi_Plan za unos u SAP'!M490:M491),0)</f>
        <v>0</v>
      </c>
      <c r="H30" s="248">
        <f>ROUND(SUM('UniRi_Plan za unos u SAP'!M309),0)</f>
        <v>0</v>
      </c>
      <c r="I30" s="248">
        <f>ROUND(SUM('UniRi_Plan za unos u SAP'!M349,'UniRi_Plan za unos u SAP'!M577:M578),0)</f>
        <v>0</v>
      </c>
      <c r="J30" s="87"/>
      <c r="K30" s="248">
        <f>ROUND(SUM('UniRi_Plan za unos u SAP'!M860:M861),0)</f>
        <v>0</v>
      </c>
      <c r="L30" s="248">
        <f>ROUND(SUM('UniRi_Plan za unos u SAP'!M717:M718),0)</f>
        <v>0</v>
      </c>
      <c r="M30" s="248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48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48">
        <f>ROUND(SUM('UniRi_Plan za unos u SAP'!M181:M182),0)</f>
        <v>0</v>
      </c>
      <c r="E33" s="248">
        <f>ROUND(SUM('UniRi_Plan za unos u SAP'!M779:M780),0)</f>
        <v>0</v>
      </c>
      <c r="F33" s="248">
        <f>ROUND('UniRi_Plan za unos u SAP'!M427,0)</f>
        <v>0</v>
      </c>
      <c r="G33" s="248">
        <f>ROUND(SUM('UniRi_Plan za unos u SAP'!M492:M493),0)</f>
        <v>0</v>
      </c>
      <c r="H33" s="248">
        <f>ROUND(SUM('UniRi_Plan za unos u SAP'!M310),0)</f>
        <v>0</v>
      </c>
      <c r="I33" s="248">
        <f>ROUND(SUM('UniRi_Plan za unos u SAP'!M350,'UniRi_Plan za unos u SAP'!M579),0)</f>
        <v>0</v>
      </c>
      <c r="J33" s="87"/>
      <c r="K33" s="248">
        <f>ROUND(SUM('UniRi_Plan za unos u SAP'!M862:M863),0)</f>
        <v>0</v>
      </c>
      <c r="L33" s="87"/>
      <c r="M33" s="248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48">
        <f>ROUND(SUM('UniRi_Plan za unos u SAP'!M123,SUM('UniRi_Plan za unos u SAP'!M183:M184)),0)</f>
        <v>0</v>
      </c>
      <c r="E35" s="248">
        <f>ROUND(SUM('UniRi_Plan za unos u SAP'!M781:M782),0)</f>
        <v>0</v>
      </c>
      <c r="F35" s="248">
        <f>ROUND(SUM('UniRi_Plan za unos u SAP'!M428:M429),0)</f>
        <v>0</v>
      </c>
      <c r="G35" s="248">
        <f>ROUND(SUM('UniRi_Plan za unos u SAP'!M494:M495),0)</f>
        <v>0</v>
      </c>
      <c r="H35" s="248">
        <f>ROUND(SUM('UniRi_Plan za unos u SAP'!M311),0)</f>
        <v>0</v>
      </c>
      <c r="I35" s="248">
        <f>ROUND(SUM('UniRi_Plan za unos u SAP'!M351),0)</f>
        <v>0</v>
      </c>
      <c r="J35" s="87"/>
      <c r="K35" s="248">
        <f>ROUND(SUM('UniRi_Plan za unos u SAP'!M864:M865),0)</f>
        <v>0</v>
      </c>
      <c r="L35" s="87"/>
      <c r="M35" s="248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48">
        <f>ROUND(SUM('UniRi_Plan za unos u SAP'!M185),0)</f>
        <v>0</v>
      </c>
      <c r="E36" s="248">
        <f>ROUND(SUM('UniRi_Plan za unos u SAP'!M783),0)</f>
        <v>0</v>
      </c>
      <c r="F36" s="87"/>
      <c r="G36" s="87"/>
      <c r="H36" s="251"/>
      <c r="I36" s="87"/>
      <c r="J36" s="87"/>
      <c r="K36" s="248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48">
        <f>ROUND(SUM('UniRi_Plan za unos u SAP'!M186:M190),0)</f>
        <v>0</v>
      </c>
      <c r="E37" s="248">
        <f>ROUND(SUM('UniRi_Plan za unos u SAP'!M784:M788),0)</f>
        <v>0</v>
      </c>
      <c r="F37" s="248">
        <f>ROUND('UniRi_Plan za unos u SAP'!M430,0)</f>
        <v>0</v>
      </c>
      <c r="G37" s="87"/>
      <c r="H37" s="87"/>
      <c r="I37" s="87"/>
      <c r="J37" s="87"/>
      <c r="K37" s="248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78">
        <v>4</v>
      </c>
      <c r="B42" s="179" t="s">
        <v>378</v>
      </c>
      <c r="C42" s="177">
        <f t="shared" si="10"/>
        <v>147800</v>
      </c>
      <c r="D42" s="244">
        <f>D46+D53+D55+D57+D62+D43</f>
        <v>0</v>
      </c>
      <c r="E42" s="177">
        <f t="shared" ref="E42:P42" si="12">E46+E53+E55+E57+E62+E43</f>
        <v>0</v>
      </c>
      <c r="F42" s="177">
        <f t="shared" si="12"/>
        <v>12500</v>
      </c>
      <c r="G42" s="177">
        <f t="shared" si="12"/>
        <v>135300</v>
      </c>
      <c r="H42" s="177">
        <f t="shared" si="12"/>
        <v>0</v>
      </c>
      <c r="I42" s="177">
        <f t="shared" si="12"/>
        <v>0</v>
      </c>
      <c r="J42" s="177">
        <f t="shared" si="12"/>
        <v>0</v>
      </c>
      <c r="K42" s="177">
        <f t="shared" si="12"/>
        <v>0</v>
      </c>
      <c r="L42" s="177">
        <f t="shared" si="12"/>
        <v>0</v>
      </c>
      <c r="M42" s="177">
        <f t="shared" si="12"/>
        <v>0</v>
      </c>
      <c r="N42" s="177">
        <f t="shared" si="12"/>
        <v>0</v>
      </c>
      <c r="O42" s="177">
        <f t="shared" si="12"/>
        <v>0</v>
      </c>
      <c r="P42" s="177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0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46">
        <f>ROUND(SUM('UniRi_Plan za unos u SAP'!M191:M194),0)</f>
        <v>0</v>
      </c>
      <c r="E45" s="246">
        <f>ROUND(SUM('UniRi_Plan za unos u SAP'!M789:M792),0)</f>
        <v>0</v>
      </c>
      <c r="F45" s="246">
        <f>ROUND(SUM('UniRi_Plan za unos u SAP'!M431:M432),0)</f>
        <v>0</v>
      </c>
      <c r="G45" s="246">
        <f>ROUND(SUM('UniRi_Plan za unos u SAP'!M496:M498),0)</f>
        <v>0</v>
      </c>
      <c r="H45" s="147"/>
      <c r="I45" s="246">
        <f>ROUND(SUM('UniRi_Plan za unos u SAP'!M580:M582),0)</f>
        <v>0</v>
      </c>
      <c r="J45" s="147"/>
      <c r="K45" s="246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147800</v>
      </c>
      <c r="D46" s="17">
        <f t="shared" ref="D46:P46" si="14">SUM(D47:D52)</f>
        <v>0</v>
      </c>
      <c r="E46" s="17">
        <f t="shared" si="14"/>
        <v>0</v>
      </c>
      <c r="F46" s="17">
        <f t="shared" si="14"/>
        <v>12500</v>
      </c>
      <c r="G46" s="17">
        <f t="shared" si="14"/>
        <v>135300</v>
      </c>
      <c r="H46" s="17">
        <f t="shared" si="14"/>
        <v>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48">
        <f>ROUND(SUM('UniRi_Plan za unos u SAP'!M195:M196),0)</f>
        <v>0</v>
      </c>
      <c r="E47" s="248">
        <f>ROUND(SUM('UniRi_Plan za unos u SAP'!M678,'UniRi_Plan za unos u SAP'!M793:M794),0)</f>
        <v>0</v>
      </c>
      <c r="F47" s="248">
        <f>ROUND(SUM('UniRi_Plan za unos u SAP'!M433),0)</f>
        <v>0</v>
      </c>
      <c r="G47" s="252">
        <f>ROUND(SUM('UniRi_Plan za unos u SAP'!M499),0)</f>
        <v>0</v>
      </c>
      <c r="H47" s="87"/>
      <c r="I47" s="248">
        <f>ROUND(SUM('UniRi_Plan za unos u SAP'!M583),0)</f>
        <v>0</v>
      </c>
      <c r="J47" s="87"/>
      <c r="K47" s="248">
        <f>ROUND(SUM('UniRi_Plan za unos u SAP'!M876:M877),0)</f>
        <v>0</v>
      </c>
      <c r="L47" s="248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147800</v>
      </c>
      <c r="D48" s="248">
        <f>ROUND(SUM('UniRi_Plan za unos u SAP'!M124:M125,SUM('UniRi_Plan za unos u SAP'!M197:M203)),0)</f>
        <v>0</v>
      </c>
      <c r="E48" s="248">
        <f>ROUND(SUM('UniRi_Plan za unos u SAP'!M679:M683,'UniRi_Plan za unos u SAP'!M795:M801),0)</f>
        <v>0</v>
      </c>
      <c r="F48" s="248">
        <f>ROUND(SUM('UniRi_Plan za unos u SAP'!M245,'UniRi_Plan za unos u SAP'!M434:M440),0)</f>
        <v>12500</v>
      </c>
      <c r="G48" s="248">
        <f>ROUND(SUM('UniRi_Plan za unos u SAP'!M273:M274,'UniRi_Plan za unos u SAP'!M500:M506),0)</f>
        <v>135300</v>
      </c>
      <c r="H48" s="248">
        <f>ROUND(SUM('UniRi_Plan za unos u SAP'!M312:M315,'UniRi_Plan za unos u SAP'!M540:M543),0)</f>
        <v>0</v>
      </c>
      <c r="I48" s="248">
        <f>ROUND(SUM('UniRi_Plan za unos u SAP'!M584:M588,'UniRi_Plan za unos u SAP'!M352:M355),0)</f>
        <v>0</v>
      </c>
      <c r="J48" s="87"/>
      <c r="K48" s="248">
        <f>ROUND(SUM('UniRi_Plan za unos u SAP'!M878:M884),0)</f>
        <v>0</v>
      </c>
      <c r="L48" s="248">
        <f>ROUND(SUM('UniRi_Plan za unos u SAP'!M720:M724),0)</f>
        <v>0</v>
      </c>
      <c r="M48" s="252">
        <f>ROUND(SUM('UniRi_Plan za unos u SAP'!M379:M382,'UniRi_Plan za unos u SAP'!M627:M631),0)</f>
        <v>0</v>
      </c>
      <c r="N48" s="87"/>
      <c r="O48" s="248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48">
        <f>ROUND(SUM('UniRi_Plan za unos u SAP'!M204:M205),0)</f>
        <v>0</v>
      </c>
      <c r="E49" s="248">
        <f>ROUND(SUM('UniRi_Plan za unos u SAP'!M802:M803),0)</f>
        <v>0</v>
      </c>
      <c r="F49" s="248">
        <f>ROUND(SUM('UniRi_Plan za unos u SAP'!M441:M442),0)</f>
        <v>0</v>
      </c>
      <c r="G49" s="248">
        <f>ROUND(SUM('UniRi_Plan za unos u SAP'!M507:M508),0)</f>
        <v>0</v>
      </c>
      <c r="H49" s="87"/>
      <c r="I49" s="87"/>
      <c r="J49" s="87"/>
      <c r="K49" s="248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0</v>
      </c>
      <c r="D50" s="248">
        <f>ROUND(SUM('UniRi_Plan za unos u SAP'!M206),0)</f>
        <v>0</v>
      </c>
      <c r="E50" s="248">
        <f>ROUND(SUM('UniRi_Plan za unos u SAP'!M804,SUM('UniRi_Plan za unos u SAP'!M684)),0)</f>
        <v>0</v>
      </c>
      <c r="F50" s="248">
        <f>ROUND(SUM('UniRi_Plan za unos u SAP'!M443:M444),0)</f>
        <v>0</v>
      </c>
      <c r="G50" s="248">
        <f>ROUND(SUM('UniRi_Plan za unos u SAP'!M509),0)</f>
        <v>0</v>
      </c>
      <c r="H50" s="248">
        <f>ROUND(SUM('UniRi_Plan za unos u SAP'!M316),0)</f>
        <v>0</v>
      </c>
      <c r="I50" s="248">
        <f>ROUND(SUM('UniRi_Plan za unos u SAP'!M589),0)</f>
        <v>0</v>
      </c>
      <c r="J50" s="87"/>
      <c r="K50" s="248">
        <f>ROUND(SUM('UniRi_Plan za unos u SAP'!M887),0)</f>
        <v>0</v>
      </c>
      <c r="L50" s="248">
        <f>ROUND('UniRi_Plan za unos u SAP'!M725,0)</f>
        <v>0</v>
      </c>
      <c r="M50" s="248">
        <f>ROUND(SUM('UniRi_Plan za unos u SAP'!M632:M633),0)</f>
        <v>0</v>
      </c>
      <c r="N50" s="87"/>
      <c r="O50" s="248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0</v>
      </c>
      <c r="D52" s="248">
        <f>ROUND(SUM('UniRi_Plan za unos u SAP'!M207:M208),0)</f>
        <v>0</v>
      </c>
      <c r="E52" s="248">
        <f>ROUND(SUM('UniRi_Plan za unos u SAP'!M685,'UniRi_Plan za unos u SAP'!M805:M806),0)</f>
        <v>0</v>
      </c>
      <c r="F52" s="248">
        <f>ROUND(SUM('UniRi_Plan za unos u SAP'!M445:M446),0)</f>
        <v>0</v>
      </c>
      <c r="G52" s="248">
        <f>ROUND(SUM('UniRi_Plan za unos u SAP'!M510:M512),0)</f>
        <v>0</v>
      </c>
      <c r="H52" s="248">
        <f>ROUND(SUM('UniRi_Plan za unos u SAP'!M317:M318,'UniRi_Plan za unos u SAP'!M544),0)</f>
        <v>0</v>
      </c>
      <c r="I52" s="248">
        <f>ROUND(SUM('UniRi_Plan za unos u SAP'!M590,'UniRi_Plan za unos u SAP'!M356),0)</f>
        <v>0</v>
      </c>
      <c r="J52" s="87"/>
      <c r="K52" s="248">
        <f>ROUND(SUM('UniRi_Plan za unos u SAP'!M888:M889),0)</f>
        <v>0</v>
      </c>
      <c r="L52" s="248">
        <f>ROUND('UniRi_Plan za unos u SAP'!M726,0)</f>
        <v>0</v>
      </c>
      <c r="M52" s="248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46">
        <f>ROUND(SUM('UniRi_Plan za unos u SAP'!M209),0)</f>
        <v>0</v>
      </c>
      <c r="E54" s="246">
        <f>ROUND(SUM('UniRi_Plan za unos u SAP'!M807),0)</f>
        <v>0</v>
      </c>
      <c r="F54" s="147"/>
      <c r="G54" s="246">
        <f>ROUND(SUM('UniRi_Plan za unos u SAP'!M513),0)</f>
        <v>0</v>
      </c>
      <c r="H54" s="147"/>
      <c r="I54" s="246">
        <f>ROUND(SUM('UniRi_Plan za unos u SAP'!M591),0)</f>
        <v>0</v>
      </c>
      <c r="J54" s="147"/>
      <c r="K54" s="246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48">
        <f>ROUND(SUM('UniRi_Plan za unos u SAP'!M210),0)</f>
        <v>0</v>
      </c>
      <c r="E58" s="248">
        <f>ROUND(SUM('UniRi_Plan za unos u SAP'!M808),0)</f>
        <v>0</v>
      </c>
      <c r="F58" s="248">
        <f>ROUND(SUM('UniRi_Plan za unos u SAP'!M447),0)</f>
        <v>0</v>
      </c>
      <c r="G58" s="87"/>
      <c r="H58" s="248">
        <f>ROUND(SUM('UniRi_Plan za unos u SAP'!M319),0)</f>
        <v>0</v>
      </c>
      <c r="I58" s="87"/>
      <c r="J58" s="87"/>
      <c r="K58" s="248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48">
        <f>ROUND(SUM('UniRi_Plan za unos u SAP'!M211),0)</f>
        <v>0</v>
      </c>
      <c r="E59" s="248">
        <f>ROUND(SUM('UniRi_Plan za unos u SAP'!M809),0)</f>
        <v>0</v>
      </c>
      <c r="F59" s="248">
        <f>ROUND(SUM('UniRi_Plan za unos u SAP'!M448),0)</f>
        <v>0</v>
      </c>
      <c r="G59" s="248">
        <f>ROUND(SUM('UniRi_Plan za unos u SAP'!M514),0)</f>
        <v>0</v>
      </c>
      <c r="H59" s="87"/>
      <c r="I59" s="87"/>
      <c r="J59" s="87"/>
      <c r="K59" s="248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48">
        <f>ROUND(SUM('UniRi_Plan za unos u SAP'!M212),0)</f>
        <v>0</v>
      </c>
      <c r="E60" s="248">
        <f>ROUND(SUM('UniRi_Plan za unos u SAP'!M810),0)</f>
        <v>0</v>
      </c>
      <c r="F60" s="87"/>
      <c r="G60" s="87"/>
      <c r="H60" s="87"/>
      <c r="I60" s="87"/>
      <c r="J60" s="87"/>
      <c r="K60" s="248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665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0"/>
      <c r="B66" s="170" t="s">
        <v>624</v>
      </c>
      <c r="C66" s="171">
        <f>SUM(D66:P66)</f>
        <v>9809250</v>
      </c>
      <c r="D66" s="172">
        <f>D67+D105</f>
        <v>8472238</v>
      </c>
      <c r="E66" s="172">
        <f t="shared" ref="E66:P66" si="19">E67+E105</f>
        <v>0</v>
      </c>
      <c r="F66" s="172">
        <f t="shared" si="19"/>
        <v>83500</v>
      </c>
      <c r="G66" s="172">
        <f t="shared" si="19"/>
        <v>856100</v>
      </c>
      <c r="H66" s="172">
        <f>H67+H105</f>
        <v>184000</v>
      </c>
      <c r="I66" s="172">
        <f t="shared" si="19"/>
        <v>205912</v>
      </c>
      <c r="J66" s="172">
        <f t="shared" si="19"/>
        <v>0</v>
      </c>
      <c r="K66" s="172">
        <f t="shared" si="19"/>
        <v>0</v>
      </c>
      <c r="L66" s="172">
        <f t="shared" si="19"/>
        <v>0</v>
      </c>
      <c r="M66" s="172">
        <f t="shared" si="19"/>
        <v>7500</v>
      </c>
      <c r="N66" s="172">
        <f t="shared" si="19"/>
        <v>0</v>
      </c>
      <c r="O66" s="172">
        <f t="shared" si="19"/>
        <v>0</v>
      </c>
      <c r="P66" s="172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3">
        <v>3</v>
      </c>
      <c r="B67" s="174" t="s">
        <v>366</v>
      </c>
      <c r="C67" s="175">
        <f t="shared" ref="C67:C98" si="20">ROUND(SUM(D67:P67),0)</f>
        <v>9529850</v>
      </c>
      <c r="D67" s="176">
        <f>D68+D72+D78+D82+D86+D94+D97+D102</f>
        <v>8427238</v>
      </c>
      <c r="E67" s="176">
        <f t="shared" ref="E67:P67" si="21">E68+E72+E78+E82+E86+E94+E97+E102</f>
        <v>0</v>
      </c>
      <c r="F67" s="176">
        <f t="shared" si="21"/>
        <v>72100</v>
      </c>
      <c r="G67" s="176">
        <f t="shared" si="21"/>
        <v>813100</v>
      </c>
      <c r="H67" s="176">
        <f>H68+H72+H78+H82+H86+H94+H97+H102</f>
        <v>174000</v>
      </c>
      <c r="I67" s="176">
        <f t="shared" si="21"/>
        <v>35912</v>
      </c>
      <c r="J67" s="176">
        <f t="shared" si="21"/>
        <v>0</v>
      </c>
      <c r="K67" s="176">
        <f t="shared" si="21"/>
        <v>0</v>
      </c>
      <c r="L67" s="176">
        <f t="shared" si="21"/>
        <v>0</v>
      </c>
      <c r="M67" s="176">
        <f t="shared" si="21"/>
        <v>7500</v>
      </c>
      <c r="N67" s="176">
        <f t="shared" si="21"/>
        <v>0</v>
      </c>
      <c r="O67" s="176">
        <f t="shared" si="21"/>
        <v>0</v>
      </c>
      <c r="P67" s="176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7879563</v>
      </c>
      <c r="D68" s="32">
        <f t="shared" ref="D68:P68" si="22">SUM(D69:D71)</f>
        <v>7174863</v>
      </c>
      <c r="E68" s="32">
        <f t="shared" si="22"/>
        <v>0</v>
      </c>
      <c r="F68" s="32">
        <f t="shared" si="22"/>
        <v>20100</v>
      </c>
      <c r="G68" s="32">
        <f t="shared" si="22"/>
        <v>629000</v>
      </c>
      <c r="H68" s="32">
        <f t="shared" si="22"/>
        <v>55600</v>
      </c>
      <c r="I68" s="32">
        <f t="shared" si="22"/>
        <v>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6561395</v>
      </c>
      <c r="D69" s="246">
        <f>ROUND(SUM('UniRi_Plan za unos u SAP'!N94,SUM('UniRi_Plan za unos u SAP'!N131:N134)),0)</f>
        <v>6028395</v>
      </c>
      <c r="E69" s="246">
        <f>ROUND(SUM('UniRi_Plan za unos u SAP'!N646,'UniRi_Plan za unos u SAP'!N729:N732),0)</f>
        <v>0</v>
      </c>
      <c r="F69" s="246">
        <f>ROUND(SUM('UniRi_Plan za unos u SAP'!N215,'UniRi_Plan za unos u SAP'!N386:N388),0)</f>
        <v>12000</v>
      </c>
      <c r="G69" s="246">
        <f>ROUND(SUM('UniRi_Plan za unos u SAP'!N247,'UniRi_Plan za unos u SAP'!N450:N452),0)</f>
        <v>475000</v>
      </c>
      <c r="H69" s="246">
        <f>ROUND(SUM('UniRi_Plan za unos u SAP'!N276,'UniRi_Plan za unos u SAP'!N516),0)</f>
        <v>46000</v>
      </c>
      <c r="I69" s="246">
        <f>ROUND(SUM('UniRi_Plan za unos u SAP'!N321,'UniRi_Plan za unos u SAP'!N546),0)</f>
        <v>0</v>
      </c>
      <c r="J69" s="147"/>
      <c r="K69" s="246">
        <f>ROUND(SUM('UniRi_Plan za unos u SAP'!N812:N815),0)</f>
        <v>0</v>
      </c>
      <c r="L69" s="246">
        <f>ROUND(SUM('UniRi_Plan za unos u SAP'!N687),0)</f>
        <v>0</v>
      </c>
      <c r="M69" s="246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234318</v>
      </c>
      <c r="D70" s="246">
        <f>ROUND(SUM('UniRi_Plan za unos u SAP'!N95,'UniRi_Plan za unos u SAP'!N135),0)</f>
        <v>151218</v>
      </c>
      <c r="E70" s="246">
        <f>ROUND(SUM('UniRi_Plan za unos u SAP'!N647,'UniRi_Plan za unos u SAP'!N733),0)</f>
        <v>0</v>
      </c>
      <c r="F70" s="246">
        <f>ROUND(SUM('UniRi_Plan za unos u SAP'!N216,'UniRi_Plan za unos u SAP'!N389),0)</f>
        <v>6100</v>
      </c>
      <c r="G70" s="246">
        <f>ROUND(SUM('UniRi_Plan za unos u SAP'!N453),0)</f>
        <v>75000</v>
      </c>
      <c r="H70" s="246">
        <f>ROUND(SUM('UniRi_Plan za unos u SAP'!N277,'UniRi_Plan za unos u SAP'!N517),0)</f>
        <v>2000</v>
      </c>
      <c r="I70" s="246">
        <f>ROUND(SUM('UniRi_Plan za unos u SAP'!N322,'UniRi_Plan za unos u SAP'!N547),0)</f>
        <v>0</v>
      </c>
      <c r="J70" s="147"/>
      <c r="K70" s="246">
        <f>ROUND(SUM('UniRi_Plan za unos u SAP'!N816),0)</f>
        <v>0</v>
      </c>
      <c r="L70" s="246">
        <f>ROUND(SUM('UniRi_Plan za unos u SAP'!N688),0)</f>
        <v>0</v>
      </c>
      <c r="M70" s="246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1083850</v>
      </c>
      <c r="D71" s="246">
        <f>ROUND(SUM('UniRi_Plan za unos u SAP'!N96:N98,SUM('UniRi_Plan za unos u SAP'!N136:N138)),0)</f>
        <v>995250</v>
      </c>
      <c r="E71" s="246">
        <f>ROUND(SUM('UniRi_Plan za unos u SAP'!N648:N650,'UniRi_Plan za unos u SAP'!N734:N736),0)</f>
        <v>0</v>
      </c>
      <c r="F71" s="246">
        <f>ROUND(SUM('UniRi_Plan za unos u SAP'!N217:N219,'UniRi_Plan za unos u SAP'!N390:N392),0)</f>
        <v>2000</v>
      </c>
      <c r="G71" s="246">
        <f>ROUND(SUM('UniRi_Plan za unos u SAP'!N248:N250,'UniRi_Plan za unos u SAP'!N454:N456),0)</f>
        <v>79000</v>
      </c>
      <c r="H71" s="246">
        <f>ROUND(SUM('UniRi_Plan za unos u SAP'!N278:N280,'UniRi_Plan za unos u SAP'!N518:N520),0)</f>
        <v>7600</v>
      </c>
      <c r="I71" s="246">
        <f>ROUND(SUM('UniRi_Plan za unos u SAP'!N323:N325,'UniRi_Plan za unos u SAP'!N548:N550),0)</f>
        <v>0</v>
      </c>
      <c r="J71" s="147"/>
      <c r="K71" s="246">
        <f>ROUND(SUM('UniRi_Plan za unos u SAP'!N817:N819),0)</f>
        <v>0</v>
      </c>
      <c r="L71" s="246">
        <f>ROUND(SUM('UniRi_Plan za unos u SAP'!N689:N691),0)</f>
        <v>0</v>
      </c>
      <c r="M71" s="246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1638767</v>
      </c>
      <c r="D72" s="110">
        <f t="shared" ref="D72:P72" si="23">SUM(D73:D77)</f>
        <v>1242655</v>
      </c>
      <c r="E72" s="110">
        <f t="shared" si="23"/>
        <v>0</v>
      </c>
      <c r="F72" s="110">
        <f t="shared" si="23"/>
        <v>52000</v>
      </c>
      <c r="G72" s="110">
        <f t="shared" si="23"/>
        <v>182300</v>
      </c>
      <c r="H72" s="110">
        <f t="shared" si="23"/>
        <v>118400</v>
      </c>
      <c r="I72" s="110">
        <f t="shared" si="23"/>
        <v>35912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7500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397398</v>
      </c>
      <c r="D73" s="247">
        <f>ROUND(SUM('UniRi_Plan za unos u SAP'!N99:N101,SUM('UniRi_Plan za unos u SAP'!N139:N142)),0)</f>
        <v>291198</v>
      </c>
      <c r="E73" s="247">
        <f>ROUND(SUM('UniRi_Plan za unos u SAP'!N651:N653,'UniRi_Plan za unos u SAP'!N737:N740),0)</f>
        <v>0</v>
      </c>
      <c r="F73" s="247">
        <f>ROUND(SUM('UniRi_Plan za unos u SAP'!N220:N223,'UniRi_Plan za unos u SAP'!N393:N396),0)</f>
        <v>0</v>
      </c>
      <c r="G73" s="247">
        <f>ROUND(SUM('UniRi_Plan za unos u SAP'!N251:N254,'UniRi_Plan za unos u SAP'!N457:N460),0)</f>
        <v>38100</v>
      </c>
      <c r="H73" s="247">
        <f>ROUND(SUM('UniRi_Plan za unos u SAP'!N281:N284,'UniRi_Plan za unos u SAP'!N521:N524),0)</f>
        <v>67100</v>
      </c>
      <c r="I73" s="253">
        <f>ROUND(SUM('UniRi_Plan za unos u SAP'!N326:N328,'UniRi_Plan za unos u SAP'!N551:N553),0)</f>
        <v>1000</v>
      </c>
      <c r="J73" s="148"/>
      <c r="K73" s="247">
        <f>ROUND(SUM('UniRi_Plan za unos u SAP'!N820:N823),0)</f>
        <v>0</v>
      </c>
      <c r="L73" s="247">
        <f>ROUND(SUM('UniRi_Plan za unos u SAP'!N692:N694),0)</f>
        <v>0</v>
      </c>
      <c r="M73" s="247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394212</v>
      </c>
      <c r="D74" s="248">
        <f>ROUND(SUM('UniRi_Plan za unos u SAP'!N143:N149,SUM('UniRi_Plan za unos u SAP'!N102:N106)),0)</f>
        <v>340000</v>
      </c>
      <c r="E74" s="248">
        <f>ROUND(SUM('UniRi_Plan za unos u SAP'!N654:N659,'UniRi_Plan za unos u SAP'!N741:N747),0)</f>
        <v>0</v>
      </c>
      <c r="F74" s="247">
        <f>ROUND(SUM('UniRi_Plan za unos u SAP'!N224:N228,'UniRi_Plan za unos u SAP'!N397:N402),0)</f>
        <v>5200</v>
      </c>
      <c r="G74" s="247">
        <f>ROUND(SUM('UniRi_Plan za unos u SAP'!N255:N260,'UniRi_Plan za unos u SAP'!N461:N467),0)</f>
        <v>29000</v>
      </c>
      <c r="H74" s="247">
        <f>ROUND(SUM('UniRi_Plan za unos u SAP'!N285:N290,'UniRi_Plan za unos u SAP'!N525:N529),0)</f>
        <v>5100</v>
      </c>
      <c r="I74" s="253">
        <f>ROUND(SUM('UniRi_Plan za unos u SAP'!N329:N334,'UniRi_Plan za unos u SAP'!N554:N559),0)</f>
        <v>14240</v>
      </c>
      <c r="J74" s="87"/>
      <c r="K74" s="247">
        <f>ROUND(SUM('UniRi_Plan za unos u SAP'!N824:N830),0)</f>
        <v>0</v>
      </c>
      <c r="L74" s="247">
        <f>ROUND(SUM('UniRi_Plan za unos u SAP'!N695:N700),0)</f>
        <v>0</v>
      </c>
      <c r="M74" s="247">
        <f>ROUND(SUM('UniRi_Plan za unos u SAP'!N601:N606,'UniRi_Plan za unos u SAP'!N366:N369),0)</f>
        <v>672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734550</v>
      </c>
      <c r="D75" s="248">
        <f>ROUND(SUM('UniRi_Plan za unos u SAP'!N107:N115,SUM('UniRi_Plan za unos u SAP'!N150:N158)),0)</f>
        <v>563550</v>
      </c>
      <c r="E75" s="248">
        <f>ROUND(SUM('UniRi_Plan za unos u SAP'!N660:N668,'UniRi_Plan za unos u SAP'!N748:N756),0)</f>
        <v>0</v>
      </c>
      <c r="F75" s="247">
        <f>ROUND(SUM('UniRi_Plan za unos u SAP'!N229:N237,'UniRi_Plan za unos u SAP'!N403:N411),0)</f>
        <v>28800</v>
      </c>
      <c r="G75" s="248">
        <f>ROUND(SUM('UniRi_Plan za unos u SAP'!N261:N268,'UniRi_Plan za unos u SAP'!N468:N476),0)</f>
        <v>99500</v>
      </c>
      <c r="H75" s="247">
        <f>ROUND(SUM('UniRi_Plan za unos u SAP'!N291:N299,'UniRi_Plan za unos u SAP'!N530:N537),0)</f>
        <v>34200</v>
      </c>
      <c r="I75" s="253">
        <f>ROUND(SUM('UniRi_Plan za unos u SAP'!N335:N343,'UniRi_Plan za unos u SAP'!N560:N568),0)</f>
        <v>7672</v>
      </c>
      <c r="J75" s="87"/>
      <c r="K75" s="247">
        <f>ROUND(SUM('UniRi_Plan za unos u SAP'!N831:N839),0)</f>
        <v>0</v>
      </c>
      <c r="L75" s="247">
        <f>ROUND(SUM('UniRi_Plan za unos u SAP'!N701:N709),0)</f>
        <v>0</v>
      </c>
      <c r="M75" s="247">
        <f>ROUND(SUM('UniRi_Plan za unos u SAP'!N607:N615,'UniRi_Plan za unos u SAP'!N370:N376),0)</f>
        <v>828</v>
      </c>
      <c r="N75" s="87"/>
      <c r="O75" s="248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19300</v>
      </c>
      <c r="D76" s="248">
        <f>ROUND(SUM('UniRi_Plan za unos u SAP'!N159,SUM('UniRi_Plan za unos u SAP'!N116)),0)</f>
        <v>3000</v>
      </c>
      <c r="E76" s="248">
        <f>ROUND(SUM('UniRi_Plan za unos u SAP'!N669,'UniRi_Plan za unos u SAP'!N757),0)</f>
        <v>0</v>
      </c>
      <c r="F76" s="247">
        <f>ROUND(SUM('UniRi_Plan za unos u SAP'!N238,'UniRi_Plan za unos u SAP'!N412),0)</f>
        <v>4800</v>
      </c>
      <c r="G76" s="248">
        <f>ROUND(SUM('UniRi_Plan za unos u SAP'!N477),0)</f>
        <v>2000</v>
      </c>
      <c r="H76" s="247">
        <f>ROUND(SUM('UniRi_Plan za unos u SAP'!N300),0)</f>
        <v>0</v>
      </c>
      <c r="I76" s="253">
        <f>ROUND(SUM('UniRi_Plan za unos u SAP'!N569),0)</f>
        <v>9500</v>
      </c>
      <c r="J76" s="87"/>
      <c r="K76" s="247">
        <f>ROUND(SUM('UniRi_Plan za unos u SAP'!N840),0)</f>
        <v>0</v>
      </c>
      <c r="L76" s="247">
        <f>ROUND(SUM('UniRi_Plan za unos u SAP'!N710),0)</f>
        <v>0</v>
      </c>
      <c r="M76" s="247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93307</v>
      </c>
      <c r="D77" s="248">
        <f>ROUND(SUM('UniRi_Plan za unos u SAP'!N117:N120,SUM('UniRi_Plan za unos u SAP'!N160:N166)),0)</f>
        <v>44907</v>
      </c>
      <c r="E77" s="248">
        <f>ROUND(SUM('UniRi_Plan za unos u SAP'!N670:N673,'UniRi_Plan za unos u SAP'!N758:N764),0)</f>
        <v>0</v>
      </c>
      <c r="F77" s="247">
        <f>ROUND(SUM('UniRi_Plan za unos u SAP'!N239:N242,'UniRi_Plan za unos u SAP'!N413:N418),0)</f>
        <v>13200</v>
      </c>
      <c r="G77" s="248">
        <f>ROUND(SUM('UniRi_Plan za unos u SAP'!N269:N272,'UniRi_Plan za unos u SAP'!N478:N484),0)</f>
        <v>13700</v>
      </c>
      <c r="H77" s="247">
        <f>ROUND(SUM('UniRi_Plan za unos u SAP'!N301:N304,'UniRi_Plan za unos u SAP'!N538:N539),0)</f>
        <v>12000</v>
      </c>
      <c r="I77" s="253">
        <f>ROUND(SUM('UniRi_Plan za unos u SAP'!N344:N346,'UniRi_Plan za unos u SAP'!N570:N574),0)</f>
        <v>3500</v>
      </c>
      <c r="J77" s="87"/>
      <c r="K77" s="247">
        <f>ROUND(SUM('UniRi_Plan za unos u SAP'!N841:N847),0)</f>
        <v>0</v>
      </c>
      <c r="L77" s="247">
        <f>ROUND(SUM('UniRi_Plan za unos u SAP'!N711:N714),0)</f>
        <v>0</v>
      </c>
      <c r="M77" s="247">
        <f>ROUND(SUM('UniRi_Plan za unos u SAP'!N617:N620,'UniRi_Plan za unos u SAP'!N377:N378),0)</f>
        <v>6000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10050</v>
      </c>
      <c r="D78" s="17">
        <f t="shared" ref="D78:P78" si="24">SUM(D79:D81)</f>
        <v>8500</v>
      </c>
      <c r="E78" s="17">
        <f t="shared" si="24"/>
        <v>0</v>
      </c>
      <c r="F78" s="17">
        <f t="shared" si="24"/>
        <v>0</v>
      </c>
      <c r="G78" s="17">
        <f t="shared" si="24"/>
        <v>1550</v>
      </c>
      <c r="H78" s="17">
        <f t="shared" si="24"/>
        <v>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48">
        <f>ROUND(SUM('UniRi_Plan za unos u SAP'!N167:N172),0)</f>
        <v>0</v>
      </c>
      <c r="E80" s="248">
        <f>ROUND(SUM('UniRi_Plan za unos u SAP'!N765:N770),0)</f>
        <v>0</v>
      </c>
      <c r="F80" s="248">
        <f>ROUND('UniRi_Plan za unos u SAP'!N419,0)</f>
        <v>0</v>
      </c>
      <c r="G80" s="248">
        <f>ROUND('UniRi_Plan za unos u SAP'!N485,0)</f>
        <v>0</v>
      </c>
      <c r="H80" s="149"/>
      <c r="I80" s="149"/>
      <c r="J80" s="149"/>
      <c r="K80" s="248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10050</v>
      </c>
      <c r="D81" s="248">
        <f>ROUND(SUM('UniRi_Plan za unos u SAP'!N173:N176,SUM('UniRi_Plan za unos u SAP'!N121)),0)</f>
        <v>8500</v>
      </c>
      <c r="E81" s="248">
        <f>ROUND(SUM('UniRi_Plan za unos u SAP'!N771:N774),0)</f>
        <v>0</v>
      </c>
      <c r="F81" s="248">
        <f>ROUND(SUM('UniRi_Plan za unos u SAP'!N243:N244,'UniRi_Plan za unos u SAP'!N420:N423),0)</f>
        <v>0</v>
      </c>
      <c r="G81" s="248">
        <f>ROUND(SUM('UniRi_Plan za unos u SAP'!N486:N489),0)</f>
        <v>1550</v>
      </c>
      <c r="H81" s="248">
        <f>ROUND(SUM('UniRi_Plan za unos u SAP'!N305:N306),0)</f>
        <v>0</v>
      </c>
      <c r="I81" s="248">
        <f>ROUND(SUM('UniRi_Plan za unos u SAP'!N347,'UniRi_Plan za unos u SAP'!N575:N576),0)</f>
        <v>0</v>
      </c>
      <c r="J81" s="149"/>
      <c r="K81" s="248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1"/>
      <c r="E83" s="221"/>
      <c r="F83" s="221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48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1"/>
      <c r="E87" s="221"/>
      <c r="F87" s="221"/>
      <c r="G87" s="148"/>
      <c r="H87" s="247">
        <f>ROUND(SUM('UniRi_Plan za unos u SAP'!N307),0)</f>
        <v>0</v>
      </c>
      <c r="I87" s="247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48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48">
        <f>ROUND(SUM('UniRi_Plan za unos u SAP'!N177:N178),0)</f>
        <v>0</v>
      </c>
      <c r="E90" s="248">
        <f>ROUND(SUM('UniRi_Plan za unos u SAP'!N775:N776),0)</f>
        <v>0</v>
      </c>
      <c r="F90" s="149"/>
      <c r="G90" s="87"/>
      <c r="H90" s="87"/>
      <c r="I90" s="87"/>
      <c r="J90" s="87"/>
      <c r="K90" s="248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48">
        <f>ROUND(SUM('UniRi_Plan za unos u SAP'!N308),0)</f>
        <v>0</v>
      </c>
      <c r="I92" s="87"/>
      <c r="J92" s="87"/>
      <c r="K92" s="87"/>
      <c r="L92" s="248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48">
        <f>ROUND(SUM('UniRi_Plan za unos u SAP'!N179:N180,SUM('UniRi_Plan za unos u SAP'!N122)),0)</f>
        <v>0</v>
      </c>
      <c r="E93" s="248">
        <f>ROUND(SUM('UniRi_Plan za unos u SAP'!N676:N677,'UniRi_Plan za unos u SAP'!N777:N778),0)</f>
        <v>0</v>
      </c>
      <c r="F93" s="248">
        <f>ROUND(SUM('UniRi_Plan za unos u SAP'!N424:N425),0)</f>
        <v>0</v>
      </c>
      <c r="G93" s="248">
        <f>ROUND(SUM('UniRi_Plan za unos u SAP'!N490:N491),0)</f>
        <v>0</v>
      </c>
      <c r="H93" s="248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48">
        <f>ROUND(SUM('UniRi_Plan za unos u SAP'!N860:N861),0)</f>
        <v>0</v>
      </c>
      <c r="L93" s="248">
        <f>ROUND(SUM('UniRi_Plan za unos u SAP'!N717:N718),0)</f>
        <v>0</v>
      </c>
      <c r="M93" s="248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48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48">
        <f>ROUND(SUM('UniRi_Plan za unos u SAP'!N181:N182),0)</f>
        <v>0</v>
      </c>
      <c r="E96" s="248">
        <f>ROUND(SUM('UniRi_Plan za unos u SAP'!N779:N780),0)</f>
        <v>0</v>
      </c>
      <c r="F96" s="248">
        <f>ROUND('UniRi_Plan za unos u SAP'!N427,0)</f>
        <v>0</v>
      </c>
      <c r="G96" s="248">
        <f>ROUND(SUM('UniRi_Plan za unos u SAP'!N492:N493),0)</f>
        <v>0</v>
      </c>
      <c r="H96" s="248">
        <f>ROUND(SUM('UniRi_Plan za unos u SAP'!N310),0)</f>
        <v>0</v>
      </c>
      <c r="I96" s="248">
        <f>ROUND(SUM('UniRi_Plan za unos u SAP'!N350,'UniRi_Plan za unos u SAP'!N579),0)</f>
        <v>0</v>
      </c>
      <c r="J96" s="87"/>
      <c r="K96" s="248">
        <f>ROUND(SUM('UniRi_Plan za unos u SAP'!N862:N863),0)</f>
        <v>0</v>
      </c>
      <c r="L96" s="87"/>
      <c r="M96" s="248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1470</v>
      </c>
      <c r="D97" s="17">
        <f t="shared" ref="D97:P97" si="28">SUM(D98:D101)</f>
        <v>1220</v>
      </c>
      <c r="E97" s="17">
        <f t="shared" si="28"/>
        <v>0</v>
      </c>
      <c r="F97" s="17">
        <f t="shared" si="28"/>
        <v>0</v>
      </c>
      <c r="G97" s="17">
        <f t="shared" si="28"/>
        <v>250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1470</v>
      </c>
      <c r="D98" s="248">
        <f>ROUND(SUM('UniRi_Plan za unos u SAP'!N123,SUM('UniRi_Plan za unos u SAP'!N183:N184)),0)</f>
        <v>1220</v>
      </c>
      <c r="E98" s="248">
        <f>ROUND(SUM('UniRi_Plan za unos u SAP'!N781:N782),0)</f>
        <v>0</v>
      </c>
      <c r="F98" s="248">
        <f>ROUND(SUM('UniRi_Plan za unos u SAP'!N428:N429),0)</f>
        <v>0</v>
      </c>
      <c r="G98" s="248">
        <f>ROUND(SUM('UniRi_Plan za unos u SAP'!N494:N495),0)</f>
        <v>250</v>
      </c>
      <c r="H98" s="248">
        <f>ROUND(SUM('UniRi_Plan za unos u SAP'!N311),0)</f>
        <v>0</v>
      </c>
      <c r="I98" s="248">
        <f>ROUND(SUM('UniRi_Plan za unos u SAP'!N351),0)</f>
        <v>0</v>
      </c>
      <c r="J98" s="87"/>
      <c r="K98" s="248">
        <f>ROUND(SUM('UniRi_Plan za unos u SAP'!N864:N865),0)</f>
        <v>0</v>
      </c>
      <c r="L98" s="87"/>
      <c r="M98" s="248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48">
        <f>ROUND(SUM('UniRi_Plan za unos u SAP'!N185),0)</f>
        <v>0</v>
      </c>
      <c r="E99" s="248">
        <f>ROUND(SUM('UniRi_Plan za unos u SAP'!N783),0)</f>
        <v>0</v>
      </c>
      <c r="F99" s="149"/>
      <c r="G99" s="87"/>
      <c r="H99" s="87"/>
      <c r="I99" s="87"/>
      <c r="J99" s="87"/>
      <c r="K99" s="248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48">
        <f>ROUND(SUM('UniRi_Plan za unos u SAP'!N186:N190),0)</f>
        <v>0</v>
      </c>
      <c r="E100" s="248">
        <f>ROUND(SUM('UniRi_Plan za unos u SAP'!N784:N788),0)</f>
        <v>0</v>
      </c>
      <c r="F100" s="248">
        <f>ROUND(SUM('UniRi_Plan za unos u SAP'!N430),0)</f>
        <v>0</v>
      </c>
      <c r="G100" s="87"/>
      <c r="H100" s="87"/>
      <c r="I100" s="87"/>
      <c r="J100" s="87"/>
      <c r="K100" s="248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78">
        <v>4</v>
      </c>
      <c r="B105" s="179" t="s">
        <v>378</v>
      </c>
      <c r="C105" s="177">
        <f t="shared" si="29"/>
        <v>279400</v>
      </c>
      <c r="D105" s="244">
        <f t="shared" ref="D105:P105" si="31">D109+D116+D118+D120+D125+D106</f>
        <v>45000</v>
      </c>
      <c r="E105" s="244">
        <f t="shared" si="31"/>
        <v>0</v>
      </c>
      <c r="F105" s="244">
        <f t="shared" si="31"/>
        <v>11400</v>
      </c>
      <c r="G105" s="177">
        <f t="shared" si="31"/>
        <v>43000</v>
      </c>
      <c r="H105" s="177">
        <f t="shared" si="31"/>
        <v>10000</v>
      </c>
      <c r="I105" s="177">
        <f t="shared" si="31"/>
        <v>170000</v>
      </c>
      <c r="J105" s="177">
        <f t="shared" si="31"/>
        <v>0</v>
      </c>
      <c r="K105" s="177">
        <f t="shared" si="31"/>
        <v>0</v>
      </c>
      <c r="L105" s="177">
        <f t="shared" si="31"/>
        <v>0</v>
      </c>
      <c r="M105" s="177">
        <f t="shared" si="31"/>
        <v>0</v>
      </c>
      <c r="N105" s="177">
        <f t="shared" si="31"/>
        <v>0</v>
      </c>
      <c r="O105" s="177">
        <f t="shared" si="31"/>
        <v>0</v>
      </c>
      <c r="P105" s="177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0"/>
      <c r="E107" s="220"/>
      <c r="F107" s="220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46">
        <f>ROUND(SUM('UniRi_Plan za unos u SAP'!N191:N194),0)</f>
        <v>0</v>
      </c>
      <c r="E108" s="246">
        <f>ROUND(SUM('UniRi_Plan za unos u SAP'!N789:N792),0)</f>
        <v>0</v>
      </c>
      <c r="F108" s="246">
        <f>ROUND(SUM('UniRi_Plan za unos u SAP'!N431:N432),0)</f>
        <v>0</v>
      </c>
      <c r="G108" s="246">
        <f>ROUND(SUM('UniRi_Plan za unos u SAP'!N496:N498),0)</f>
        <v>0</v>
      </c>
      <c r="H108" s="147"/>
      <c r="I108" s="246">
        <f>ROUND(SUM('UniRi_Plan za unos u SAP'!N580:N582),0)</f>
        <v>0</v>
      </c>
      <c r="J108" s="147"/>
      <c r="K108" s="246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279400</v>
      </c>
      <c r="D109" s="17">
        <f t="shared" ref="D109:P109" si="33">SUM(D110:D115)</f>
        <v>45000</v>
      </c>
      <c r="E109" s="17">
        <f t="shared" si="33"/>
        <v>0</v>
      </c>
      <c r="F109" s="17">
        <f t="shared" si="33"/>
        <v>11400</v>
      </c>
      <c r="G109" s="17">
        <f t="shared" si="33"/>
        <v>43000</v>
      </c>
      <c r="H109" s="17">
        <f t="shared" si="33"/>
        <v>10000</v>
      </c>
      <c r="I109" s="17">
        <f t="shared" si="33"/>
        <v>170000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48">
        <f>ROUND(SUM('UniRi_Plan za unos u SAP'!N195:N196),0)</f>
        <v>0</v>
      </c>
      <c r="E110" s="248">
        <f>ROUND(SUM('UniRi_Plan za unos u SAP'!N678,'UniRi_Plan za unos u SAP'!N793:N794),0)</f>
        <v>0</v>
      </c>
      <c r="F110" s="248">
        <f>ROUND(SUM('UniRi_Plan za unos u SAP'!N433),0)</f>
        <v>0</v>
      </c>
      <c r="G110" s="248">
        <f>ROUND(SUM('UniRi_Plan za unos u SAP'!N499),0)</f>
        <v>0</v>
      </c>
      <c r="H110" s="87"/>
      <c r="I110" s="248">
        <f>ROUND(SUM('UniRi_Plan za unos u SAP'!N583),0)</f>
        <v>0</v>
      </c>
      <c r="J110" s="87"/>
      <c r="K110" s="248">
        <f>ROUND(SUM('UniRi_Plan za unos u SAP'!N876:N877),0)</f>
        <v>0</v>
      </c>
      <c r="L110" s="248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279400</v>
      </c>
      <c r="D111" s="248">
        <f>ROUND(SUM('UniRi_Plan za unos u SAP'!N197:N203,SUM('UniRi_Plan za unos u SAP'!N124:N125)),0)</f>
        <v>45000</v>
      </c>
      <c r="E111" s="248">
        <f>ROUND(SUM('UniRi_Plan za unos u SAP'!N679:N683,'UniRi_Plan za unos u SAP'!N795:N801),0)</f>
        <v>0</v>
      </c>
      <c r="F111" s="248">
        <f>ROUND(SUM('UniRi_Plan za unos u SAP'!N245,'UniRi_Plan za unos u SAP'!N434:N440),0)</f>
        <v>11400</v>
      </c>
      <c r="G111" s="248">
        <f>ROUND(SUM('UniRi_Plan za unos u SAP'!N273:N274,'UniRi_Plan za unos u SAP'!N500:N506),0)</f>
        <v>43000</v>
      </c>
      <c r="H111" s="248">
        <f>ROUND(SUM('UniRi_Plan za unos u SAP'!N312:N315,'UniRi_Plan za unos u SAP'!N540:N543),0)</f>
        <v>10000</v>
      </c>
      <c r="I111" s="248">
        <f>ROUND(SUM('UniRi_Plan za unos u SAP'!N352:N355,'UniRi_Plan za unos u SAP'!N584:N588),0)</f>
        <v>170000</v>
      </c>
      <c r="J111" s="87"/>
      <c r="K111" s="248">
        <f>ROUND(SUM('UniRi_Plan za unos u SAP'!N878:N884),0)</f>
        <v>0</v>
      </c>
      <c r="L111" s="248">
        <f>ROUND(SUM('UniRi_Plan za unos u SAP'!N720:N724),0)</f>
        <v>0</v>
      </c>
      <c r="M111" s="248">
        <f>ROUND(SUM('UniRi_Plan za unos u SAP'!N379:N382,'UniRi_Plan za unos u SAP'!N627:N631),0)</f>
        <v>0</v>
      </c>
      <c r="N111" s="87"/>
      <c r="O111" s="248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48">
        <f>ROUND(SUM('UniRi_Plan za unos u SAP'!N204:N205),0)</f>
        <v>0</v>
      </c>
      <c r="E112" s="248">
        <f>ROUND(SUM('UniRi_Plan za unos u SAP'!N802:N803),0)</f>
        <v>0</v>
      </c>
      <c r="F112" s="248">
        <f>ROUND(SUM('UniRi_Plan za unos u SAP'!N441:N442),0)</f>
        <v>0</v>
      </c>
      <c r="G112" s="248">
        <f>ROUND(SUM('UniRi_Plan za unos u SAP'!N507:N508),0)</f>
        <v>0</v>
      </c>
      <c r="H112" s="87"/>
      <c r="I112" s="87"/>
      <c r="J112" s="87"/>
      <c r="K112" s="248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0</v>
      </c>
      <c r="D113" s="248">
        <f>ROUND(SUM('UniRi_Plan za unos u SAP'!N206),0)</f>
        <v>0</v>
      </c>
      <c r="E113" s="248">
        <f>ROUND(SUM('UniRi_Plan za unos u SAP'!N684,'UniRi_Plan za unos u SAP'!N804),0)</f>
        <v>0</v>
      </c>
      <c r="F113" s="248">
        <f>ROUND(SUM('UniRi_Plan za unos u SAP'!N443:N444),0)</f>
        <v>0</v>
      </c>
      <c r="G113" s="248">
        <f>ROUND(SUM('UniRi_Plan za unos u SAP'!N509),0)</f>
        <v>0</v>
      </c>
      <c r="H113" s="248">
        <f>ROUND(SUM('UniRi_Plan za unos u SAP'!N316),0)</f>
        <v>0</v>
      </c>
      <c r="I113" s="248">
        <f>ROUND(SUM('UniRi_Plan za unos u SAP'!N589),0)</f>
        <v>0</v>
      </c>
      <c r="J113" s="87"/>
      <c r="K113" s="248">
        <f>ROUND(SUM('UniRi_Plan za unos u SAP'!N887),0)</f>
        <v>0</v>
      </c>
      <c r="L113" s="248">
        <f>ROUND('UniRi_Plan za unos u SAP'!N725,0)</f>
        <v>0</v>
      </c>
      <c r="M113" s="248">
        <f>ROUND(SUM('UniRi_Plan za unos u SAP'!N632:N633),0)</f>
        <v>0</v>
      </c>
      <c r="N113" s="87"/>
      <c r="O113" s="248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48">
        <f>ROUND(SUM('UniRi_Plan za unos u SAP'!N888:N889),0)</f>
        <v>0</v>
      </c>
      <c r="L115" s="248">
        <f>ROUND('UniRi_Plan za unos u SAP'!N726,0)</f>
        <v>0</v>
      </c>
      <c r="M115" s="248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46">
        <f>ROUND(SUM('UniRi_Plan za unos u SAP'!N209),0)</f>
        <v>0</v>
      </c>
      <c r="E117" s="246">
        <f>ROUND(SUM('UniRi_Plan za unos u SAP'!N807),0)</f>
        <v>0</v>
      </c>
      <c r="F117" s="220"/>
      <c r="G117" s="246">
        <f>ROUND(SUM('UniRi_Plan za unos u SAP'!N513),0)</f>
        <v>0</v>
      </c>
      <c r="H117" s="147"/>
      <c r="I117" s="246">
        <f>ROUND(SUM('UniRi_Plan za unos u SAP'!N591),0)</f>
        <v>0</v>
      </c>
      <c r="J117" s="147"/>
      <c r="K117" s="246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0"/>
      <c r="E119" s="220"/>
      <c r="F119" s="220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48">
        <f>ROUND(SUM('UniRi_Plan za unos u SAP'!N210),0)</f>
        <v>0</v>
      </c>
      <c r="E121" s="248">
        <f>ROUND(SUM('UniRi_Plan za unos u SAP'!N808),0)</f>
        <v>0</v>
      </c>
      <c r="F121" s="248">
        <f>ROUND(SUM('UniRi_Plan za unos u SAP'!N447),0)</f>
        <v>0</v>
      </c>
      <c r="G121" s="87"/>
      <c r="H121" s="248">
        <f>ROUND(SUM('UniRi_Plan za unos u SAP'!N319),0)</f>
        <v>0</v>
      </c>
      <c r="I121" s="87"/>
      <c r="J121" s="87"/>
      <c r="K121" s="246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48">
        <f>ROUND(SUM('UniRi_Plan za unos u SAP'!N211),0)</f>
        <v>0</v>
      </c>
      <c r="E122" s="248">
        <f>ROUND(SUM('UniRi_Plan za unos u SAP'!N809),0)</f>
        <v>0</v>
      </c>
      <c r="F122" s="248">
        <f>ROUND(SUM('UniRi_Plan za unos u SAP'!N448),0)</f>
        <v>0</v>
      </c>
      <c r="G122" s="248">
        <f>ROUND(SUM('UniRi_Plan za unos u SAP'!N514),0)</f>
        <v>0</v>
      </c>
      <c r="H122" s="87"/>
      <c r="I122" s="87"/>
      <c r="J122" s="87"/>
      <c r="K122" s="246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48">
        <f>ROUND(SUM('UniRi_Plan za unos u SAP'!N212),0)</f>
        <v>0</v>
      </c>
      <c r="E123" s="248">
        <f>ROUND(SUM('UniRi_Plan za unos u SAP'!N810),0)</f>
        <v>0</v>
      </c>
      <c r="F123" s="149"/>
      <c r="G123" s="87"/>
      <c r="H123" s="87"/>
      <c r="I123" s="87"/>
      <c r="J123" s="87"/>
      <c r="K123" s="246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666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0"/>
      <c r="B129" s="170" t="s">
        <v>624</v>
      </c>
      <c r="C129" s="171">
        <f>SUM(D129:P129)</f>
        <v>122028</v>
      </c>
      <c r="D129" s="172">
        <f>D130+D168</f>
        <v>-159484</v>
      </c>
      <c r="E129" s="172">
        <f t="shared" ref="E129:P129" si="38">E130+E168</f>
        <v>0</v>
      </c>
      <c r="F129" s="172">
        <f t="shared" si="38"/>
        <v>-8000</v>
      </c>
      <c r="G129" s="172">
        <f t="shared" si="38"/>
        <v>-93900</v>
      </c>
      <c r="H129" s="172">
        <f t="shared" si="38"/>
        <v>184000</v>
      </c>
      <c r="I129" s="172">
        <f t="shared" si="38"/>
        <v>191912</v>
      </c>
      <c r="J129" s="172">
        <f t="shared" si="38"/>
        <v>0</v>
      </c>
      <c r="K129" s="172">
        <f t="shared" si="38"/>
        <v>0</v>
      </c>
      <c r="L129" s="172">
        <f t="shared" si="38"/>
        <v>0</v>
      </c>
      <c r="M129" s="172">
        <f t="shared" si="38"/>
        <v>7500</v>
      </c>
      <c r="N129" s="172">
        <f t="shared" si="38"/>
        <v>0</v>
      </c>
      <c r="O129" s="172">
        <f t="shared" si="38"/>
        <v>0</v>
      </c>
      <c r="P129" s="172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3">
        <v>3</v>
      </c>
      <c r="B130" s="174" t="s">
        <v>366</v>
      </c>
      <c r="C130" s="175">
        <f t="shared" ref="C130:C161" si="39">ROUND(SUM(D130:P130),0)</f>
        <v>-9572</v>
      </c>
      <c r="D130" s="176">
        <f t="shared" ref="D130:P130" si="40">D131+D135+D141+D145+D149+D157+D160+D165</f>
        <v>-204484</v>
      </c>
      <c r="E130" s="176">
        <f t="shared" si="40"/>
        <v>0</v>
      </c>
      <c r="F130" s="176">
        <f t="shared" si="40"/>
        <v>-6900</v>
      </c>
      <c r="G130" s="176">
        <f t="shared" si="40"/>
        <v>-1600</v>
      </c>
      <c r="H130" s="176">
        <f t="shared" si="40"/>
        <v>174000</v>
      </c>
      <c r="I130" s="176">
        <f t="shared" si="40"/>
        <v>21912</v>
      </c>
      <c r="J130" s="176">
        <f t="shared" si="40"/>
        <v>0</v>
      </c>
      <c r="K130" s="176">
        <f t="shared" si="40"/>
        <v>0</v>
      </c>
      <c r="L130" s="176">
        <f t="shared" si="40"/>
        <v>0</v>
      </c>
      <c r="M130" s="176">
        <f t="shared" si="40"/>
        <v>7500</v>
      </c>
      <c r="N130" s="176">
        <f t="shared" si="40"/>
        <v>0</v>
      </c>
      <c r="O130" s="176">
        <f t="shared" si="40"/>
        <v>0</v>
      </c>
      <c r="P130" s="176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-108965</v>
      </c>
      <c r="D131" s="32">
        <f t="shared" ref="D131:P131" si="41">SUM(D132:D134)</f>
        <v>-237325</v>
      </c>
      <c r="E131" s="32">
        <f t="shared" si="41"/>
        <v>0</v>
      </c>
      <c r="F131" s="32">
        <f t="shared" si="41"/>
        <v>-3340</v>
      </c>
      <c r="G131" s="32">
        <f t="shared" si="41"/>
        <v>76100</v>
      </c>
      <c r="H131" s="32">
        <f t="shared" si="41"/>
        <v>55600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-75144</v>
      </c>
      <c r="D132" s="246">
        <f>ROUND(SUM('UniRi_Plan za unos u SAP'!O94,SUM('UniRi_Plan za unos u SAP'!O131:O134)),0)</f>
        <v>-138144</v>
      </c>
      <c r="E132" s="246">
        <f>ROUND(SUM('UniRi_Plan za unos u SAP'!O646,'UniRi_Plan za unos u SAP'!O729:O732),0)</f>
        <v>0</v>
      </c>
      <c r="F132" s="246">
        <f>ROUND(SUM('UniRi_Plan za unos u SAP'!O215,'UniRi_Plan za unos u SAP'!O386:O388),0)</f>
        <v>-8000</v>
      </c>
      <c r="G132" s="246">
        <f>ROUND(SUM('UniRi_Plan za unos u SAP'!O247,'UniRi_Plan za unos u SAP'!O450:O452),0)</f>
        <v>25000</v>
      </c>
      <c r="H132" s="246">
        <f>ROUND(SUM('UniRi_Plan za unos u SAP'!O276,'UniRi_Plan za unos u SAP'!O516),0)</f>
        <v>46000</v>
      </c>
      <c r="I132" s="246">
        <f>ROUND(SUM('UniRi_Plan za unos u SAP'!O321,'UniRi_Plan za unos u SAP'!O546),0)</f>
        <v>0</v>
      </c>
      <c r="J132" s="147"/>
      <c r="K132" s="246">
        <f>ROUND(SUM('UniRi_Plan za unos u SAP'!O812:O815),0)</f>
        <v>0</v>
      </c>
      <c r="L132" s="246">
        <f>ROUND(SUM('UniRi_Plan za unos u SAP'!O687),0)</f>
        <v>0</v>
      </c>
      <c r="M132" s="246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20463</v>
      </c>
      <c r="D133" s="246">
        <f>ROUND(SUM('UniRi_Plan za unos u SAP'!O95,'UniRi_Plan za unos u SAP'!O135),0)</f>
        <v>-37137</v>
      </c>
      <c r="E133" s="246">
        <f>ROUND(SUM('UniRi_Plan za unos u SAP'!O647,'UniRi_Plan za unos u SAP'!O733),0)</f>
        <v>0</v>
      </c>
      <c r="F133" s="246">
        <f>ROUND(SUM('UniRi_Plan za unos u SAP'!O216,'UniRi_Plan za unos u SAP'!O389),0)</f>
        <v>6100</v>
      </c>
      <c r="G133" s="246">
        <f>ROUND(SUM('UniRi_Plan za unos u SAP'!O453),0)</f>
        <v>49500</v>
      </c>
      <c r="H133" s="246">
        <f>ROUND(SUM('UniRi_Plan za unos u SAP'!O277,'UniRi_Plan za unos u SAP'!O517),0)</f>
        <v>2000</v>
      </c>
      <c r="I133" s="246">
        <f>ROUND(SUM('UniRi_Plan za unos u SAP'!O322,'UniRi_Plan za unos u SAP'!O547),0)</f>
        <v>0</v>
      </c>
      <c r="J133" s="147"/>
      <c r="K133" s="246">
        <f>ROUND(SUM('UniRi_Plan za unos u SAP'!O816),0)</f>
        <v>0</v>
      </c>
      <c r="L133" s="246">
        <f>ROUND(SUM('UniRi_Plan za unos u SAP'!O688),0)</f>
        <v>0</v>
      </c>
      <c r="M133" s="246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-54284</v>
      </c>
      <c r="D134" s="246">
        <f>ROUND(SUM('UniRi_Plan za unos u SAP'!O96:O98,SUM('UniRi_Plan za unos u SAP'!O136:O138)),0)</f>
        <v>-62044</v>
      </c>
      <c r="E134" s="246">
        <f>ROUND(SUM('UniRi_Plan za unos u SAP'!O648:O650,'UniRi_Plan za unos u SAP'!O734:O736),0)</f>
        <v>0</v>
      </c>
      <c r="F134" s="246">
        <f>ROUND(SUM('UniRi_Plan za unos u SAP'!O217:O219,'UniRi_Plan za unos u SAP'!O390:O392),0)</f>
        <v>-1440</v>
      </c>
      <c r="G134" s="246">
        <f>ROUND(SUM('UniRi_Plan za unos u SAP'!O248:O250,'UniRi_Plan za unos u SAP'!O454:O456),0)</f>
        <v>1600</v>
      </c>
      <c r="H134" s="246">
        <f>ROUND(SUM('UniRi_Plan za unos u SAP'!O278:O280,'UniRi_Plan za unos u SAP'!O518:O520),0)</f>
        <v>7600</v>
      </c>
      <c r="I134" s="246">
        <f>ROUND(SUM('UniRi_Plan za unos u SAP'!O323:O325,'UniRi_Plan za unos u SAP'!O548:O550),0)</f>
        <v>0</v>
      </c>
      <c r="J134" s="147"/>
      <c r="K134" s="246">
        <f>ROUND(SUM('UniRi_Plan za unos u SAP'!O817:O819),0)</f>
        <v>0</v>
      </c>
      <c r="L134" s="246">
        <f>ROUND(SUM('UniRi_Plan za unos u SAP'!O689:O691),0)</f>
        <v>0</v>
      </c>
      <c r="M134" s="246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100773</v>
      </c>
      <c r="D135" s="110">
        <f t="shared" ref="D135:P135" si="42">SUM(D136:D140)</f>
        <v>26421</v>
      </c>
      <c r="E135" s="110">
        <f t="shared" si="42"/>
        <v>0</v>
      </c>
      <c r="F135" s="110">
        <f t="shared" si="42"/>
        <v>-3560</v>
      </c>
      <c r="G135" s="110">
        <f t="shared" si="42"/>
        <v>-69900</v>
      </c>
      <c r="H135" s="110">
        <f t="shared" si="42"/>
        <v>118400</v>
      </c>
      <c r="I135" s="110">
        <f t="shared" si="42"/>
        <v>21912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7500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33114</v>
      </c>
      <c r="D136" s="247">
        <f>ROUND(SUM('UniRi_Plan za unos u SAP'!O99:O101,SUM('UniRi_Plan za unos u SAP'!O139:O142)),0)</f>
        <v>-7736</v>
      </c>
      <c r="E136" s="247">
        <f>ROUND(SUM('UniRi_Plan za unos u SAP'!O651:O653,'UniRi_Plan za unos u SAP'!O737:O740),0)</f>
        <v>0</v>
      </c>
      <c r="F136" s="247">
        <f>ROUND(SUM('UniRi_Plan za unos u SAP'!O220:O223,'UniRi_Plan za unos u SAP'!O393:O396),0)</f>
        <v>-11000</v>
      </c>
      <c r="G136" s="247">
        <f>ROUND(SUM('UniRi_Plan za unos u SAP'!O251:O254,'UniRi_Plan za unos u SAP'!O457:O460),0)</f>
        <v>-16250</v>
      </c>
      <c r="H136" s="247">
        <f>ROUND(SUM('UniRi_Plan za unos u SAP'!O281:O284,'UniRi_Plan za unos u SAP'!O521:O524),0)</f>
        <v>67100</v>
      </c>
      <c r="I136" s="247">
        <f>ROUND(SUM('UniRi_Plan za unos u SAP'!O326:O328,'UniRi_Plan za unos u SAP'!O551:O553),0)</f>
        <v>1000</v>
      </c>
      <c r="J136" s="148"/>
      <c r="K136" s="247">
        <f>ROUND(SUM('UniRi_Plan za unos u SAP'!O820:O823),0)</f>
        <v>0</v>
      </c>
      <c r="L136" s="247">
        <f>ROUND(SUM('UniRi_Plan za unos u SAP'!O692:O694),0)</f>
        <v>0</v>
      </c>
      <c r="M136" s="247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24462</v>
      </c>
      <c r="D137" s="248">
        <f>ROUND(SUM('UniRi_Plan za unos u SAP'!O143:O149,SUM('UniRi_Plan za unos u SAP'!O102:O106)),0)</f>
        <v>22750</v>
      </c>
      <c r="E137" s="248">
        <f>ROUND(SUM('UniRi_Plan za unos u SAP'!O654:O659,'UniRi_Plan za unos u SAP'!O741:O747),0)</f>
        <v>0</v>
      </c>
      <c r="F137" s="247">
        <f>ROUND(SUM('UniRi_Plan za unos u SAP'!O224:O228,'UniRi_Plan za unos u SAP'!O397:O402),0)</f>
        <v>-3800</v>
      </c>
      <c r="G137" s="247">
        <f>ROUND(SUM('UniRi_Plan za unos u SAP'!O255:O260,'UniRi_Plan za unos u SAP'!O461:O467),0)</f>
        <v>-14500</v>
      </c>
      <c r="H137" s="247">
        <f>ROUND(SUM('UniRi_Plan za unos u SAP'!O285:O290,'UniRi_Plan za unos u SAP'!O525:O529),0)</f>
        <v>5100</v>
      </c>
      <c r="I137" s="247">
        <f>ROUND(SUM('UniRi_Plan za unos u SAP'!O329:O334,'UniRi_Plan za unos u SAP'!O554:O559),0)</f>
        <v>14240</v>
      </c>
      <c r="J137" s="87"/>
      <c r="K137" s="247">
        <f>ROUND(SUM('UniRi_Plan za unos u SAP'!O824:O830),0)</f>
        <v>0</v>
      </c>
      <c r="L137" s="247">
        <f>ROUND(SUM('UniRi_Plan za unos u SAP'!O695:O700),0)</f>
        <v>0</v>
      </c>
      <c r="M137" s="247">
        <f>ROUND(SUM('UniRi_Plan za unos u SAP'!O601:O606,'UniRi_Plan za unos u SAP'!O366:O369),0)</f>
        <v>672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57489</v>
      </c>
      <c r="D138" s="248">
        <f>ROUND(SUM('UniRi_Plan za unos u SAP'!O107:O115,SUM('UniRi_Plan za unos u SAP'!O150:O158)),0)</f>
        <v>29889</v>
      </c>
      <c r="E138" s="248">
        <f>ROUND(SUM('UniRi_Plan za unos u SAP'!O660:O668,'UniRi_Plan za unos u SAP'!O748:O756),0)</f>
        <v>0</v>
      </c>
      <c r="F138" s="247">
        <f>ROUND(SUM('UniRi_Plan za unos u SAP'!O229:O237,'UniRi_Plan za unos u SAP'!O403:O411),0)</f>
        <v>5300</v>
      </c>
      <c r="G138" s="247">
        <f>ROUND(SUM('UniRi_Plan za unos u SAP'!O261:O268,'UniRi_Plan za unos u SAP'!O468:O476),0)</f>
        <v>-20400</v>
      </c>
      <c r="H138" s="247">
        <f>ROUND(SUM('UniRi_Plan za unos u SAP'!O291:O299,'UniRi_Plan za unos u SAP'!O530:O537),0)</f>
        <v>34200</v>
      </c>
      <c r="I138" s="247">
        <f>ROUND(SUM('UniRi_Plan za unos u SAP'!O335:O343,'UniRi_Plan za unos u SAP'!O560:O568),0)</f>
        <v>7672</v>
      </c>
      <c r="J138" s="87"/>
      <c r="K138" s="247">
        <f>ROUND(SUM('UniRi_Plan za unos u SAP'!O831:O839),0)</f>
        <v>0</v>
      </c>
      <c r="L138" s="247">
        <f>ROUND(SUM('UniRi_Plan za unos u SAP'!O701:O709),0)</f>
        <v>0</v>
      </c>
      <c r="M138" s="247">
        <f>ROUND(SUM('UniRi_Plan za unos u SAP'!O607:O615,'UniRi_Plan za unos u SAP'!O370:O376),0)</f>
        <v>828</v>
      </c>
      <c r="N138" s="87"/>
      <c r="O138" s="248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-19700</v>
      </c>
      <c r="D139" s="248">
        <f>ROUND(SUM('UniRi_Plan za unos u SAP'!O159,SUM('UniRi_Plan za unos u SAP'!O116)),0)</f>
        <v>-20000</v>
      </c>
      <c r="E139" s="248">
        <f>ROUND(SUM('UniRi_Plan za unos u SAP'!O669,'UniRi_Plan za unos u SAP'!O757),0)</f>
        <v>0</v>
      </c>
      <c r="F139" s="247">
        <f>ROUND(SUM('UniRi_Plan za unos u SAP'!O238,'UniRi_Plan za unos u SAP'!O412),0)</f>
        <v>4800</v>
      </c>
      <c r="G139" s="247">
        <f>ROUND(SUM('UniRi_Plan za unos u SAP'!O477),0)</f>
        <v>0</v>
      </c>
      <c r="H139" s="247">
        <f>ROUND(SUM('UniRi_Plan za unos u SAP'!O300),0)</f>
        <v>0</v>
      </c>
      <c r="I139" s="247">
        <f>ROUND(SUM('UniRi_Plan za unos u SAP'!O569),0)</f>
        <v>-4500</v>
      </c>
      <c r="J139" s="87"/>
      <c r="K139" s="247">
        <f>ROUND(SUM('UniRi_Plan za unos u SAP'!O840),0)</f>
        <v>0</v>
      </c>
      <c r="L139" s="247">
        <f>ROUND(SUM('UniRi_Plan za unos u SAP'!O710),0)</f>
        <v>0</v>
      </c>
      <c r="M139" s="248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5408</v>
      </c>
      <c r="D140" s="248">
        <f>ROUND(SUM('UniRi_Plan za unos u SAP'!O117:O120,SUM('UniRi_Plan za unos u SAP'!O160:O166)),0)</f>
        <v>1518</v>
      </c>
      <c r="E140" s="248">
        <f>ROUND(SUM('UniRi_Plan za unos u SAP'!O670:O673,'UniRi_Plan za unos u SAP'!O758:O764),0)</f>
        <v>0</v>
      </c>
      <c r="F140" s="247">
        <f>ROUND(SUM('UniRi_Plan za unos u SAP'!O239:O242,'UniRi_Plan za unos u SAP'!O413:O418),0)</f>
        <v>1140</v>
      </c>
      <c r="G140" s="247">
        <f>ROUND(SUM('UniRi_Plan za unos u SAP'!O269:O272,'UniRi_Plan za unos u SAP'!O478:O484),0)</f>
        <v>-18750</v>
      </c>
      <c r="H140" s="247">
        <f>ROUND(SUM('UniRi_Plan za unos u SAP'!O301:O304,'UniRi_Plan za unos u SAP'!O538:O539),0)</f>
        <v>12000</v>
      </c>
      <c r="I140" s="247">
        <f>ROUND(SUM('UniRi_Plan za unos u SAP'!O344:O346,'UniRi_Plan za unos u SAP'!O570:O574),0)</f>
        <v>3500</v>
      </c>
      <c r="J140" s="87"/>
      <c r="K140" s="247">
        <f>ROUND(SUM('UniRi_Plan za unos u SAP'!O841:O847),0)</f>
        <v>0</v>
      </c>
      <c r="L140" s="247">
        <f>ROUND(SUM('UniRi_Plan za unos u SAP'!O711:O714),0)</f>
        <v>0</v>
      </c>
      <c r="M140" s="248">
        <f>ROUND(SUM('UniRi_Plan za unos u SAP'!O617:O620,'UniRi_Plan za unos u SAP'!O377:O378),0)</f>
        <v>6000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-2850</v>
      </c>
      <c r="D141" s="17">
        <f t="shared" ref="D141:P141" si="43">SUM(D142:D144)</f>
        <v>5200</v>
      </c>
      <c r="E141" s="17">
        <f t="shared" si="43"/>
        <v>0</v>
      </c>
      <c r="F141" s="17">
        <f t="shared" si="43"/>
        <v>0</v>
      </c>
      <c r="G141" s="17">
        <f t="shared" si="43"/>
        <v>-8050</v>
      </c>
      <c r="H141" s="17">
        <f t="shared" si="43"/>
        <v>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48">
        <f>ROUND(SUM('UniRi_Plan za unos u SAP'!O167:O172),0)</f>
        <v>0</v>
      </c>
      <c r="E143" s="248">
        <f>ROUND(SUM('UniRi_Plan za unos u SAP'!O765:O770),0)</f>
        <v>0</v>
      </c>
      <c r="F143" s="248">
        <f>ROUND('UniRi_Plan za unos u SAP'!O419,0)</f>
        <v>0</v>
      </c>
      <c r="G143" s="248">
        <f>ROUND('UniRi_Plan za unos u SAP'!O485,0)</f>
        <v>0</v>
      </c>
      <c r="H143" s="149"/>
      <c r="I143" s="149"/>
      <c r="J143" s="149"/>
      <c r="K143" s="248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-2850</v>
      </c>
      <c r="D144" s="248">
        <f>ROUND(SUM('UniRi_Plan za unos u SAP'!O173:O176,SUM('UniRi_Plan za unos u SAP'!O121)),0)</f>
        <v>5200</v>
      </c>
      <c r="E144" s="248">
        <f>ROUND(SUM('UniRi_Plan za unos u SAP'!O771:O774),0)</f>
        <v>0</v>
      </c>
      <c r="F144" s="248">
        <f>ROUND(SUM('UniRi_Plan za unos u SAP'!O243:O244,'UniRi_Plan za unos u SAP'!O420:O423),0)</f>
        <v>0</v>
      </c>
      <c r="G144" s="248">
        <f>ROUND(SUM('UniRi_Plan za unos u SAP'!O486:O489),0)</f>
        <v>-8050</v>
      </c>
      <c r="H144" s="248">
        <f>ROUND(SUM('UniRi_Plan za unos u SAP'!O305:O306),0)</f>
        <v>0</v>
      </c>
      <c r="I144" s="248">
        <f>ROUND(SUM('UniRi_Plan za unos u SAP'!O347,'UniRi_Plan za unos u SAP'!O575:O576),0)</f>
        <v>0</v>
      </c>
      <c r="J144" s="87"/>
      <c r="K144" s="248">
        <f>ROUND(SUM('UniRi_Plan za unos u SAP'!O854:O857),0)</f>
        <v>0</v>
      </c>
      <c r="L144" s="87"/>
      <c r="M144" s="248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1"/>
      <c r="E146" s="221"/>
      <c r="F146" s="221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48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1"/>
      <c r="E150" s="221"/>
      <c r="F150" s="221"/>
      <c r="G150" s="148"/>
      <c r="H150" s="221">
        <f>ROUND(SUM('UniRi_Plan za unos u SAP'!O307),0)</f>
        <v>0</v>
      </c>
      <c r="I150" s="221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48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48">
        <f>ROUND(SUM('UniRi_Plan za unos u SAP'!O177:O178),0)</f>
        <v>0</v>
      </c>
      <c r="E153" s="248">
        <f>ROUND(SUM('UniRi_Plan za unos u SAP'!O775:O776),0)</f>
        <v>0</v>
      </c>
      <c r="F153" s="149"/>
      <c r="G153" s="87"/>
      <c r="H153" s="87"/>
      <c r="I153" s="87"/>
      <c r="J153" s="87"/>
      <c r="K153" s="248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48">
        <f>ROUND(SUM('UniRi_Plan za unos u SAP'!O308),0)</f>
        <v>0</v>
      </c>
      <c r="I155" s="87"/>
      <c r="J155" s="87"/>
      <c r="K155" s="87"/>
      <c r="L155" s="248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48">
        <f>ROUND(SUM('UniRi_Plan za unos u SAP'!O179:O180,SUM('UniRi_Plan za unos u SAP'!O122)),0)</f>
        <v>0</v>
      </c>
      <c r="E156" s="248">
        <f>ROUND(SUM('UniRi_Plan za unos u SAP'!O676:O677,'UniRi_Plan za unos u SAP'!O777:O778),0)</f>
        <v>0</v>
      </c>
      <c r="F156" s="248">
        <f>ROUND(SUM('UniRi_Plan za unos u SAP'!O424:O425),0)</f>
        <v>0</v>
      </c>
      <c r="G156" s="248">
        <f>ROUND(SUM('UniRi_Plan za unos u SAP'!O490:O491),0)</f>
        <v>0</v>
      </c>
      <c r="H156" s="248">
        <f>ROUND(SUM('UniRi_Plan za unos u SAP'!O309),0)</f>
        <v>0</v>
      </c>
      <c r="I156" s="248">
        <f>ROUND(SUM('UniRi_Plan za unos u SAP'!O349,'UniRi_Plan za unos u SAP'!O577:O578),0)</f>
        <v>0</v>
      </c>
      <c r="J156" s="87"/>
      <c r="K156" s="248">
        <f>ROUND(SUM('UniRi_Plan za unos u SAP'!O860:O861),0)</f>
        <v>0</v>
      </c>
      <c r="L156" s="248">
        <f>ROUND(SUM('UniRi_Plan za unos u SAP'!O717:O718),0)</f>
        <v>0</v>
      </c>
      <c r="M156" s="248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48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48">
        <f>ROUND(SUM('UniRi_Plan za unos u SAP'!O181:O182),0)</f>
        <v>0</v>
      </c>
      <c r="E159" s="248">
        <f>ROUND(SUM('UniRi_Plan za unos u SAP'!O779:O780),0)</f>
        <v>0</v>
      </c>
      <c r="F159" s="248">
        <f>ROUND('UniRi_Plan za unos u SAP'!O427,0)</f>
        <v>0</v>
      </c>
      <c r="G159" s="248">
        <f>ROUND(SUM('UniRi_Plan za unos u SAP'!O492:O493),0)</f>
        <v>0</v>
      </c>
      <c r="H159" s="248">
        <f>ROUND(SUM('UniRi_Plan za unos u SAP'!O310),0)</f>
        <v>0</v>
      </c>
      <c r="I159" s="248">
        <f>ROUND(SUM('UniRi_Plan za unos u SAP'!O350,'UniRi_Plan za unos u SAP'!O579),0)</f>
        <v>0</v>
      </c>
      <c r="J159" s="87"/>
      <c r="K159" s="248">
        <f>ROUND(SUM('UniRi_Plan za unos u SAP'!O862:O863),0)</f>
        <v>0</v>
      </c>
      <c r="L159" s="87"/>
      <c r="M159" s="248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1470</v>
      </c>
      <c r="D160" s="17">
        <f t="shared" ref="D160:P160" si="47">SUM(D161:D164)</f>
        <v>1220</v>
      </c>
      <c r="E160" s="17">
        <f t="shared" si="47"/>
        <v>0</v>
      </c>
      <c r="F160" s="17">
        <f t="shared" si="47"/>
        <v>0</v>
      </c>
      <c r="G160" s="17">
        <f t="shared" si="47"/>
        <v>250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1470</v>
      </c>
      <c r="D161" s="248">
        <f>ROUND(SUM('UniRi_Plan za unos u SAP'!O123,SUM('UniRi_Plan za unos u SAP'!O183:O184)),0)</f>
        <v>1220</v>
      </c>
      <c r="E161" s="248">
        <f>ROUND(SUM('UniRi_Plan za unos u SAP'!O781:O782),0)</f>
        <v>0</v>
      </c>
      <c r="F161" s="248">
        <f>ROUND(SUM('UniRi_Plan za unos u SAP'!O428:O429),0)</f>
        <v>0</v>
      </c>
      <c r="G161" s="248">
        <f>ROUND(SUM('UniRi_Plan za unos u SAP'!O494:O495),0)</f>
        <v>250</v>
      </c>
      <c r="H161" s="248">
        <f>ROUND(SUM('UniRi_Plan za unos u SAP'!O311),0)</f>
        <v>0</v>
      </c>
      <c r="I161" s="248">
        <f>ROUND(SUM('UniRi_Plan za unos u SAP'!O351),0)</f>
        <v>0</v>
      </c>
      <c r="J161" s="87"/>
      <c r="K161" s="248">
        <f>ROUND(SUM('UniRi_Plan za unos u SAP'!O864:O865),0)</f>
        <v>0</v>
      </c>
      <c r="L161" s="87"/>
      <c r="M161" s="248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48">
        <f>ROUND(SUM('UniRi_Plan za unos u SAP'!O185),0)</f>
        <v>0</v>
      </c>
      <c r="E162" s="248">
        <f>ROUND(SUM('UniRi_Plan za unos u SAP'!O783),0)</f>
        <v>0</v>
      </c>
      <c r="F162" s="149"/>
      <c r="G162" s="87"/>
      <c r="H162" s="87"/>
      <c r="I162" s="87"/>
      <c r="J162" s="87"/>
      <c r="K162" s="248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48">
        <f>ROUND(SUM('UniRi_Plan za unos u SAP'!O186:O190),0)</f>
        <v>0</v>
      </c>
      <c r="E163" s="248">
        <f>ROUND(SUM('UniRi_Plan za unos u SAP'!O784:O788),0)</f>
        <v>0</v>
      </c>
      <c r="F163" s="248">
        <f>ROUND(SUM('UniRi_Plan za unos u SAP'!O430),0)</f>
        <v>0</v>
      </c>
      <c r="G163" s="87"/>
      <c r="H163" s="87"/>
      <c r="I163" s="87"/>
      <c r="J163" s="87"/>
      <c r="K163" s="248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78">
        <v>4</v>
      </c>
      <c r="B168" s="179" t="s">
        <v>378</v>
      </c>
      <c r="C168" s="177">
        <f t="shared" si="48"/>
        <v>131600</v>
      </c>
      <c r="D168" s="244">
        <f t="shared" ref="D168:P168" si="50">D172+D179+D181+D183+D188+D169</f>
        <v>45000</v>
      </c>
      <c r="E168" s="244">
        <f t="shared" si="50"/>
        <v>0</v>
      </c>
      <c r="F168" s="244">
        <f t="shared" si="50"/>
        <v>-1100</v>
      </c>
      <c r="G168" s="177">
        <f t="shared" si="50"/>
        <v>-92300</v>
      </c>
      <c r="H168" s="177">
        <f t="shared" si="50"/>
        <v>10000</v>
      </c>
      <c r="I168" s="177">
        <f t="shared" si="50"/>
        <v>170000</v>
      </c>
      <c r="J168" s="177">
        <f t="shared" si="50"/>
        <v>0</v>
      </c>
      <c r="K168" s="177">
        <f t="shared" si="50"/>
        <v>0</v>
      </c>
      <c r="L168" s="177">
        <f t="shared" si="50"/>
        <v>0</v>
      </c>
      <c r="M168" s="177">
        <f t="shared" si="50"/>
        <v>0</v>
      </c>
      <c r="N168" s="177">
        <f t="shared" si="50"/>
        <v>0</v>
      </c>
      <c r="O168" s="177">
        <f t="shared" si="50"/>
        <v>0</v>
      </c>
      <c r="P168" s="177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0"/>
      <c r="E170" s="220"/>
      <c r="F170" s="220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46">
        <f>ROUND(SUM('UniRi_Plan za unos u SAP'!O191:O194),0)</f>
        <v>0</v>
      </c>
      <c r="E171" s="246">
        <f>ROUND(SUM('UniRi_Plan za unos u SAP'!O789:O792),0)</f>
        <v>0</v>
      </c>
      <c r="F171" s="246">
        <f>ROUND(SUM('UniRi_Plan za unos u SAP'!O431:O432),0)</f>
        <v>0</v>
      </c>
      <c r="G171" s="246">
        <f>ROUND(SUM('UniRi_Plan za unos u SAP'!O496:O498),0)</f>
        <v>0</v>
      </c>
      <c r="H171" s="147"/>
      <c r="I171" s="246">
        <f>ROUND(SUM('UniRi_Plan za unos u SAP'!O580:O582),0)</f>
        <v>0</v>
      </c>
      <c r="J171" s="147"/>
      <c r="K171" s="248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131600</v>
      </c>
      <c r="D172" s="17">
        <f t="shared" ref="D172:P172" si="52">SUM(D173:D178)</f>
        <v>45000</v>
      </c>
      <c r="E172" s="17">
        <f t="shared" si="52"/>
        <v>0</v>
      </c>
      <c r="F172" s="17">
        <f t="shared" si="52"/>
        <v>-1100</v>
      </c>
      <c r="G172" s="17">
        <f t="shared" si="52"/>
        <v>-92300</v>
      </c>
      <c r="H172" s="17">
        <f t="shared" si="52"/>
        <v>10000</v>
      </c>
      <c r="I172" s="17">
        <f t="shared" si="52"/>
        <v>170000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48">
        <f>ROUND(SUM('UniRi_Plan za unos u SAP'!O195:O196),0)</f>
        <v>0</v>
      </c>
      <c r="E173" s="248">
        <f>ROUND(SUM('UniRi_Plan za unos u SAP'!O678,'UniRi_Plan za unos u SAP'!O793:O794),0)</f>
        <v>0</v>
      </c>
      <c r="F173" s="248">
        <f>ROUND(SUM('UniRi_Plan za unos u SAP'!O433),0)</f>
        <v>0</v>
      </c>
      <c r="G173" s="248">
        <f>ROUND(SUM('UniRi_Plan za unos u SAP'!O499),0)</f>
        <v>0</v>
      </c>
      <c r="H173" s="87"/>
      <c r="I173" s="248">
        <f>ROUND(SUM('UniRi_Plan za unos u SAP'!O583),0)</f>
        <v>0</v>
      </c>
      <c r="J173" s="87"/>
      <c r="K173" s="248">
        <f>ROUND(SUM('UniRi_Plan za unos u SAP'!O876:O877),0)</f>
        <v>0</v>
      </c>
      <c r="L173" s="248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131600</v>
      </c>
      <c r="D174" s="248">
        <f>ROUND(SUM('UniRi_Plan za unos u SAP'!O197:O203,SUM('UniRi_Plan za unos u SAP'!O124:O125)),0)</f>
        <v>45000</v>
      </c>
      <c r="E174" s="248">
        <f>ROUND(SUM('UniRi_Plan za unos u SAP'!O679:O683,'UniRi_Plan za unos u SAP'!O795:O801),0)</f>
        <v>0</v>
      </c>
      <c r="F174" s="248">
        <f>ROUND(SUM('UniRi_Plan za unos u SAP'!O245,'UniRi_Plan za unos u SAP'!O434:O440),0)</f>
        <v>-1100</v>
      </c>
      <c r="G174" s="248">
        <f>ROUND(SUM('UniRi_Plan za unos u SAP'!O500:O506,'UniRi_Plan za unos u SAP'!O273:O274),0)</f>
        <v>-92300</v>
      </c>
      <c r="H174" s="248">
        <f>ROUND(SUM('UniRi_Plan za unos u SAP'!O312:O315,'UniRi_Plan za unos u SAP'!O540:O543),0)</f>
        <v>10000</v>
      </c>
      <c r="I174" s="248">
        <f>ROUND(SUM('UniRi_Plan za unos u SAP'!O352:O355,'UniRi_Plan za unos u SAP'!O584:O588),0)</f>
        <v>170000</v>
      </c>
      <c r="J174" s="87"/>
      <c r="K174" s="248">
        <f>ROUND(SUM('UniRi_Plan za unos u SAP'!O878:O884),0)</f>
        <v>0</v>
      </c>
      <c r="L174" s="248">
        <f>ROUND(SUM('UniRi_Plan za unos u SAP'!O720:O724),0)</f>
        <v>0</v>
      </c>
      <c r="M174" s="248">
        <f>ROUND(SUM('UniRi_Plan za unos u SAP'!O627:O631,'UniRi_Plan za unos u SAP'!O379:O382),0)</f>
        <v>0</v>
      </c>
      <c r="N174" s="87"/>
      <c r="O174" s="248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48">
        <f>ROUND(SUM('UniRi_Plan za unos u SAP'!O204:O205),0)</f>
        <v>0</v>
      </c>
      <c r="E175" s="248">
        <f>ROUND(SUM('UniRi_Plan za unos u SAP'!O802:O803),0)</f>
        <v>0</v>
      </c>
      <c r="F175" s="248">
        <f>ROUND(SUM('UniRi_Plan za unos u SAP'!O441:O442),0)</f>
        <v>0</v>
      </c>
      <c r="G175" s="248">
        <f>ROUND(SUM('UniRi_Plan za unos u SAP'!O507:O508),0)</f>
        <v>0</v>
      </c>
      <c r="H175" s="87"/>
      <c r="I175" s="87"/>
      <c r="J175" s="87"/>
      <c r="K175" s="248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0</v>
      </c>
      <c r="D176" s="248">
        <f>ROUND(SUM('UniRi_Plan za unos u SAP'!O206),0)</f>
        <v>0</v>
      </c>
      <c r="E176" s="248">
        <f>ROUND(SUM('UniRi_Plan za unos u SAP'!O684,'UniRi_Plan za unos u SAP'!O804),0)</f>
        <v>0</v>
      </c>
      <c r="F176" s="248">
        <f>ROUND(SUM('UniRi_Plan za unos u SAP'!O443:O444),0)</f>
        <v>0</v>
      </c>
      <c r="G176" s="248">
        <f>ROUND(SUM('UniRi_Plan za unos u SAP'!O509),0)</f>
        <v>0</v>
      </c>
      <c r="H176" s="248">
        <f>ROUND(SUM('UniRi_Plan za unos u SAP'!O316),0)</f>
        <v>0</v>
      </c>
      <c r="I176" s="248">
        <f>ROUND(SUM('UniRi_Plan za unos u SAP'!O589),0)</f>
        <v>0</v>
      </c>
      <c r="J176" s="87"/>
      <c r="K176" s="248">
        <f>ROUND(SUM('UniRi_Plan za unos u SAP'!O887),0)</f>
        <v>0</v>
      </c>
      <c r="L176" s="248">
        <f>ROUND(SUM('UniRi_Plan za unos u SAP'!O725),0)</f>
        <v>0</v>
      </c>
      <c r="M176" s="248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0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0</v>
      </c>
      <c r="D178" s="248">
        <f>ROUND(SUM('UniRi_Plan za unos u SAP'!O207:O208),0)</f>
        <v>0</v>
      </c>
      <c r="E178" s="248">
        <f>ROUND(SUM('UniRi_Plan za unos u SAP'!O685,'UniRi_Plan za unos u SAP'!O805:O806),0)</f>
        <v>0</v>
      </c>
      <c r="F178" s="248">
        <f>ROUND(SUM('UniRi_Plan za unos u SAP'!O445:O446),0)</f>
        <v>0</v>
      </c>
      <c r="G178" s="248">
        <f>ROUND(SUM('UniRi_Plan za unos u SAP'!O510:O512),0)</f>
        <v>0</v>
      </c>
      <c r="H178" s="248">
        <f>ROUND(SUM('UniRi_Plan za unos u SAP'!O317:O318,'UniRi_Plan za unos u SAP'!O544),0)</f>
        <v>0</v>
      </c>
      <c r="I178" s="248">
        <f>ROUND(SUM('UniRi_Plan za unos u SAP'!O356,'UniRi_Plan za unos u SAP'!O590),0)</f>
        <v>0</v>
      </c>
      <c r="J178" s="87"/>
      <c r="K178" s="248">
        <f>ROUND(SUM('UniRi_Plan za unos u SAP'!O888:O889),0)</f>
        <v>0</v>
      </c>
      <c r="L178" s="248">
        <f>ROUND(SUM('UniRi_Plan za unos u SAP'!O726),0)</f>
        <v>0</v>
      </c>
      <c r="M178" s="248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0">
        <f>ROUND(SUM('UniRi_Plan za unos u SAP'!O209),0)</f>
        <v>0</v>
      </c>
      <c r="E180" s="220">
        <f>ROUND(SUM('UniRi_Plan za unos u SAP'!O807),0)</f>
        <v>0</v>
      </c>
      <c r="F180" s="220"/>
      <c r="G180" s="220">
        <f>ROUND(SUM('UniRi_Plan za unos u SAP'!O513),0)</f>
        <v>0</v>
      </c>
      <c r="H180" s="147"/>
      <c r="I180" s="220">
        <f>ROUND(SUM('UniRi_Plan za unos u SAP'!O591),0)</f>
        <v>0</v>
      </c>
      <c r="J180" s="147"/>
      <c r="K180" s="220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0"/>
      <c r="E182" s="220"/>
      <c r="F182" s="220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48">
        <f>ROUND(SUM('UniRi_Plan za unos u SAP'!O210),0)</f>
        <v>0</v>
      </c>
      <c r="E184" s="248">
        <f>ROUND(SUM('UniRi_Plan za unos u SAP'!O808),0)</f>
        <v>0</v>
      </c>
      <c r="F184" s="248">
        <f>ROUND(SUM('UniRi_Plan za unos u SAP'!O447),0)</f>
        <v>0</v>
      </c>
      <c r="G184" s="87"/>
      <c r="H184" s="248">
        <f>ROUND(SUM('UniRi_Plan za unos u SAP'!O319),0)</f>
        <v>0</v>
      </c>
      <c r="I184" s="87"/>
      <c r="J184" s="87"/>
      <c r="K184" s="248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48">
        <f>ROUND(SUM('UniRi_Plan za unos u SAP'!O211),0)</f>
        <v>0</v>
      </c>
      <c r="E185" s="248">
        <f>ROUND(SUM('UniRi_Plan za unos u SAP'!O809),0)</f>
        <v>0</v>
      </c>
      <c r="F185" s="248">
        <f>ROUND(SUM('UniRi_Plan za unos u SAP'!O448),0)</f>
        <v>0</v>
      </c>
      <c r="G185" s="248">
        <f>ROUND(SUM('UniRi_Plan za unos u SAP'!O514),0)</f>
        <v>0</v>
      </c>
      <c r="H185" s="87"/>
      <c r="I185" s="87"/>
      <c r="J185" s="87"/>
      <c r="K185" s="248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48">
        <f>ROUND(SUM('UniRi_Plan za unos u SAP'!O212),0)</f>
        <v>0</v>
      </c>
      <c r="E186" s="248">
        <f>ROUND(SUM('UniRi_Plan za unos u SAP'!O810),0)</f>
        <v>0</v>
      </c>
      <c r="F186" s="149"/>
      <c r="G186" s="87"/>
      <c r="H186" s="87"/>
      <c r="I186" s="87"/>
      <c r="J186" s="87"/>
      <c r="K186" s="248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0866141732283472" right="0.70866141732283472" top="0.74803149606299213" bottom="0.74803149606299213" header="0.31496062992125984" footer="0.31496062992125984"/>
  <pageSetup paperSize="9" scale="50" orientation="landscape" r:id="rId1"/>
  <rowBreaks count="2" manualBreakCount="2">
    <brk id="64" max="16383" man="1"/>
    <brk id="12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1" t="s">
        <v>388</v>
      </c>
      <c r="B10" s="293" t="s">
        <v>389</v>
      </c>
      <c r="C10" s="293" t="s">
        <v>390</v>
      </c>
      <c r="D10" s="296" t="s">
        <v>391</v>
      </c>
      <c r="E10" s="289" t="s">
        <v>392</v>
      </c>
      <c r="F10" s="289" t="s">
        <v>393</v>
      </c>
      <c r="G10" s="289" t="s">
        <v>394</v>
      </c>
      <c r="H10" s="289" t="s">
        <v>395</v>
      </c>
    </row>
    <row r="11" spans="1:8" ht="15.75" thickBot="1">
      <c r="A11" s="292"/>
      <c r="B11" s="294"/>
      <c r="C11" s="295"/>
      <c r="D11" s="297"/>
      <c r="E11" s="298"/>
      <c r="F11" s="290"/>
      <c r="G11" s="290"/>
      <c r="H11" s="290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15"/>
  <sheetViews>
    <sheetView workbookViewId="0">
      <pane xSplit="1" ySplit="1" topLeftCell="G2" activePane="bottomRight" state="frozen"/>
      <selection activeCell="D16" sqref="D16"/>
      <selection pane="topRight" activeCell="D16" sqref="D16"/>
      <selection pane="bottomLeft" activeCell="D16" sqref="D16"/>
      <selection pane="bottomRight" activeCell="N23" sqref="N23"/>
    </sheetView>
  </sheetViews>
  <sheetFormatPr defaultRowHeight="15"/>
  <cols>
    <col min="1" max="1" width="4.140625" customWidth="1"/>
    <col min="2" max="2" width="31.85546875" customWidth="1"/>
    <col min="3" max="3" width="12.57031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68"/>
      <c r="C1" s="168" t="s">
        <v>59</v>
      </c>
      <c r="D1" s="168" t="s">
        <v>60</v>
      </c>
      <c r="E1" s="168" t="s">
        <v>61</v>
      </c>
      <c r="F1" s="168" t="s">
        <v>62</v>
      </c>
      <c r="G1" s="168" t="s">
        <v>63</v>
      </c>
      <c r="H1" s="168" t="s">
        <v>64</v>
      </c>
      <c r="I1" s="169" t="s">
        <v>65</v>
      </c>
      <c r="J1" s="168" t="s">
        <v>66</v>
      </c>
      <c r="K1" s="169" t="s">
        <v>67</v>
      </c>
      <c r="L1" s="168" t="s">
        <v>68</v>
      </c>
      <c r="M1" s="96" t="s">
        <v>69</v>
      </c>
      <c r="N1" s="96" t="s">
        <v>660</v>
      </c>
      <c r="O1" s="96" t="s">
        <v>661</v>
      </c>
      <c r="P1" s="96" t="s">
        <v>631</v>
      </c>
    </row>
    <row r="2" spans="2:16" ht="45">
      <c r="B2" s="153" t="s">
        <v>622</v>
      </c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</row>
    <row r="3" spans="2:16" ht="79.5">
      <c r="B3" s="121" t="s">
        <v>633</v>
      </c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89" t="s">
        <v>632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200">
        <v>51</v>
      </c>
      <c r="H4" s="200" t="s">
        <v>145</v>
      </c>
      <c r="I4" s="200">
        <v>3111</v>
      </c>
      <c r="J4" s="200" t="s">
        <v>79</v>
      </c>
      <c r="K4" s="200" t="s">
        <v>207</v>
      </c>
      <c r="L4" s="200" t="s">
        <v>208</v>
      </c>
      <c r="M4" s="21">
        <v>0</v>
      </c>
      <c r="N4" s="21">
        <v>46000</v>
      </c>
      <c r="O4" s="21">
        <f>N4-M4</f>
        <v>46000</v>
      </c>
      <c r="P4" s="263" t="s">
        <v>669</v>
      </c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200">
        <v>51</v>
      </c>
      <c r="H5" s="200" t="s">
        <v>145</v>
      </c>
      <c r="I5" s="200">
        <v>3121</v>
      </c>
      <c r="J5" s="200" t="s">
        <v>83</v>
      </c>
      <c r="K5" s="200" t="s">
        <v>207</v>
      </c>
      <c r="L5" s="200" t="s">
        <v>208</v>
      </c>
      <c r="M5" s="21">
        <v>0</v>
      </c>
      <c r="N5" s="21">
        <v>2000</v>
      </c>
      <c r="O5" s="21">
        <f>N5-M5</f>
        <v>2000</v>
      </c>
      <c r="P5" s="263" t="s">
        <v>669</v>
      </c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200">
        <v>51</v>
      </c>
      <c r="H6" s="200" t="s">
        <v>145</v>
      </c>
      <c r="I6" s="200">
        <v>3132</v>
      </c>
      <c r="J6" s="200" t="s">
        <v>85</v>
      </c>
      <c r="K6" s="200" t="s">
        <v>207</v>
      </c>
      <c r="L6" s="200" t="s">
        <v>208</v>
      </c>
      <c r="M6" s="21">
        <v>0</v>
      </c>
      <c r="N6" s="21">
        <v>7600</v>
      </c>
      <c r="O6" s="21">
        <f t="shared" ref="O6:O14" si="0">N6-M6</f>
        <v>7600</v>
      </c>
      <c r="P6" s="263" t="s">
        <v>669</v>
      </c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200">
        <v>51</v>
      </c>
      <c r="H7" s="200" t="s">
        <v>145</v>
      </c>
      <c r="I7" s="200">
        <v>3211</v>
      </c>
      <c r="J7" s="200" t="s">
        <v>129</v>
      </c>
      <c r="K7" s="200" t="s">
        <v>207</v>
      </c>
      <c r="L7" s="200" t="s">
        <v>208</v>
      </c>
      <c r="M7" s="21">
        <v>0</v>
      </c>
      <c r="N7" s="21">
        <v>60000</v>
      </c>
      <c r="O7" s="21">
        <f t="shared" si="0"/>
        <v>60000</v>
      </c>
      <c r="P7" s="21" t="s">
        <v>670</v>
      </c>
    </row>
    <row r="8" spans="2:16">
      <c r="B8" s="150" t="s">
        <v>402</v>
      </c>
      <c r="C8" s="150" t="s">
        <v>72</v>
      </c>
      <c r="D8" s="150" t="s">
        <v>73</v>
      </c>
      <c r="E8" s="151" t="s">
        <v>74</v>
      </c>
      <c r="F8" s="151" t="s">
        <v>75</v>
      </c>
      <c r="G8" s="200">
        <v>51</v>
      </c>
      <c r="H8" s="200" t="s">
        <v>145</v>
      </c>
      <c r="I8" s="200">
        <v>3212</v>
      </c>
      <c r="J8" s="200" t="s">
        <v>89</v>
      </c>
      <c r="K8" s="200" t="s">
        <v>207</v>
      </c>
      <c r="L8" s="200" t="s">
        <v>208</v>
      </c>
      <c r="M8" s="21">
        <v>0</v>
      </c>
      <c r="N8" s="21">
        <v>1200</v>
      </c>
      <c r="O8" s="21">
        <f t="shared" si="0"/>
        <v>1200</v>
      </c>
      <c r="P8" s="263" t="s">
        <v>669</v>
      </c>
    </row>
    <row r="9" spans="2:16">
      <c r="B9" s="150" t="s">
        <v>402</v>
      </c>
      <c r="C9" s="150" t="s">
        <v>72</v>
      </c>
      <c r="D9" s="150" t="s">
        <v>73</v>
      </c>
      <c r="E9" s="151" t="s">
        <v>74</v>
      </c>
      <c r="F9" s="151" t="s">
        <v>75</v>
      </c>
      <c r="G9" s="200">
        <v>51</v>
      </c>
      <c r="H9" s="200" t="s">
        <v>145</v>
      </c>
      <c r="I9" s="200">
        <v>3213</v>
      </c>
      <c r="J9" s="200" t="s">
        <v>167</v>
      </c>
      <c r="K9" s="200" t="s">
        <v>207</v>
      </c>
      <c r="L9" s="200" t="s">
        <v>208</v>
      </c>
      <c r="M9" s="21">
        <v>0</v>
      </c>
      <c r="N9" s="21">
        <v>5900</v>
      </c>
      <c r="O9" s="21">
        <f t="shared" si="0"/>
        <v>5900</v>
      </c>
      <c r="P9" s="263" t="s">
        <v>669</v>
      </c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200">
        <v>51</v>
      </c>
      <c r="H10" s="200" t="s">
        <v>145</v>
      </c>
      <c r="I10" s="200">
        <v>3221</v>
      </c>
      <c r="J10" s="200" t="s">
        <v>131</v>
      </c>
      <c r="K10" s="200" t="s">
        <v>207</v>
      </c>
      <c r="L10" s="200" t="s">
        <v>208</v>
      </c>
      <c r="M10" s="21">
        <v>0</v>
      </c>
      <c r="N10" s="21">
        <v>5100</v>
      </c>
      <c r="O10" s="21">
        <f t="shared" si="0"/>
        <v>5100</v>
      </c>
      <c r="P10" s="263" t="s">
        <v>669</v>
      </c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200">
        <v>51</v>
      </c>
      <c r="H11" s="200" t="s">
        <v>145</v>
      </c>
      <c r="I11" s="200">
        <v>3237</v>
      </c>
      <c r="J11" s="200" t="s">
        <v>111</v>
      </c>
      <c r="K11" s="200" t="s">
        <v>207</v>
      </c>
      <c r="L11" s="200" t="s">
        <v>208</v>
      </c>
      <c r="M11" s="21">
        <v>0</v>
      </c>
      <c r="N11" s="21">
        <v>22000</v>
      </c>
      <c r="O11" s="21">
        <f t="shared" si="0"/>
        <v>22000</v>
      </c>
      <c r="P11" s="263" t="s">
        <v>669</v>
      </c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200">
        <v>51</v>
      </c>
      <c r="H12" s="200" t="s">
        <v>145</v>
      </c>
      <c r="I12" s="200">
        <v>3239</v>
      </c>
      <c r="J12" s="200" t="s">
        <v>139</v>
      </c>
      <c r="K12" s="200" t="s">
        <v>207</v>
      </c>
      <c r="L12" s="200" t="s">
        <v>208</v>
      </c>
      <c r="M12" s="21">
        <v>0</v>
      </c>
      <c r="N12" s="21">
        <v>12200</v>
      </c>
      <c r="O12" s="21">
        <f t="shared" si="0"/>
        <v>12200</v>
      </c>
      <c r="P12" s="21" t="s">
        <v>670</v>
      </c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200">
        <v>51</v>
      </c>
      <c r="H13" s="200" t="s">
        <v>145</v>
      </c>
      <c r="I13" s="200">
        <v>3293</v>
      </c>
      <c r="J13" s="200" t="s">
        <v>141</v>
      </c>
      <c r="K13" s="200" t="s">
        <v>207</v>
      </c>
      <c r="L13" s="200" t="s">
        <v>208</v>
      </c>
      <c r="M13" s="21">
        <v>0</v>
      </c>
      <c r="N13" s="21">
        <v>12000</v>
      </c>
      <c r="O13" s="21">
        <f t="shared" si="0"/>
        <v>12000</v>
      </c>
      <c r="P13" s="21" t="s">
        <v>670</v>
      </c>
    </row>
    <row r="14" spans="2:16">
      <c r="B14" s="150" t="s">
        <v>402</v>
      </c>
      <c r="C14" s="150" t="s">
        <v>72</v>
      </c>
      <c r="D14" s="150" t="s">
        <v>73</v>
      </c>
      <c r="E14" s="151" t="s">
        <v>74</v>
      </c>
      <c r="F14" s="151" t="s">
        <v>75</v>
      </c>
      <c r="G14" s="200">
        <v>51</v>
      </c>
      <c r="H14" s="200" t="s">
        <v>145</v>
      </c>
      <c r="I14" s="200">
        <v>4221</v>
      </c>
      <c r="J14" s="200" t="s">
        <v>163</v>
      </c>
      <c r="K14" s="200" t="s">
        <v>207</v>
      </c>
      <c r="L14" s="200" t="s">
        <v>208</v>
      </c>
      <c r="M14" s="21">
        <v>0</v>
      </c>
      <c r="N14" s="21">
        <v>10000</v>
      </c>
      <c r="O14" s="21">
        <f t="shared" si="0"/>
        <v>10000</v>
      </c>
      <c r="P14" s="263" t="s">
        <v>669</v>
      </c>
    </row>
    <row r="15" spans="2:16">
      <c r="M15" s="27">
        <f>SUM(M4:M14)</f>
        <v>0</v>
      </c>
      <c r="N15" s="27">
        <f>SUM(N4:N14)</f>
        <v>184000</v>
      </c>
      <c r="O15" s="27">
        <f>SUM(O4:O14)</f>
        <v>184000</v>
      </c>
    </row>
  </sheetData>
  <protectedRanges>
    <protectedRange algorithmName="SHA-512" hashValue="TMyqVG7w1NVT9cA3pRdcrNzSCAYJgHT2Ge766uAPCbXuOmpX3V8dveBhhItjd+4H9Rci6yLe0R4BW+nf2knD+A==" saltValue="sNWAx8Nv07nCG38d1ET/3w==" spinCount="100000" sqref="K4" name="Raspon1"/>
    <protectedRange algorithmName="SHA-512" hashValue="TMyqVG7w1NVT9cA3pRdcrNzSCAYJgHT2Ge766uAPCbXuOmpX3V8dveBhhItjd+4H9Rci6yLe0R4BW+nf2knD+A==" saltValue="sNWAx8Nv07nCG38d1ET/3w==" spinCount="100000" sqref="K5" name="Raspon1_1"/>
    <protectedRange algorithmName="SHA-512" hashValue="TMyqVG7w1NVT9cA3pRdcrNzSCAYJgHT2Ge766uAPCbXuOmpX3V8dveBhhItjd+4H9Rci6yLe0R4BW+nf2knD+A==" saltValue="sNWAx8Nv07nCG38d1ET/3w==" spinCount="100000" sqref="K6" name="Raspon1_2"/>
    <protectedRange algorithmName="SHA-512" hashValue="TMyqVG7w1NVT9cA3pRdcrNzSCAYJgHT2Ge766uAPCbXuOmpX3V8dveBhhItjd+4H9Rci6yLe0R4BW+nf2knD+A==" saltValue="sNWAx8Nv07nCG38d1ET/3w==" spinCount="100000" sqref="K8" name="Raspon1_3"/>
    <protectedRange algorithmName="SHA-512" hashValue="TMyqVG7w1NVT9cA3pRdcrNzSCAYJgHT2Ge766uAPCbXuOmpX3V8dveBhhItjd+4H9Rci6yLe0R4BW+nf2knD+A==" saltValue="sNWAx8Nv07nCG38d1ET/3w==" spinCount="100000" sqref="K7" name="Raspon1_4"/>
    <protectedRange algorithmName="SHA-512" hashValue="TMyqVG7w1NVT9cA3pRdcrNzSCAYJgHT2Ge766uAPCbXuOmpX3V8dveBhhItjd+4H9Rci6yLe0R4BW+nf2knD+A==" saltValue="sNWAx8Nv07nCG38d1ET/3w==" spinCount="100000" sqref="K9" name="Raspon1_5"/>
    <protectedRange algorithmName="SHA-512" hashValue="TMyqVG7w1NVT9cA3pRdcrNzSCAYJgHT2Ge766uAPCbXuOmpX3V8dveBhhItjd+4H9Rci6yLe0R4BW+nf2knD+A==" saltValue="sNWAx8Nv07nCG38d1ET/3w==" spinCount="100000" sqref="K10" name="Raspon1_6"/>
    <protectedRange algorithmName="SHA-512" hashValue="TMyqVG7w1NVT9cA3pRdcrNzSCAYJgHT2Ge766uAPCbXuOmpX3V8dveBhhItjd+4H9Rci6yLe0R4BW+nf2knD+A==" saltValue="sNWAx8Nv07nCG38d1ET/3w==" spinCount="100000" sqref="K11" name="Raspon1_7"/>
    <protectedRange algorithmName="SHA-512" hashValue="TMyqVG7w1NVT9cA3pRdcrNzSCAYJgHT2Ge766uAPCbXuOmpX3V8dveBhhItjd+4H9Rci6yLe0R4BW+nf2knD+A==" saltValue="sNWAx8Nv07nCG38d1ET/3w==" spinCount="100000" sqref="K12" name="Raspon1_8"/>
    <protectedRange algorithmName="SHA-512" hashValue="TMyqVG7w1NVT9cA3pRdcrNzSCAYJgHT2Ge766uAPCbXuOmpX3V8dveBhhItjd+4H9Rci6yLe0R4BW+nf2knD+A==" saltValue="sNWAx8Nv07nCG38d1ET/3w==" spinCount="100000" sqref="K13" name="Raspon1_9"/>
    <protectedRange algorithmName="SHA-512" hashValue="TMyqVG7w1NVT9cA3pRdcrNzSCAYJgHT2Ge766uAPCbXuOmpX3V8dveBhhItjd+4H9Rci6yLe0R4BW+nf2knD+A==" saltValue="sNWAx8Nv07nCG38d1ET/3w==" spinCount="100000" sqref="K14" name="Raspon1_10"/>
    <protectedRange algorithmName="SHA-512" hashValue="TMyqVG7w1NVT9cA3pRdcrNzSCAYJgHT2Ge766uAPCbXuOmpX3V8dveBhhItjd+4H9Rci6yLe0R4BW+nf2knD+A==" saltValue="sNWAx8Nv07nCG38d1ET/3w==" spinCount="100000" sqref="L4" name="Raspon1_11"/>
    <protectedRange algorithmName="SHA-512" hashValue="TMyqVG7w1NVT9cA3pRdcrNzSCAYJgHT2Ge766uAPCbXuOmpX3V8dveBhhItjd+4H9Rci6yLe0R4BW+nf2knD+A==" saltValue="sNWAx8Nv07nCG38d1ET/3w==" spinCount="100000" sqref="L5" name="Raspon1_12"/>
    <protectedRange algorithmName="SHA-512" hashValue="TMyqVG7w1NVT9cA3pRdcrNzSCAYJgHT2Ge766uAPCbXuOmpX3V8dveBhhItjd+4H9Rci6yLe0R4BW+nf2knD+A==" saltValue="sNWAx8Nv07nCG38d1ET/3w==" spinCount="100000" sqref="L6" name="Raspon1_13"/>
    <protectedRange algorithmName="SHA-512" hashValue="TMyqVG7w1NVT9cA3pRdcrNzSCAYJgHT2Ge766uAPCbXuOmpX3V8dveBhhItjd+4H9Rci6yLe0R4BW+nf2knD+A==" saltValue="sNWAx8Nv07nCG38d1ET/3w==" spinCount="100000" sqref="L7" name="Raspon1_14"/>
    <protectedRange algorithmName="SHA-512" hashValue="TMyqVG7w1NVT9cA3pRdcrNzSCAYJgHT2Ge766uAPCbXuOmpX3V8dveBhhItjd+4H9Rci6yLe0R4BW+nf2knD+A==" saltValue="sNWAx8Nv07nCG38d1ET/3w==" spinCount="100000" sqref="L8" name="Raspon1_15"/>
    <protectedRange algorithmName="SHA-512" hashValue="TMyqVG7w1NVT9cA3pRdcrNzSCAYJgHT2Ge766uAPCbXuOmpX3V8dveBhhItjd+4H9Rci6yLe0R4BW+nf2knD+A==" saltValue="sNWAx8Nv07nCG38d1ET/3w==" spinCount="100000" sqref="L9" name="Raspon1_16"/>
    <protectedRange algorithmName="SHA-512" hashValue="TMyqVG7w1NVT9cA3pRdcrNzSCAYJgHT2Ge766uAPCbXuOmpX3V8dveBhhItjd+4H9Rci6yLe0R4BW+nf2knD+A==" saltValue="sNWAx8Nv07nCG38d1ET/3w==" spinCount="100000" sqref="L10" name="Raspon1_17"/>
    <protectedRange algorithmName="SHA-512" hashValue="TMyqVG7w1NVT9cA3pRdcrNzSCAYJgHT2Ge766uAPCbXuOmpX3V8dveBhhItjd+4H9Rci6yLe0R4BW+nf2knD+A==" saltValue="sNWAx8Nv07nCG38d1ET/3w==" spinCount="100000" sqref="L11" name="Raspon1_18"/>
    <protectedRange algorithmName="SHA-512" hashValue="TMyqVG7w1NVT9cA3pRdcrNzSCAYJgHT2Ge766uAPCbXuOmpX3V8dveBhhItjd+4H9Rci6yLe0R4BW+nf2knD+A==" saltValue="sNWAx8Nv07nCG38d1ET/3w==" spinCount="100000" sqref="L12" name="Raspon1_19"/>
    <protectedRange algorithmName="SHA-512" hashValue="TMyqVG7w1NVT9cA3pRdcrNzSCAYJgHT2Ge766uAPCbXuOmpX3V8dveBhhItjd+4H9Rci6yLe0R4BW+nf2knD+A==" saltValue="sNWAx8Nv07nCG38d1ET/3w==" spinCount="100000" sqref="L13" name="Raspon1_20"/>
    <protectedRange algorithmName="SHA-512" hashValue="TMyqVG7w1NVT9cA3pRdcrNzSCAYJgHT2Ge766uAPCbXuOmpX3V8dveBhhItjd+4H9Rci6yLe0R4BW+nf2knD+A==" saltValue="sNWAx8Nv07nCG38d1ET/3w==" spinCount="100000" sqref="L14" name="Raspon1_21"/>
    <protectedRange algorithmName="SHA-512" hashValue="TMyqVG7w1NVT9cA3pRdcrNzSCAYJgHT2Ge766uAPCbXuOmpX3V8dveBhhItjd+4H9Rci6yLe0R4BW+nf2knD+A==" saltValue="sNWAx8Nv07nCG38d1ET/3w==" spinCount="100000" sqref="J7" name="Raspon1_22"/>
    <protectedRange algorithmName="SHA-512" hashValue="TMyqVG7w1NVT9cA3pRdcrNzSCAYJgHT2Ge766uAPCbXuOmpX3V8dveBhhItjd+4H9Rci6yLe0R4BW+nf2knD+A==" saltValue="sNWAx8Nv07nCG38d1ET/3w==" spinCount="100000" sqref="J8" name="Raspon1_23"/>
    <protectedRange algorithmName="SHA-512" hashValue="TMyqVG7w1NVT9cA3pRdcrNzSCAYJgHT2Ge766uAPCbXuOmpX3V8dveBhhItjd+4H9Rci6yLe0R4BW+nf2knD+A==" saltValue="sNWAx8Nv07nCG38d1ET/3w==" spinCount="100000" sqref="J9" name="Raspon1_24"/>
    <protectedRange algorithmName="SHA-512" hashValue="TMyqVG7w1NVT9cA3pRdcrNzSCAYJgHT2Ge766uAPCbXuOmpX3V8dveBhhItjd+4H9Rci6yLe0R4BW+nf2knD+A==" saltValue="sNWAx8Nv07nCG38d1ET/3w==" spinCount="100000" sqref="J10" name="Raspon1_25"/>
    <protectedRange algorithmName="SHA-512" hashValue="TMyqVG7w1NVT9cA3pRdcrNzSCAYJgHT2Ge766uAPCbXuOmpX3V8dveBhhItjd+4H9Rci6yLe0R4BW+nf2knD+A==" saltValue="sNWAx8Nv07nCG38d1ET/3w==" spinCount="100000" sqref="J11" name="Raspon1_26"/>
    <protectedRange algorithmName="SHA-512" hashValue="TMyqVG7w1NVT9cA3pRdcrNzSCAYJgHT2Ge766uAPCbXuOmpX3V8dveBhhItjd+4H9Rci6yLe0R4BW+nf2knD+A==" saltValue="sNWAx8Nv07nCG38d1ET/3w==" spinCount="100000" sqref="J12" name="Raspon1_27"/>
    <protectedRange algorithmName="SHA-512" hashValue="TMyqVG7w1NVT9cA3pRdcrNzSCAYJgHT2Ge766uAPCbXuOmpX3V8dveBhhItjd+4H9Rci6yLe0R4BW+nf2knD+A==" saltValue="sNWAx8Nv07nCG38d1ET/3w==" spinCount="100000" sqref="J13" name="Raspon1_28"/>
    <protectedRange algorithmName="SHA-512" hashValue="TMyqVG7w1NVT9cA3pRdcrNzSCAYJgHT2Ge766uAPCbXuOmpX3V8dveBhhItjd+4H9Rci6yLe0R4BW+nf2knD+A==" saltValue="sNWAx8Nv07nCG38d1ET/3w==" spinCount="100000" sqref="J14" name="Raspon1_29"/>
  </protectedRanges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2019-10-18T07:13:29Z</cp:lastPrinted>
  <dcterms:created xsi:type="dcterms:W3CDTF">2018-09-10T07:36:17Z</dcterms:created>
  <dcterms:modified xsi:type="dcterms:W3CDTF">2019-10-18T07:46:46Z</dcterms:modified>
</cp:coreProperties>
</file>