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19440" windowHeight="9735"/>
  </bookViews>
  <sheets>
    <sheet name="Plan 2016 - prihodi" sheetId="2" r:id="rId1"/>
    <sheet name="Plan 2016-prihodi prva" sheetId="5" r:id="rId2"/>
    <sheet name="SuRi Plan 2016 - prihodi " sheetId="6" r:id="rId3"/>
    <sheet name="EFRi Plan 2016 - prihodi " sheetId="7" r:id="rId4"/>
    <sheet name="PFRi Plan 2016 - prihodi" sheetId="8" r:id="rId5"/>
    <sheet name="FZS Plan 2016 - prihodi" sheetId="9" r:id="rId6"/>
    <sheet name="SvKRi Plan 2016 - prihodi " sheetId="10" r:id="rId7"/>
    <sheet name="FF Plan 2016 - prihodi" sheetId="11" r:id="rId8"/>
    <sheet name="UF Plan 2016 - prihodi " sheetId="12" r:id="rId9"/>
    <sheet name="TF Plan 2016 - prihodi " sheetId="13" r:id="rId10"/>
    <sheet name="PravRi Plan 2016 - prihodi " sheetId="14" r:id="rId11"/>
    <sheet name="APU Plan 2016 - prihodi " sheetId="15" r:id="rId12"/>
    <sheet name="GF Plan 2016 - prihodi " sheetId="16" r:id="rId13"/>
    <sheet name="FMTU Plan 2016 - prihodi " sheetId="17" r:id="rId14"/>
    <sheet name="MedRi Plan 2016 - prihodi " sheetId="18" r:id="rId15"/>
    <sheet name="Plan 2016-prihodi zadnja" sheetId="19" r:id="rId16"/>
    <sheet name="Sheet1" sheetId="1" r:id="rId17"/>
  </sheets>
  <externalReferences>
    <externalReference r:id="rId18"/>
  </externalReferenc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330" i="18" l="1"/>
  <c r="K330" i="18"/>
  <c r="J330" i="18"/>
  <c r="I330" i="18"/>
  <c r="H330" i="18"/>
  <c r="G330" i="18"/>
  <c r="F330" i="18"/>
  <c r="F320" i="18" s="1"/>
  <c r="E330" i="18"/>
  <c r="D330" i="18"/>
  <c r="C330" i="18"/>
  <c r="L327" i="18"/>
  <c r="K327" i="18"/>
  <c r="J327" i="18"/>
  <c r="I327" i="18"/>
  <c r="H327" i="18"/>
  <c r="H320" i="18" s="1"/>
  <c r="G327" i="18"/>
  <c r="F327" i="18"/>
  <c r="E327" i="18"/>
  <c r="D327" i="18"/>
  <c r="C327" i="18"/>
  <c r="L324" i="18"/>
  <c r="K324" i="18"/>
  <c r="J324" i="18"/>
  <c r="J320" i="18" s="1"/>
  <c r="I324" i="18"/>
  <c r="I320" i="18" s="1"/>
  <c r="H324" i="18"/>
  <c r="G324" i="18"/>
  <c r="F324" i="18"/>
  <c r="E324" i="18"/>
  <c r="E320" i="18" s="1"/>
  <c r="D324" i="18"/>
  <c r="C324" i="18"/>
  <c r="L321" i="18"/>
  <c r="L320" i="18" s="1"/>
  <c r="K321" i="18"/>
  <c r="J321" i="18"/>
  <c r="I321" i="18"/>
  <c r="H321" i="18"/>
  <c r="G321" i="18"/>
  <c r="G320" i="18" s="1"/>
  <c r="F321" i="18"/>
  <c r="E321" i="18"/>
  <c r="D321" i="18"/>
  <c r="D320" i="18" s="1"/>
  <c r="C321" i="18"/>
  <c r="C320" i="18" s="1"/>
  <c r="L312" i="18"/>
  <c r="K312" i="18"/>
  <c r="J312" i="18"/>
  <c r="I312" i="18"/>
  <c r="H312" i="18"/>
  <c r="G312" i="18"/>
  <c r="F312" i="18"/>
  <c r="E312" i="18"/>
  <c r="D312" i="18"/>
  <c r="C312" i="18"/>
  <c r="L307" i="18"/>
  <c r="K307" i="18"/>
  <c r="J307" i="18"/>
  <c r="I307" i="18"/>
  <c r="H307" i="18"/>
  <c r="G307" i="18"/>
  <c r="F307" i="18"/>
  <c r="E307" i="18"/>
  <c r="D307" i="18"/>
  <c r="C307" i="18"/>
  <c r="L301" i="18"/>
  <c r="L300" i="18" s="1"/>
  <c r="K300" i="18"/>
  <c r="J300" i="18"/>
  <c r="I300" i="18"/>
  <c r="H300" i="18"/>
  <c r="G300" i="18"/>
  <c r="F300" i="18"/>
  <c r="E300" i="18"/>
  <c r="D300" i="18"/>
  <c r="C300" i="18"/>
  <c r="L299" i="18"/>
  <c r="L298" i="18" s="1"/>
  <c r="K298" i="18"/>
  <c r="J298" i="18"/>
  <c r="I298" i="18"/>
  <c r="H298" i="18"/>
  <c r="G298" i="18"/>
  <c r="F298" i="18"/>
  <c r="E298" i="18"/>
  <c r="D298" i="18"/>
  <c r="C298" i="18"/>
  <c r="L297" i="18"/>
  <c r="L295" i="18"/>
  <c r="L294" i="18" s="1"/>
  <c r="K294" i="18"/>
  <c r="J294" i="18"/>
  <c r="I294" i="18"/>
  <c r="H294" i="18"/>
  <c r="G294" i="18"/>
  <c r="F294" i="18"/>
  <c r="E294" i="18"/>
  <c r="D294" i="18"/>
  <c r="C294" i="18"/>
  <c r="L289" i="18"/>
  <c r="K289" i="18"/>
  <c r="J289" i="18"/>
  <c r="I289" i="18"/>
  <c r="H289" i="18"/>
  <c r="G289" i="18"/>
  <c r="F289" i="18"/>
  <c r="E289" i="18"/>
  <c r="D289" i="18"/>
  <c r="C289" i="18"/>
  <c r="C288" i="18"/>
  <c r="L286" i="18"/>
  <c r="L285" i="18" s="1"/>
  <c r="K285" i="18"/>
  <c r="J285" i="18"/>
  <c r="I285" i="18"/>
  <c r="H285" i="18"/>
  <c r="G285" i="18"/>
  <c r="F285" i="18"/>
  <c r="E285" i="18"/>
  <c r="D285" i="18"/>
  <c r="C285" i="18"/>
  <c r="L282" i="18"/>
  <c r="K282" i="18"/>
  <c r="J282" i="18"/>
  <c r="I282" i="18"/>
  <c r="H282" i="18"/>
  <c r="G282" i="18"/>
  <c r="F282" i="18"/>
  <c r="E282" i="18"/>
  <c r="D282" i="18"/>
  <c r="C282" i="18"/>
  <c r="L281" i="18"/>
  <c r="L280" i="18" s="1"/>
  <c r="K280" i="18"/>
  <c r="K275" i="18" s="1"/>
  <c r="J280" i="18"/>
  <c r="I280" i="18"/>
  <c r="H280" i="18"/>
  <c r="G280" i="18"/>
  <c r="F280" i="18"/>
  <c r="E280" i="18"/>
  <c r="D280" i="18"/>
  <c r="C280" i="18"/>
  <c r="L276" i="18"/>
  <c r="K276" i="18"/>
  <c r="J276" i="18"/>
  <c r="I276" i="18"/>
  <c r="I275" i="18" s="1"/>
  <c r="H276" i="18"/>
  <c r="G276" i="18"/>
  <c r="F276" i="18"/>
  <c r="E276" i="18"/>
  <c r="D276" i="18"/>
  <c r="C276" i="18"/>
  <c r="G275" i="18"/>
  <c r="C275" i="18"/>
  <c r="L272" i="18"/>
  <c r="K272" i="18"/>
  <c r="J272" i="18"/>
  <c r="I272" i="18"/>
  <c r="H272" i="18"/>
  <c r="G272" i="18"/>
  <c r="F272" i="18"/>
  <c r="F262" i="18" s="1"/>
  <c r="E272" i="18"/>
  <c r="D272" i="18"/>
  <c r="C272" i="18"/>
  <c r="L269" i="18"/>
  <c r="K269" i="18"/>
  <c r="J269" i="18"/>
  <c r="I269" i="18"/>
  <c r="H269" i="18"/>
  <c r="G269" i="18"/>
  <c r="F269" i="18"/>
  <c r="E269" i="18"/>
  <c r="D269" i="18"/>
  <c r="C269" i="18"/>
  <c r="L266" i="18"/>
  <c r="K266" i="18"/>
  <c r="J266" i="18"/>
  <c r="J262" i="18" s="1"/>
  <c r="I266" i="18"/>
  <c r="I262" i="18" s="1"/>
  <c r="H266" i="18"/>
  <c r="G266" i="18"/>
  <c r="F266" i="18"/>
  <c r="E266" i="18"/>
  <c r="E262" i="18" s="1"/>
  <c r="D266" i="18"/>
  <c r="C266" i="18"/>
  <c r="L263" i="18"/>
  <c r="L262" i="18" s="1"/>
  <c r="K263" i="18"/>
  <c r="K262" i="18" s="1"/>
  <c r="J263" i="18"/>
  <c r="I263" i="18"/>
  <c r="H263" i="18"/>
  <c r="G263" i="18"/>
  <c r="G262" i="18" s="1"/>
  <c r="F263" i="18"/>
  <c r="E263" i="18"/>
  <c r="D263" i="18"/>
  <c r="D262" i="18" s="1"/>
  <c r="C263" i="18"/>
  <c r="C262" i="18" s="1"/>
  <c r="H262" i="18"/>
  <c r="L258" i="18"/>
  <c r="K258" i="18"/>
  <c r="J258" i="18"/>
  <c r="I258" i="18"/>
  <c r="H258" i="18"/>
  <c r="G258" i="18"/>
  <c r="F258" i="18"/>
  <c r="E258" i="18"/>
  <c r="D258" i="18"/>
  <c r="C258" i="18"/>
  <c r="L250" i="18"/>
  <c r="K250" i="18"/>
  <c r="J250" i="18"/>
  <c r="I250" i="18"/>
  <c r="H250" i="18"/>
  <c r="G250" i="18"/>
  <c r="F250" i="18"/>
  <c r="E250" i="18"/>
  <c r="D250" i="18"/>
  <c r="C250" i="18"/>
  <c r="L245" i="18"/>
  <c r="K245" i="18"/>
  <c r="J245" i="18"/>
  <c r="I245" i="18"/>
  <c r="H245" i="18"/>
  <c r="G245" i="18"/>
  <c r="F245" i="18"/>
  <c r="E245" i="18"/>
  <c r="D245" i="18"/>
  <c r="C245" i="18"/>
  <c r="L238" i="18"/>
  <c r="K238" i="18"/>
  <c r="J238" i="18"/>
  <c r="I238" i="18"/>
  <c r="H238" i="18"/>
  <c r="H223" i="18" s="1"/>
  <c r="G238" i="18"/>
  <c r="F238" i="18"/>
  <c r="E238" i="18"/>
  <c r="D238" i="18"/>
  <c r="C238" i="18"/>
  <c r="L236" i="18"/>
  <c r="K236" i="18"/>
  <c r="J236" i="18"/>
  <c r="I236" i="18"/>
  <c r="H236" i="18"/>
  <c r="G236" i="18"/>
  <c r="F236" i="18"/>
  <c r="E236" i="18"/>
  <c r="D236" i="18"/>
  <c r="C236" i="18"/>
  <c r="L232" i="18"/>
  <c r="K232" i="18"/>
  <c r="J232" i="18"/>
  <c r="I232" i="18"/>
  <c r="H232" i="18"/>
  <c r="G232" i="18"/>
  <c r="F232" i="18"/>
  <c r="E232" i="18"/>
  <c r="D232" i="18"/>
  <c r="D223" i="18" s="1"/>
  <c r="C232" i="18"/>
  <c r="L230" i="18"/>
  <c r="L229" i="18" s="1"/>
  <c r="K229" i="18"/>
  <c r="J229" i="18"/>
  <c r="I229" i="18"/>
  <c r="H229" i="18"/>
  <c r="G229" i="18"/>
  <c r="F229" i="18"/>
  <c r="E229" i="18"/>
  <c r="D229" i="18"/>
  <c r="C229" i="18"/>
  <c r="L224" i="18"/>
  <c r="K224" i="18"/>
  <c r="J224" i="18"/>
  <c r="I224" i="18"/>
  <c r="I223" i="18" s="1"/>
  <c r="H224" i="18"/>
  <c r="G224" i="18"/>
  <c r="F224" i="18"/>
  <c r="E224" i="18"/>
  <c r="E223" i="18" s="1"/>
  <c r="D224" i="18"/>
  <c r="C224" i="18"/>
  <c r="L219" i="18"/>
  <c r="L218" i="18" s="1"/>
  <c r="K219" i="18"/>
  <c r="J219" i="18"/>
  <c r="J218" i="18" s="1"/>
  <c r="I219" i="18"/>
  <c r="H219" i="18"/>
  <c r="H218" i="18" s="1"/>
  <c r="G219" i="18"/>
  <c r="F219" i="18"/>
  <c r="F218" i="18" s="1"/>
  <c r="E219" i="18"/>
  <c r="D219" i="18"/>
  <c r="D218" i="18" s="1"/>
  <c r="C219" i="18"/>
  <c r="C218" i="18" s="1"/>
  <c r="K218" i="18"/>
  <c r="I218" i="18"/>
  <c r="G218" i="18"/>
  <c r="E218" i="18"/>
  <c r="K217" i="18"/>
  <c r="K215" i="18" s="1"/>
  <c r="K214" i="18" s="1"/>
  <c r="L215" i="18"/>
  <c r="L214" i="18" s="1"/>
  <c r="J215" i="18"/>
  <c r="I215" i="18"/>
  <c r="I214" i="18" s="1"/>
  <c r="H215" i="18"/>
  <c r="G215" i="18"/>
  <c r="G214" i="18" s="1"/>
  <c r="F215" i="18"/>
  <c r="E215" i="18"/>
  <c r="E214" i="18" s="1"/>
  <c r="D215" i="18"/>
  <c r="C215" i="18"/>
  <c r="C214" i="18" s="1"/>
  <c r="J214" i="18"/>
  <c r="H214" i="18"/>
  <c r="F214" i="18"/>
  <c r="D214" i="18"/>
  <c r="K213" i="18"/>
  <c r="K212" i="18"/>
  <c r="K211" i="18"/>
  <c r="L209" i="18"/>
  <c r="J209" i="18"/>
  <c r="I209" i="18"/>
  <c r="H209" i="18"/>
  <c r="G209" i="18"/>
  <c r="F209" i="18"/>
  <c r="E209" i="18"/>
  <c r="D209" i="18"/>
  <c r="C209" i="18"/>
  <c r="K208" i="18"/>
  <c r="K207" i="18"/>
  <c r="K206" i="18" s="1"/>
  <c r="L206" i="18"/>
  <c r="J206" i="18"/>
  <c r="I206" i="18"/>
  <c r="H206" i="18"/>
  <c r="G206" i="18"/>
  <c r="F206" i="18"/>
  <c r="E206" i="18"/>
  <c r="D206" i="18"/>
  <c r="C206" i="18"/>
  <c r="K202" i="18"/>
  <c r="K201" i="18" s="1"/>
  <c r="L201" i="18"/>
  <c r="J201" i="18"/>
  <c r="I201" i="18"/>
  <c r="H201" i="18"/>
  <c r="G201" i="18"/>
  <c r="F201" i="18"/>
  <c r="F181" i="18" s="1"/>
  <c r="E201" i="18"/>
  <c r="D201" i="18"/>
  <c r="C201" i="18"/>
  <c r="K199" i="18"/>
  <c r="K197" i="18"/>
  <c r="K196" i="18" s="1"/>
  <c r="L196" i="18"/>
  <c r="J196" i="18"/>
  <c r="I196" i="18"/>
  <c r="H196" i="18"/>
  <c r="G196" i="18"/>
  <c r="F196" i="18"/>
  <c r="E196" i="18"/>
  <c r="D196" i="18"/>
  <c r="C196" i="18"/>
  <c r="K194" i="18"/>
  <c r="K193" i="18"/>
  <c r="K192" i="18"/>
  <c r="K191" i="18"/>
  <c r="K190" i="18"/>
  <c r="K189" i="18"/>
  <c r="K188" i="18"/>
  <c r="L187" i="18"/>
  <c r="J187" i="18"/>
  <c r="I187" i="18"/>
  <c r="H187" i="18"/>
  <c r="G187" i="18"/>
  <c r="F187" i="18"/>
  <c r="E187" i="18"/>
  <c r="D187" i="18"/>
  <c r="C187" i="18"/>
  <c r="K184" i="18"/>
  <c r="K183" i="18"/>
  <c r="K182" i="18" s="1"/>
  <c r="L182" i="18"/>
  <c r="J182" i="18"/>
  <c r="I182" i="18"/>
  <c r="H182" i="18"/>
  <c r="H181" i="18" s="1"/>
  <c r="G182" i="18"/>
  <c r="F182" i="18"/>
  <c r="E182" i="18"/>
  <c r="D182" i="18"/>
  <c r="D181" i="18" s="1"/>
  <c r="C182" i="18"/>
  <c r="K178" i="18"/>
  <c r="K174" i="18" s="1"/>
  <c r="L174" i="18"/>
  <c r="J174" i="18"/>
  <c r="I174" i="18"/>
  <c r="I169" i="18" s="1"/>
  <c r="H174" i="18"/>
  <c r="G174" i="18"/>
  <c r="F174" i="18"/>
  <c r="E174" i="18"/>
  <c r="E169" i="18" s="1"/>
  <c r="D174" i="18"/>
  <c r="C174" i="18"/>
  <c r="K171" i="18"/>
  <c r="L170" i="18"/>
  <c r="L169" i="18" s="1"/>
  <c r="K170" i="18"/>
  <c r="J170" i="18"/>
  <c r="I170" i="18"/>
  <c r="H170" i="18"/>
  <c r="G170" i="18"/>
  <c r="F170" i="18"/>
  <c r="F169" i="18" s="1"/>
  <c r="E170" i="18"/>
  <c r="D170" i="18"/>
  <c r="C170" i="18"/>
  <c r="J169" i="18"/>
  <c r="E167" i="18"/>
  <c r="L166" i="18"/>
  <c r="K166" i="18"/>
  <c r="J166" i="18"/>
  <c r="I166" i="18"/>
  <c r="I155" i="18" s="1"/>
  <c r="H166" i="18"/>
  <c r="G166" i="18"/>
  <c r="F166" i="18"/>
  <c r="E166" i="18"/>
  <c r="E155" i="18" s="1"/>
  <c r="D166" i="18"/>
  <c r="C166" i="18"/>
  <c r="E165" i="18"/>
  <c r="L156" i="18"/>
  <c r="L155" i="18" s="1"/>
  <c r="K156" i="18"/>
  <c r="J156" i="18"/>
  <c r="I156" i="18"/>
  <c r="H156" i="18"/>
  <c r="H155" i="18" s="1"/>
  <c r="G156" i="18"/>
  <c r="F156" i="18"/>
  <c r="E156" i="18"/>
  <c r="D156" i="18"/>
  <c r="D155" i="18" s="1"/>
  <c r="C156" i="18"/>
  <c r="L153" i="18"/>
  <c r="K153" i="18"/>
  <c r="J153" i="18"/>
  <c r="J148" i="18" s="1"/>
  <c r="I153" i="18"/>
  <c r="I148" i="18" s="1"/>
  <c r="H153" i="18"/>
  <c r="G153" i="18"/>
  <c r="F153" i="18"/>
  <c r="F148" i="18" s="1"/>
  <c r="E153" i="18"/>
  <c r="E148" i="18" s="1"/>
  <c r="D153" i="18"/>
  <c r="C153" i="18"/>
  <c r="L149" i="18"/>
  <c r="L148" i="18" s="1"/>
  <c r="K149" i="18"/>
  <c r="K148" i="18" s="1"/>
  <c r="J149" i="18"/>
  <c r="I149" i="18"/>
  <c r="H149" i="18"/>
  <c r="H148" i="18" s="1"/>
  <c r="G149" i="18"/>
  <c r="F149" i="18"/>
  <c r="E149" i="18"/>
  <c r="D149" i="18"/>
  <c r="D148" i="18" s="1"/>
  <c r="C149" i="18"/>
  <c r="C148" i="18" s="1"/>
  <c r="G148" i="18"/>
  <c r="J147" i="18"/>
  <c r="J146" i="18"/>
  <c r="L145" i="18"/>
  <c r="K145" i="18"/>
  <c r="J145" i="18"/>
  <c r="I145" i="18"/>
  <c r="H145" i="18"/>
  <c r="G145" i="18"/>
  <c r="G141" i="18" s="1"/>
  <c r="F145" i="18"/>
  <c r="E145" i="18"/>
  <c r="D145" i="18"/>
  <c r="C145" i="18"/>
  <c r="D144" i="18"/>
  <c r="D142" i="18" s="1"/>
  <c r="D141" i="18" s="1"/>
  <c r="D143" i="18"/>
  <c r="L142" i="18"/>
  <c r="K142" i="18"/>
  <c r="J142" i="18"/>
  <c r="J141" i="18" s="1"/>
  <c r="I142" i="18"/>
  <c r="I141" i="18" s="1"/>
  <c r="H142" i="18"/>
  <c r="G142" i="18"/>
  <c r="F142" i="18"/>
  <c r="F141" i="18" s="1"/>
  <c r="E142" i="18"/>
  <c r="E141" i="18" s="1"/>
  <c r="C142" i="18"/>
  <c r="L141" i="18"/>
  <c r="K141" i="18"/>
  <c r="H141" i="18"/>
  <c r="C141" i="18"/>
  <c r="L137" i="18"/>
  <c r="L123" i="18" s="1"/>
  <c r="K137" i="18"/>
  <c r="J137" i="18"/>
  <c r="I137" i="18"/>
  <c r="H137" i="18"/>
  <c r="H123" i="18" s="1"/>
  <c r="G137" i="18"/>
  <c r="F137" i="18"/>
  <c r="E137" i="18"/>
  <c r="D137" i="18"/>
  <c r="C137" i="18"/>
  <c r="E135" i="18"/>
  <c r="E134" i="18"/>
  <c r="E130" i="18"/>
  <c r="L129" i="18"/>
  <c r="K129" i="18"/>
  <c r="J129" i="18"/>
  <c r="I129" i="18"/>
  <c r="I123" i="18" s="1"/>
  <c r="H129" i="18"/>
  <c r="G129" i="18"/>
  <c r="F129" i="18"/>
  <c r="D129" i="18"/>
  <c r="D123" i="18" s="1"/>
  <c r="C129" i="18"/>
  <c r="E128" i="18"/>
  <c r="L124" i="18"/>
  <c r="K124" i="18"/>
  <c r="J124" i="18"/>
  <c r="J123" i="18" s="1"/>
  <c r="I124" i="18"/>
  <c r="H124" i="18"/>
  <c r="G124" i="18"/>
  <c r="F124" i="18"/>
  <c r="F123" i="18" s="1"/>
  <c r="E124" i="18"/>
  <c r="D124" i="18"/>
  <c r="C124" i="18"/>
  <c r="L116" i="18"/>
  <c r="L92" i="18" s="1"/>
  <c r="K116" i="18"/>
  <c r="J116" i="18"/>
  <c r="I116" i="18"/>
  <c r="H116" i="18"/>
  <c r="H92" i="18" s="1"/>
  <c r="G116" i="18"/>
  <c r="F116" i="18"/>
  <c r="E116" i="18"/>
  <c r="D116" i="18"/>
  <c r="C116" i="18"/>
  <c r="D110" i="18"/>
  <c r="D108" i="18" s="1"/>
  <c r="L108" i="18"/>
  <c r="K108" i="18"/>
  <c r="J108" i="18"/>
  <c r="I108" i="18"/>
  <c r="H108" i="18"/>
  <c r="G108" i="18"/>
  <c r="F108" i="18"/>
  <c r="E108" i="18"/>
  <c r="C108" i="18"/>
  <c r="D107" i="18"/>
  <c r="D106" i="18"/>
  <c r="L101" i="18"/>
  <c r="K101" i="18"/>
  <c r="J101" i="18"/>
  <c r="I101" i="18"/>
  <c r="H101" i="18"/>
  <c r="G101" i="18"/>
  <c r="F101" i="18"/>
  <c r="E101" i="18"/>
  <c r="C101" i="18"/>
  <c r="D100" i="18"/>
  <c r="D99" i="18"/>
  <c r="D98" i="18"/>
  <c r="D97" i="18"/>
  <c r="D96" i="18"/>
  <c r="D95" i="18"/>
  <c r="D93" i="18" s="1"/>
  <c r="D94" i="18"/>
  <c r="L93" i="18"/>
  <c r="K93" i="18"/>
  <c r="J93" i="18"/>
  <c r="I93" i="18"/>
  <c r="H93" i="18"/>
  <c r="G93" i="18"/>
  <c r="F93" i="18"/>
  <c r="E93" i="18"/>
  <c r="C93" i="18"/>
  <c r="L89" i="18"/>
  <c r="K89" i="18"/>
  <c r="J89" i="18"/>
  <c r="I89" i="18"/>
  <c r="H89" i="18"/>
  <c r="G89" i="18"/>
  <c r="F89" i="18"/>
  <c r="E89" i="18"/>
  <c r="D89" i="18"/>
  <c r="C89" i="18"/>
  <c r="G88" i="18"/>
  <c r="G87" i="18"/>
  <c r="L86" i="18"/>
  <c r="K86" i="18"/>
  <c r="J86" i="18"/>
  <c r="I86" i="18"/>
  <c r="H86" i="18"/>
  <c r="F86" i="18"/>
  <c r="E86" i="18"/>
  <c r="D86" i="18"/>
  <c r="C86" i="18"/>
  <c r="L83" i="18"/>
  <c r="K83" i="18"/>
  <c r="J83" i="18"/>
  <c r="I83" i="18"/>
  <c r="H83" i="18"/>
  <c r="G83" i="18"/>
  <c r="F83" i="18"/>
  <c r="E83" i="18"/>
  <c r="D83" i="18"/>
  <c r="C83" i="18"/>
  <c r="G82" i="18"/>
  <c r="G80" i="18" s="1"/>
  <c r="G81" i="18"/>
  <c r="L80" i="18"/>
  <c r="K80" i="18"/>
  <c r="J80" i="18"/>
  <c r="I80" i="18"/>
  <c r="H80" i="18"/>
  <c r="F80" i="18"/>
  <c r="E80" i="18"/>
  <c r="D80" i="18"/>
  <c r="C80" i="18"/>
  <c r="L77" i="18"/>
  <c r="K77" i="18"/>
  <c r="J77" i="18"/>
  <c r="I77" i="18"/>
  <c r="H77" i="18"/>
  <c r="G77" i="18"/>
  <c r="F77" i="18"/>
  <c r="E77" i="18"/>
  <c r="D77" i="18"/>
  <c r="C77" i="18"/>
  <c r="F76" i="18"/>
  <c r="F75" i="18"/>
  <c r="F74" i="18"/>
  <c r="I73" i="18"/>
  <c r="I70" i="18" s="1"/>
  <c r="H72" i="18"/>
  <c r="H71" i="18"/>
  <c r="L70" i="18"/>
  <c r="K70" i="18"/>
  <c r="J70" i="18"/>
  <c r="G70" i="18"/>
  <c r="F70" i="18"/>
  <c r="E70" i="18"/>
  <c r="D70" i="18"/>
  <c r="C70" i="18"/>
  <c r="F69" i="18"/>
  <c r="F68" i="18"/>
  <c r="F67" i="18"/>
  <c r="F66" i="18"/>
  <c r="I65" i="18"/>
  <c r="I62" i="18" s="1"/>
  <c r="H64" i="18"/>
  <c r="H63" i="18"/>
  <c r="L62" i="18"/>
  <c r="K62" i="18"/>
  <c r="J62" i="18"/>
  <c r="G62" i="18"/>
  <c r="G57" i="18" s="1"/>
  <c r="E62" i="18"/>
  <c r="D62" i="18"/>
  <c r="C62" i="18"/>
  <c r="C57" i="18" s="1"/>
  <c r="G61" i="18"/>
  <c r="L60" i="18"/>
  <c r="L57" i="18" s="1"/>
  <c r="K60" i="18"/>
  <c r="J60" i="18"/>
  <c r="I60" i="18"/>
  <c r="H60" i="18"/>
  <c r="G60" i="18"/>
  <c r="F60" i="18"/>
  <c r="E60" i="18"/>
  <c r="D60" i="18"/>
  <c r="C60" i="18"/>
  <c r="G59" i="18"/>
  <c r="G58" i="18" s="1"/>
  <c r="L58" i="18"/>
  <c r="K58" i="18"/>
  <c r="J58" i="18"/>
  <c r="I58" i="18"/>
  <c r="H58" i="18"/>
  <c r="F58" i="18"/>
  <c r="E58" i="18"/>
  <c r="D58" i="18"/>
  <c r="C58" i="18"/>
  <c r="G56" i="18"/>
  <c r="G54" i="18" s="1"/>
  <c r="G55" i="18"/>
  <c r="L54" i="18"/>
  <c r="K54" i="18"/>
  <c r="J54" i="18"/>
  <c r="I54" i="18"/>
  <c r="H54" i="18"/>
  <c r="F54" i="18"/>
  <c r="E54" i="18"/>
  <c r="D54" i="18"/>
  <c r="C54" i="18"/>
  <c r="L51" i="18"/>
  <c r="K51" i="18"/>
  <c r="J51" i="18"/>
  <c r="I51" i="18"/>
  <c r="H51" i="18"/>
  <c r="G51" i="18"/>
  <c r="F51" i="18"/>
  <c r="E51" i="18"/>
  <c r="D51" i="18"/>
  <c r="C51" i="18"/>
  <c r="L49" i="18"/>
  <c r="K49" i="18"/>
  <c r="J49" i="18"/>
  <c r="I49" i="18"/>
  <c r="I45" i="18" s="1"/>
  <c r="H49" i="18"/>
  <c r="G49" i="18"/>
  <c r="F49" i="18"/>
  <c r="E49" i="18"/>
  <c r="D49" i="18"/>
  <c r="C49" i="18"/>
  <c r="L46" i="18"/>
  <c r="L45" i="18" s="1"/>
  <c r="K46" i="18"/>
  <c r="K45" i="18" s="1"/>
  <c r="J46" i="18"/>
  <c r="I46" i="18"/>
  <c r="H46" i="18"/>
  <c r="G46" i="18"/>
  <c r="G45" i="18" s="1"/>
  <c r="F46" i="18"/>
  <c r="E46" i="18"/>
  <c r="D46" i="18"/>
  <c r="C46" i="18"/>
  <c r="C45" i="18" s="1"/>
  <c r="J45" i="18"/>
  <c r="H45" i="18"/>
  <c r="F45" i="18"/>
  <c r="E45" i="18"/>
  <c r="D45" i="18"/>
  <c r="L41" i="18"/>
  <c r="K41" i="18"/>
  <c r="J41" i="18"/>
  <c r="I41" i="18"/>
  <c r="H41" i="18"/>
  <c r="G41" i="18"/>
  <c r="F41" i="18"/>
  <c r="E41" i="18"/>
  <c r="D41" i="18"/>
  <c r="C41" i="18"/>
  <c r="L38" i="18"/>
  <c r="K38" i="18"/>
  <c r="J38" i="18"/>
  <c r="I38" i="18"/>
  <c r="H38" i="18"/>
  <c r="G38" i="18"/>
  <c r="F38" i="18"/>
  <c r="E38" i="18"/>
  <c r="D38" i="18"/>
  <c r="C38" i="18"/>
  <c r="L30" i="18"/>
  <c r="K30" i="18"/>
  <c r="J30" i="18"/>
  <c r="I30" i="18"/>
  <c r="H30" i="18"/>
  <c r="G30" i="18"/>
  <c r="F30" i="18"/>
  <c r="E30" i="18"/>
  <c r="D30" i="18"/>
  <c r="C30" i="18"/>
  <c r="L24" i="18"/>
  <c r="K24" i="18"/>
  <c r="J24" i="18"/>
  <c r="I24" i="18"/>
  <c r="H24" i="18"/>
  <c r="G24" i="18"/>
  <c r="F24" i="18"/>
  <c r="E24" i="18"/>
  <c r="D24" i="18"/>
  <c r="C24" i="18"/>
  <c r="L18" i="18"/>
  <c r="K18" i="18"/>
  <c r="J18" i="18"/>
  <c r="I18" i="18"/>
  <c r="H18" i="18"/>
  <c r="G18" i="18"/>
  <c r="F18" i="18"/>
  <c r="E18" i="18"/>
  <c r="D18" i="18"/>
  <c r="C18" i="18"/>
  <c r="C8" i="18" s="1"/>
  <c r="L9" i="18"/>
  <c r="K9" i="18"/>
  <c r="J9" i="18"/>
  <c r="I9" i="18"/>
  <c r="I8" i="18" s="1"/>
  <c r="H9" i="18"/>
  <c r="G9" i="18"/>
  <c r="F9" i="18"/>
  <c r="E9" i="18"/>
  <c r="E8" i="18" s="1"/>
  <c r="D9" i="18"/>
  <c r="C9" i="18"/>
  <c r="L8" i="18"/>
  <c r="K8" i="18"/>
  <c r="J8" i="18"/>
  <c r="H8" i="18"/>
  <c r="G8" i="18"/>
  <c r="F8" i="18"/>
  <c r="D8" i="18"/>
  <c r="L330" i="17"/>
  <c r="K330" i="17"/>
  <c r="J330" i="17"/>
  <c r="I330" i="17"/>
  <c r="H330" i="17"/>
  <c r="G330" i="17"/>
  <c r="F330" i="17"/>
  <c r="E330" i="17"/>
  <c r="D330" i="17"/>
  <c r="C330" i="17"/>
  <c r="L327" i="17"/>
  <c r="L320" i="17" s="1"/>
  <c r="K327" i="17"/>
  <c r="J327" i="17"/>
  <c r="I327" i="17"/>
  <c r="H327" i="17"/>
  <c r="G327" i="17"/>
  <c r="F327" i="17"/>
  <c r="E327" i="17"/>
  <c r="D327" i="17"/>
  <c r="D320" i="17" s="1"/>
  <c r="C327" i="17"/>
  <c r="L324" i="17"/>
  <c r="K324" i="17"/>
  <c r="J324" i="17"/>
  <c r="I324" i="17"/>
  <c r="I320" i="17" s="1"/>
  <c r="H324" i="17"/>
  <c r="G324" i="17"/>
  <c r="F324" i="17"/>
  <c r="E324" i="17"/>
  <c r="E320" i="17" s="1"/>
  <c r="D324" i="17"/>
  <c r="C324" i="17"/>
  <c r="L321" i="17"/>
  <c r="K321" i="17"/>
  <c r="K320" i="17" s="1"/>
  <c r="J321" i="17"/>
  <c r="I321" i="17"/>
  <c r="H321" i="17"/>
  <c r="G321" i="17"/>
  <c r="G320" i="17" s="1"/>
  <c r="F321" i="17"/>
  <c r="E321" i="17"/>
  <c r="D321" i="17"/>
  <c r="C321" i="17"/>
  <c r="L312" i="17"/>
  <c r="K312" i="17"/>
  <c r="J312" i="17"/>
  <c r="I312" i="17"/>
  <c r="H312" i="17"/>
  <c r="G312" i="17"/>
  <c r="F312" i="17"/>
  <c r="E312" i="17"/>
  <c r="D312" i="17"/>
  <c r="C312" i="17"/>
  <c r="L307" i="17"/>
  <c r="K307" i="17"/>
  <c r="J307" i="17"/>
  <c r="I307" i="17"/>
  <c r="H307" i="17"/>
  <c r="G307" i="17"/>
  <c r="F307" i="17"/>
  <c r="E307" i="17"/>
  <c r="D307" i="17"/>
  <c r="C307" i="17"/>
  <c r="C288" i="17" s="1"/>
  <c r="L301" i="17"/>
  <c r="L300" i="17" s="1"/>
  <c r="K300" i="17"/>
  <c r="J300" i="17"/>
  <c r="J288" i="17" s="1"/>
  <c r="I300" i="17"/>
  <c r="H300" i="17"/>
  <c r="G300" i="17"/>
  <c r="F300" i="17"/>
  <c r="F288" i="17" s="1"/>
  <c r="E300" i="17"/>
  <c r="D300" i="17"/>
  <c r="C300" i="17"/>
  <c r="L299" i="17"/>
  <c r="L298" i="17" s="1"/>
  <c r="K298" i="17"/>
  <c r="J298" i="17"/>
  <c r="I298" i="17"/>
  <c r="H298" i="17"/>
  <c r="G298" i="17"/>
  <c r="F298" i="17"/>
  <c r="E298" i="17"/>
  <c r="D298" i="17"/>
  <c r="C298" i="17"/>
  <c r="L297" i="17"/>
  <c r="L295" i="17"/>
  <c r="L294" i="17" s="1"/>
  <c r="K294" i="17"/>
  <c r="J294" i="17"/>
  <c r="I294" i="17"/>
  <c r="H294" i="17"/>
  <c r="G294" i="17"/>
  <c r="F294" i="17"/>
  <c r="E294" i="17"/>
  <c r="D294" i="17"/>
  <c r="C294" i="17"/>
  <c r="L289" i="17"/>
  <c r="K289" i="17"/>
  <c r="J289" i="17"/>
  <c r="I289" i="17"/>
  <c r="H289" i="17"/>
  <c r="G289" i="17"/>
  <c r="F289" i="17"/>
  <c r="E289" i="17"/>
  <c r="D289" i="17"/>
  <c r="C289" i="17"/>
  <c r="L286" i="17"/>
  <c r="L285" i="17"/>
  <c r="K285" i="17"/>
  <c r="J285" i="17"/>
  <c r="I285" i="17"/>
  <c r="H285" i="17"/>
  <c r="G285" i="17"/>
  <c r="F285" i="17"/>
  <c r="E285" i="17"/>
  <c r="D285" i="17"/>
  <c r="C285" i="17"/>
  <c r="L282" i="17"/>
  <c r="K282" i="17"/>
  <c r="J282" i="17"/>
  <c r="I282" i="17"/>
  <c r="H282" i="17"/>
  <c r="G282" i="17"/>
  <c r="F282" i="17"/>
  <c r="E282" i="17"/>
  <c r="D282" i="17"/>
  <c r="C282" i="17"/>
  <c r="L281" i="17"/>
  <c r="L280" i="17" s="1"/>
  <c r="K280" i="17"/>
  <c r="J280" i="17"/>
  <c r="I280" i="17"/>
  <c r="H280" i="17"/>
  <c r="G280" i="17"/>
  <c r="F280" i="17"/>
  <c r="E280" i="17"/>
  <c r="D280" i="17"/>
  <c r="C280" i="17"/>
  <c r="L276" i="17"/>
  <c r="K276" i="17"/>
  <c r="K275" i="17" s="1"/>
  <c r="J276" i="17"/>
  <c r="I276" i="17"/>
  <c r="H276" i="17"/>
  <c r="G276" i="17"/>
  <c r="G275" i="17" s="1"/>
  <c r="F276" i="17"/>
  <c r="E276" i="17"/>
  <c r="D276" i="17"/>
  <c r="C276" i="17"/>
  <c r="C275" i="17" s="1"/>
  <c r="L272" i="17"/>
  <c r="K272" i="17"/>
  <c r="J272" i="17"/>
  <c r="I272" i="17"/>
  <c r="H272" i="17"/>
  <c r="G272" i="17"/>
  <c r="F272" i="17"/>
  <c r="E272" i="17"/>
  <c r="D272" i="17"/>
  <c r="D262" i="17" s="1"/>
  <c r="C272" i="17"/>
  <c r="L269" i="17"/>
  <c r="K269" i="17"/>
  <c r="J269" i="17"/>
  <c r="I269" i="17"/>
  <c r="H269" i="17"/>
  <c r="G269" i="17"/>
  <c r="F269" i="17"/>
  <c r="E269" i="17"/>
  <c r="D269" i="17"/>
  <c r="C269" i="17"/>
  <c r="L266" i="17"/>
  <c r="K266" i="17"/>
  <c r="J266" i="17"/>
  <c r="I266" i="17"/>
  <c r="H266" i="17"/>
  <c r="G266" i="17"/>
  <c r="F266" i="17"/>
  <c r="E266" i="17"/>
  <c r="D266" i="17"/>
  <c r="C266" i="17"/>
  <c r="L263" i="17"/>
  <c r="K263" i="17"/>
  <c r="J263" i="17"/>
  <c r="I263" i="17"/>
  <c r="H263" i="17"/>
  <c r="G263" i="17"/>
  <c r="F263" i="17"/>
  <c r="F262" i="17" s="1"/>
  <c r="E263" i="17"/>
  <c r="D263" i="17"/>
  <c r="C263" i="17"/>
  <c r="L262" i="17"/>
  <c r="J262" i="17"/>
  <c r="L258" i="17"/>
  <c r="K258" i="17"/>
  <c r="J258" i="17"/>
  <c r="I258" i="17"/>
  <c r="H258" i="17"/>
  <c r="G258" i="17"/>
  <c r="F258" i="17"/>
  <c r="E258" i="17"/>
  <c r="D258" i="17"/>
  <c r="C258" i="17"/>
  <c r="L250" i="17"/>
  <c r="K250" i="17"/>
  <c r="J250" i="17"/>
  <c r="I250" i="17"/>
  <c r="H250" i="17"/>
  <c r="G250" i="17"/>
  <c r="F250" i="17"/>
  <c r="E250" i="17"/>
  <c r="D250" i="17"/>
  <c r="C250" i="17"/>
  <c r="L245" i="17"/>
  <c r="K245" i="17"/>
  <c r="J245" i="17"/>
  <c r="I245" i="17"/>
  <c r="H245" i="17"/>
  <c r="G245" i="17"/>
  <c r="F245" i="17"/>
  <c r="E245" i="17"/>
  <c r="D245" i="17"/>
  <c r="C245" i="17"/>
  <c r="L238" i="17"/>
  <c r="K238" i="17"/>
  <c r="J238" i="17"/>
  <c r="I238" i="17"/>
  <c r="H238" i="17"/>
  <c r="G238" i="17"/>
  <c r="F238" i="17"/>
  <c r="E238" i="17"/>
  <c r="D238" i="17"/>
  <c r="C238" i="17"/>
  <c r="L236" i="17"/>
  <c r="K236" i="17"/>
  <c r="J236" i="17"/>
  <c r="I236" i="17"/>
  <c r="H236" i="17"/>
  <c r="G236" i="17"/>
  <c r="F236" i="17"/>
  <c r="E236" i="17"/>
  <c r="D236" i="17"/>
  <c r="C236" i="17"/>
  <c r="L232" i="17"/>
  <c r="K232" i="17"/>
  <c r="J232" i="17"/>
  <c r="I232" i="17"/>
  <c r="H232" i="17"/>
  <c r="G232" i="17"/>
  <c r="F232" i="17"/>
  <c r="E232" i="17"/>
  <c r="D232" i="17"/>
  <c r="C232" i="17"/>
  <c r="L230" i="17"/>
  <c r="L229" i="17" s="1"/>
  <c r="K229" i="17"/>
  <c r="J229" i="17"/>
  <c r="I229" i="17"/>
  <c r="H229" i="17"/>
  <c r="G229" i="17"/>
  <c r="F229" i="17"/>
  <c r="E229" i="17"/>
  <c r="D229" i="17"/>
  <c r="C229" i="17"/>
  <c r="L224" i="17"/>
  <c r="K224" i="17"/>
  <c r="J224" i="17"/>
  <c r="I224" i="17"/>
  <c r="H224" i="17"/>
  <c r="G224" i="17"/>
  <c r="F224" i="17"/>
  <c r="E224" i="17"/>
  <c r="D224" i="17"/>
  <c r="C224" i="17"/>
  <c r="L219" i="17"/>
  <c r="L218" i="17" s="1"/>
  <c r="K219" i="17"/>
  <c r="K218" i="17" s="1"/>
  <c r="J219" i="17"/>
  <c r="J218" i="17" s="1"/>
  <c r="I219" i="17"/>
  <c r="H219" i="17"/>
  <c r="H218" i="17" s="1"/>
  <c r="G219" i="17"/>
  <c r="G218" i="17" s="1"/>
  <c r="F219" i="17"/>
  <c r="E219" i="17"/>
  <c r="E218" i="17" s="1"/>
  <c r="D219" i="17"/>
  <c r="D218" i="17" s="1"/>
  <c r="C219" i="17"/>
  <c r="C218" i="17" s="1"/>
  <c r="I218" i="17"/>
  <c r="F218" i="17"/>
  <c r="K217" i="17"/>
  <c r="K215" i="17" s="1"/>
  <c r="K214" i="17" s="1"/>
  <c r="L215" i="17"/>
  <c r="L214" i="17" s="1"/>
  <c r="J215" i="17"/>
  <c r="I215" i="17"/>
  <c r="I214" i="17" s="1"/>
  <c r="H215" i="17"/>
  <c r="H214" i="17" s="1"/>
  <c r="G215" i="17"/>
  <c r="G214" i="17" s="1"/>
  <c r="F215" i="17"/>
  <c r="E215" i="17"/>
  <c r="E214" i="17" s="1"/>
  <c r="D215" i="17"/>
  <c r="D214" i="17" s="1"/>
  <c r="C215" i="17"/>
  <c r="J214" i="17"/>
  <c r="F214" i="17"/>
  <c r="C214" i="17"/>
  <c r="K213" i="17"/>
  <c r="K212" i="17"/>
  <c r="K211" i="17"/>
  <c r="L209" i="17"/>
  <c r="J209" i="17"/>
  <c r="I209" i="17"/>
  <c r="H209" i="17"/>
  <c r="G209" i="17"/>
  <c r="F209" i="17"/>
  <c r="E209" i="17"/>
  <c r="D209" i="17"/>
  <c r="C209" i="17"/>
  <c r="K208" i="17"/>
  <c r="K207" i="17"/>
  <c r="K206" i="17" s="1"/>
  <c r="L206" i="17"/>
  <c r="J206" i="17"/>
  <c r="I206" i="17"/>
  <c r="H206" i="17"/>
  <c r="G206" i="17"/>
  <c r="F206" i="17"/>
  <c r="E206" i="17"/>
  <c r="D206" i="17"/>
  <c r="C206" i="17"/>
  <c r="K202" i="17"/>
  <c r="L201" i="17"/>
  <c r="K201" i="17"/>
  <c r="J201" i="17"/>
  <c r="I201" i="17"/>
  <c r="H201" i="17"/>
  <c r="G201" i="17"/>
  <c r="F201" i="17"/>
  <c r="E201" i="17"/>
  <c r="D201" i="17"/>
  <c r="C201" i="17"/>
  <c r="K199" i="17"/>
  <c r="K197" i="17"/>
  <c r="K196" i="17" s="1"/>
  <c r="L196" i="17"/>
  <c r="J196" i="17"/>
  <c r="I196" i="17"/>
  <c r="H196" i="17"/>
  <c r="G196" i="17"/>
  <c r="F196" i="17"/>
  <c r="E196" i="17"/>
  <c r="D196" i="17"/>
  <c r="C196" i="17"/>
  <c r="K194" i="17"/>
  <c r="K193" i="17"/>
  <c r="K192" i="17"/>
  <c r="K191" i="17"/>
  <c r="K190" i="17"/>
  <c r="K189" i="17"/>
  <c r="K188" i="17"/>
  <c r="L187" i="17"/>
  <c r="J187" i="17"/>
  <c r="J181" i="17" s="1"/>
  <c r="I187" i="17"/>
  <c r="H187" i="17"/>
  <c r="G187" i="17"/>
  <c r="F187" i="17"/>
  <c r="E187" i="17"/>
  <c r="D187" i="17"/>
  <c r="C187" i="17"/>
  <c r="K184" i="17"/>
  <c r="K183" i="17"/>
  <c r="K182" i="17" s="1"/>
  <c r="L182" i="17"/>
  <c r="J182" i="17"/>
  <c r="I182" i="17"/>
  <c r="H182" i="17"/>
  <c r="G182" i="17"/>
  <c r="F182" i="17"/>
  <c r="E182" i="17"/>
  <c r="D182" i="17"/>
  <c r="C182" i="17"/>
  <c r="F181" i="17"/>
  <c r="K178" i="17"/>
  <c r="K174" i="17" s="1"/>
  <c r="L174" i="17"/>
  <c r="J174" i="17"/>
  <c r="I174" i="17"/>
  <c r="H174" i="17"/>
  <c r="G174" i="17"/>
  <c r="G169" i="17" s="1"/>
  <c r="F174" i="17"/>
  <c r="E174" i="17"/>
  <c r="D174" i="17"/>
  <c r="C174" i="17"/>
  <c r="K171" i="17"/>
  <c r="L170" i="17"/>
  <c r="L169" i="17" s="1"/>
  <c r="K170" i="17"/>
  <c r="J170" i="17"/>
  <c r="I170" i="17"/>
  <c r="H170" i="17"/>
  <c r="H169" i="17" s="1"/>
  <c r="G170" i="17"/>
  <c r="F170" i="17"/>
  <c r="E170" i="17"/>
  <c r="D170" i="17"/>
  <c r="D169" i="17" s="1"/>
  <c r="C170" i="17"/>
  <c r="C169" i="17" s="1"/>
  <c r="E167" i="17"/>
  <c r="L166" i="17"/>
  <c r="K166" i="17"/>
  <c r="J166" i="17"/>
  <c r="I166" i="17"/>
  <c r="I155" i="17" s="1"/>
  <c r="H166" i="17"/>
  <c r="G166" i="17"/>
  <c r="F166" i="17"/>
  <c r="E166" i="17"/>
  <c r="E155" i="17" s="1"/>
  <c r="D166" i="17"/>
  <c r="C166" i="17"/>
  <c r="E165" i="17"/>
  <c r="L156" i="17"/>
  <c r="K156" i="17"/>
  <c r="J156" i="17"/>
  <c r="I156" i="17"/>
  <c r="H156" i="17"/>
  <c r="G156" i="17"/>
  <c r="F156" i="17"/>
  <c r="F155" i="17" s="1"/>
  <c r="E156" i="17"/>
  <c r="D156" i="17"/>
  <c r="D155" i="17" s="1"/>
  <c r="C156" i="17"/>
  <c r="L153" i="17"/>
  <c r="K153" i="17"/>
  <c r="J153" i="17"/>
  <c r="J148" i="17" s="1"/>
  <c r="I153" i="17"/>
  <c r="I148" i="17" s="1"/>
  <c r="H153" i="17"/>
  <c r="G153" i="17"/>
  <c r="F153" i="17"/>
  <c r="F148" i="17" s="1"/>
  <c r="E153" i="17"/>
  <c r="D153" i="17"/>
  <c r="C153" i="17"/>
  <c r="L149" i="17"/>
  <c r="L148" i="17" s="1"/>
  <c r="K149" i="17"/>
  <c r="K148" i="17" s="1"/>
  <c r="J149" i="17"/>
  <c r="I149" i="17"/>
  <c r="H149" i="17"/>
  <c r="H148" i="17" s="1"/>
  <c r="G149" i="17"/>
  <c r="F149" i="17"/>
  <c r="E149" i="17"/>
  <c r="E148" i="17" s="1"/>
  <c r="D149" i="17"/>
  <c r="D148" i="17" s="1"/>
  <c r="C149" i="17"/>
  <c r="C148" i="17" s="1"/>
  <c r="G148" i="17"/>
  <c r="J147" i="17"/>
  <c r="J146" i="17"/>
  <c r="J145" i="17" s="1"/>
  <c r="L145" i="17"/>
  <c r="K145" i="17"/>
  <c r="I145" i="17"/>
  <c r="I141" i="17" s="1"/>
  <c r="H145" i="17"/>
  <c r="H141" i="17" s="1"/>
  <c r="G145" i="17"/>
  <c r="F145" i="17"/>
  <c r="E145" i="17"/>
  <c r="D145" i="17"/>
  <c r="C145" i="17"/>
  <c r="D144" i="17"/>
  <c r="D142" i="17" s="1"/>
  <c r="D143" i="17"/>
  <c r="L142" i="17"/>
  <c r="L141" i="17" s="1"/>
  <c r="K142" i="17"/>
  <c r="K141" i="17" s="1"/>
  <c r="J142" i="17"/>
  <c r="I142" i="17"/>
  <c r="H142" i="17"/>
  <c r="G142" i="17"/>
  <c r="F142" i="17"/>
  <c r="F141" i="17" s="1"/>
  <c r="E142" i="17"/>
  <c r="C142" i="17"/>
  <c r="C141" i="17" s="1"/>
  <c r="G141" i="17"/>
  <c r="E141" i="17"/>
  <c r="L137" i="17"/>
  <c r="L123" i="17" s="1"/>
  <c r="K137" i="17"/>
  <c r="J137" i="17"/>
  <c r="I137" i="17"/>
  <c r="H137" i="17"/>
  <c r="G137" i="17"/>
  <c r="F137" i="17"/>
  <c r="E137" i="17"/>
  <c r="D137" i="17"/>
  <c r="C137" i="17"/>
  <c r="E135" i="17"/>
  <c r="E134" i="17"/>
  <c r="E130" i="17"/>
  <c r="L129" i="17"/>
  <c r="K129" i="17"/>
  <c r="J129" i="17"/>
  <c r="I129" i="17"/>
  <c r="I123" i="17" s="1"/>
  <c r="H129" i="17"/>
  <c r="H123" i="17" s="1"/>
  <c r="G129" i="17"/>
  <c r="F129" i="17"/>
  <c r="D129" i="17"/>
  <c r="D123" i="17" s="1"/>
  <c r="C129" i="17"/>
  <c r="E128" i="17"/>
  <c r="L124" i="17"/>
  <c r="K124" i="17"/>
  <c r="J124" i="17"/>
  <c r="J123" i="17" s="1"/>
  <c r="I124" i="17"/>
  <c r="H124" i="17"/>
  <c r="G124" i="17"/>
  <c r="F124" i="17"/>
  <c r="F123" i="17" s="1"/>
  <c r="E124" i="17"/>
  <c r="D124" i="17"/>
  <c r="C124" i="17"/>
  <c r="L116" i="17"/>
  <c r="K116" i="17"/>
  <c r="J116" i="17"/>
  <c r="I116" i="17"/>
  <c r="H116" i="17"/>
  <c r="G116" i="17"/>
  <c r="F116" i="17"/>
  <c r="E116" i="17"/>
  <c r="D116" i="17"/>
  <c r="C116" i="17"/>
  <c r="D110" i="17"/>
  <c r="D108" i="17" s="1"/>
  <c r="L108" i="17"/>
  <c r="K108" i="17"/>
  <c r="J108" i="17"/>
  <c r="I108" i="17"/>
  <c r="H108" i="17"/>
  <c r="G108" i="17"/>
  <c r="F108" i="17"/>
  <c r="E108" i="17"/>
  <c r="C108" i="17"/>
  <c r="D107" i="17"/>
  <c r="D106" i="17"/>
  <c r="D101" i="17" s="1"/>
  <c r="L101" i="17"/>
  <c r="K101" i="17"/>
  <c r="J101" i="17"/>
  <c r="I101" i="17"/>
  <c r="H101" i="17"/>
  <c r="G101" i="17"/>
  <c r="F101" i="17"/>
  <c r="E101" i="17"/>
  <c r="C101" i="17"/>
  <c r="D100" i="17"/>
  <c r="D99" i="17"/>
  <c r="D98" i="17"/>
  <c r="D97" i="17"/>
  <c r="D96" i="17"/>
  <c r="D95" i="17"/>
  <c r="D94" i="17"/>
  <c r="L93" i="17"/>
  <c r="L92" i="17" s="1"/>
  <c r="K93" i="17"/>
  <c r="J93" i="17"/>
  <c r="I93" i="17"/>
  <c r="H93" i="17"/>
  <c r="H92" i="17" s="1"/>
  <c r="G93" i="17"/>
  <c r="F93" i="17"/>
  <c r="E93" i="17"/>
  <c r="C93" i="17"/>
  <c r="L89" i="17"/>
  <c r="K89" i="17"/>
  <c r="J89" i="17"/>
  <c r="I89" i="17"/>
  <c r="H89" i="17"/>
  <c r="G89" i="17"/>
  <c r="F89" i="17"/>
  <c r="E89" i="17"/>
  <c r="D89" i="17"/>
  <c r="C89" i="17"/>
  <c r="G88" i="17"/>
  <c r="G87" i="17"/>
  <c r="L86" i="17"/>
  <c r="K86" i="17"/>
  <c r="J86" i="17"/>
  <c r="I86" i="17"/>
  <c r="H86" i="17"/>
  <c r="F86" i="17"/>
  <c r="E86" i="17"/>
  <c r="D86" i="17"/>
  <c r="C86" i="17"/>
  <c r="L83" i="17"/>
  <c r="K83" i="17"/>
  <c r="J83" i="17"/>
  <c r="I83" i="17"/>
  <c r="H83" i="17"/>
  <c r="G83" i="17"/>
  <c r="F83" i="17"/>
  <c r="E83" i="17"/>
  <c r="D83" i="17"/>
  <c r="C83" i="17"/>
  <c r="G82" i="17"/>
  <c r="G81" i="17"/>
  <c r="L80" i="17"/>
  <c r="K80" i="17"/>
  <c r="J80" i="17"/>
  <c r="I80" i="17"/>
  <c r="H80" i="17"/>
  <c r="F80" i="17"/>
  <c r="E80" i="17"/>
  <c r="D80" i="17"/>
  <c r="C80" i="17"/>
  <c r="L77" i="17"/>
  <c r="K77" i="17"/>
  <c r="J77" i="17"/>
  <c r="I77" i="17"/>
  <c r="H77" i="17"/>
  <c r="G77" i="17"/>
  <c r="F77" i="17"/>
  <c r="E77" i="17"/>
  <c r="D77" i="17"/>
  <c r="C77" i="17"/>
  <c r="F76" i="17"/>
  <c r="F75" i="17"/>
  <c r="F70" i="17" s="1"/>
  <c r="F74" i="17"/>
  <c r="I73" i="17"/>
  <c r="I70" i="17" s="1"/>
  <c r="H72" i="17"/>
  <c r="H71" i="17"/>
  <c r="L70" i="17"/>
  <c r="K70" i="17"/>
  <c r="J70" i="17"/>
  <c r="G70" i="17"/>
  <c r="E70" i="17"/>
  <c r="D70" i="17"/>
  <c r="C70" i="17"/>
  <c r="F69" i="17"/>
  <c r="F68" i="17"/>
  <c r="F67" i="17"/>
  <c r="F66" i="17"/>
  <c r="I65" i="17"/>
  <c r="I62" i="17" s="1"/>
  <c r="H64" i="17"/>
  <c r="H63" i="17"/>
  <c r="L62" i="17"/>
  <c r="K62" i="17"/>
  <c r="J62" i="17"/>
  <c r="G62" i="17"/>
  <c r="E62" i="17"/>
  <c r="D62" i="17"/>
  <c r="C62" i="17"/>
  <c r="G61" i="17"/>
  <c r="G60" i="17" s="1"/>
  <c r="L60" i="17"/>
  <c r="K60" i="17"/>
  <c r="J60" i="17"/>
  <c r="I60" i="17"/>
  <c r="H60" i="17"/>
  <c r="F60" i="17"/>
  <c r="E60" i="17"/>
  <c r="D60" i="17"/>
  <c r="C60" i="17"/>
  <c r="G59" i="17"/>
  <c r="G58" i="17" s="1"/>
  <c r="L58" i="17"/>
  <c r="K58" i="17"/>
  <c r="J58" i="17"/>
  <c r="I58" i="17"/>
  <c r="H58" i="17"/>
  <c r="F58" i="17"/>
  <c r="E58" i="17"/>
  <c r="D58" i="17"/>
  <c r="C58" i="17"/>
  <c r="G56" i="17"/>
  <c r="G55" i="17"/>
  <c r="G54" i="17" s="1"/>
  <c r="L54" i="17"/>
  <c r="K54" i="17"/>
  <c r="J54" i="17"/>
  <c r="I54" i="17"/>
  <c r="H54" i="17"/>
  <c r="F54" i="17"/>
  <c r="E54" i="17"/>
  <c r="D54" i="17"/>
  <c r="C54" i="17"/>
  <c r="L51" i="17"/>
  <c r="K51" i="17"/>
  <c r="J51" i="17"/>
  <c r="I51" i="17"/>
  <c r="H51" i="17"/>
  <c r="G51" i="17"/>
  <c r="F51" i="17"/>
  <c r="E51" i="17"/>
  <c r="D51" i="17"/>
  <c r="C51" i="17"/>
  <c r="L49" i="17"/>
  <c r="K49" i="17"/>
  <c r="J49" i="17"/>
  <c r="I49" i="17"/>
  <c r="H49" i="17"/>
  <c r="G49" i="17"/>
  <c r="F49" i="17"/>
  <c r="E49" i="17"/>
  <c r="D49" i="17"/>
  <c r="C49" i="17"/>
  <c r="L46" i="17"/>
  <c r="L45" i="17" s="1"/>
  <c r="K46" i="17"/>
  <c r="K45" i="17" s="1"/>
  <c r="J46" i="17"/>
  <c r="I46" i="17"/>
  <c r="H46" i="17"/>
  <c r="H45" i="17" s="1"/>
  <c r="G46" i="17"/>
  <c r="G45" i="17" s="1"/>
  <c r="F46" i="17"/>
  <c r="E46" i="17"/>
  <c r="D46" i="17"/>
  <c r="D45" i="17" s="1"/>
  <c r="C46" i="17"/>
  <c r="C45" i="17" s="1"/>
  <c r="J45" i="17"/>
  <c r="I45" i="17"/>
  <c r="F45" i="17"/>
  <c r="E45" i="17"/>
  <c r="L41" i="17"/>
  <c r="K41" i="17"/>
  <c r="J41" i="17"/>
  <c r="I41" i="17"/>
  <c r="H41" i="17"/>
  <c r="G41" i="17"/>
  <c r="F41" i="17"/>
  <c r="E41" i="17"/>
  <c r="D41" i="17"/>
  <c r="C41" i="17"/>
  <c r="L38" i="17"/>
  <c r="K38" i="17"/>
  <c r="J38" i="17"/>
  <c r="I38" i="17"/>
  <c r="H38" i="17"/>
  <c r="G38" i="17"/>
  <c r="F38" i="17"/>
  <c r="E38" i="17"/>
  <c r="D38" i="17"/>
  <c r="C38" i="17"/>
  <c r="L30" i="17"/>
  <c r="K30" i="17"/>
  <c r="J30" i="17"/>
  <c r="I30" i="17"/>
  <c r="H30" i="17"/>
  <c r="G30" i="17"/>
  <c r="F30" i="17"/>
  <c r="E30" i="17"/>
  <c r="D30" i="17"/>
  <c r="C30" i="17"/>
  <c r="L24" i="17"/>
  <c r="K24" i="17"/>
  <c r="J24" i="17"/>
  <c r="I24" i="17"/>
  <c r="H24" i="17"/>
  <c r="G24" i="17"/>
  <c r="F24" i="17"/>
  <c r="E24" i="17"/>
  <c r="D24" i="17"/>
  <c r="C24" i="17"/>
  <c r="L18" i="17"/>
  <c r="K18" i="17"/>
  <c r="J18" i="17"/>
  <c r="I18" i="17"/>
  <c r="H18" i="17"/>
  <c r="G18" i="17"/>
  <c r="G8" i="17" s="1"/>
  <c r="F18" i="17"/>
  <c r="E18" i="17"/>
  <c r="D18" i="17"/>
  <c r="C18" i="17"/>
  <c r="C8" i="17" s="1"/>
  <c r="L9" i="17"/>
  <c r="K9" i="17"/>
  <c r="J9" i="17"/>
  <c r="I9" i="17"/>
  <c r="I8" i="17" s="1"/>
  <c r="H9" i="17"/>
  <c r="G9" i="17"/>
  <c r="F9" i="17"/>
  <c r="E9" i="17"/>
  <c r="E8" i="17" s="1"/>
  <c r="D9" i="17"/>
  <c r="C9" i="17"/>
  <c r="L8" i="17"/>
  <c r="K8" i="17"/>
  <c r="J8" i="17"/>
  <c r="H8" i="17"/>
  <c r="F8" i="17"/>
  <c r="D8" i="17"/>
  <c r="L330" i="16"/>
  <c r="K330" i="16"/>
  <c r="J330" i="16"/>
  <c r="I330" i="16"/>
  <c r="H330" i="16"/>
  <c r="G330" i="16"/>
  <c r="F330" i="16"/>
  <c r="E330" i="16"/>
  <c r="D330" i="16"/>
  <c r="D320" i="16" s="1"/>
  <c r="C330" i="16"/>
  <c r="L327" i="16"/>
  <c r="K327" i="16"/>
  <c r="J327" i="16"/>
  <c r="I327" i="16"/>
  <c r="I320" i="16" s="1"/>
  <c r="H327" i="16"/>
  <c r="G327" i="16"/>
  <c r="F327" i="16"/>
  <c r="E327" i="16"/>
  <c r="D327" i="16"/>
  <c r="C327" i="16"/>
  <c r="L324" i="16"/>
  <c r="K324" i="16"/>
  <c r="J324" i="16"/>
  <c r="I324" i="16"/>
  <c r="H324" i="16"/>
  <c r="G324" i="16"/>
  <c r="F324" i="16"/>
  <c r="E324" i="16"/>
  <c r="D324" i="16"/>
  <c r="C324" i="16"/>
  <c r="L321" i="16"/>
  <c r="K321" i="16"/>
  <c r="J321" i="16"/>
  <c r="I321" i="16"/>
  <c r="H321" i="16"/>
  <c r="G321" i="16"/>
  <c r="F321" i="16"/>
  <c r="E321" i="16"/>
  <c r="D321" i="16"/>
  <c r="C321" i="16"/>
  <c r="E320" i="16"/>
  <c r="L312" i="16"/>
  <c r="K312" i="16"/>
  <c r="J312" i="16"/>
  <c r="I312" i="16"/>
  <c r="H312" i="16"/>
  <c r="G312" i="16"/>
  <c r="F312" i="16"/>
  <c r="E312" i="16"/>
  <c r="D312" i="16"/>
  <c r="C312" i="16"/>
  <c r="L307" i="16"/>
  <c r="K307" i="16"/>
  <c r="J307" i="16"/>
  <c r="I307" i="16"/>
  <c r="H307" i="16"/>
  <c r="G307" i="16"/>
  <c r="F307" i="16"/>
  <c r="E307" i="16"/>
  <c r="D307" i="16"/>
  <c r="C307" i="16"/>
  <c r="L301" i="16"/>
  <c r="L300" i="16"/>
  <c r="K300" i="16"/>
  <c r="J300" i="16"/>
  <c r="I300" i="16"/>
  <c r="H300" i="16"/>
  <c r="G300" i="16"/>
  <c r="F300" i="16"/>
  <c r="E300" i="16"/>
  <c r="D300" i="16"/>
  <c r="C300" i="16"/>
  <c r="L299" i="16"/>
  <c r="L298" i="16" s="1"/>
  <c r="K298" i="16"/>
  <c r="J298" i="16"/>
  <c r="I298" i="16"/>
  <c r="H298" i="16"/>
  <c r="G298" i="16"/>
  <c r="F298" i="16"/>
  <c r="E298" i="16"/>
  <c r="D298" i="16"/>
  <c r="C298" i="16"/>
  <c r="L297" i="16"/>
  <c r="L295" i="16"/>
  <c r="K294" i="16"/>
  <c r="J294" i="16"/>
  <c r="I294" i="16"/>
  <c r="H294" i="16"/>
  <c r="G294" i="16"/>
  <c r="F294" i="16"/>
  <c r="E294" i="16"/>
  <c r="D294" i="16"/>
  <c r="C294" i="16"/>
  <c r="L289" i="16"/>
  <c r="K289" i="16"/>
  <c r="J289" i="16"/>
  <c r="I289" i="16"/>
  <c r="H289" i="16"/>
  <c r="G289" i="16"/>
  <c r="F289" i="16"/>
  <c r="E289" i="16"/>
  <c r="D289" i="16"/>
  <c r="C289" i="16"/>
  <c r="L286" i="16"/>
  <c r="L285" i="16"/>
  <c r="K285" i="16"/>
  <c r="J285" i="16"/>
  <c r="I285" i="16"/>
  <c r="H285" i="16"/>
  <c r="G285" i="16"/>
  <c r="F285" i="16"/>
  <c r="E285" i="16"/>
  <c r="D285" i="16"/>
  <c r="C285" i="16"/>
  <c r="L282" i="16"/>
  <c r="K282" i="16"/>
  <c r="J282" i="16"/>
  <c r="I282" i="16"/>
  <c r="H282" i="16"/>
  <c r="G282" i="16"/>
  <c r="F282" i="16"/>
  <c r="E282" i="16"/>
  <c r="D282" i="16"/>
  <c r="C282" i="16"/>
  <c r="L281" i="16"/>
  <c r="L280" i="16" s="1"/>
  <c r="K280" i="16"/>
  <c r="J280" i="16"/>
  <c r="I280" i="16"/>
  <c r="H280" i="16"/>
  <c r="G280" i="16"/>
  <c r="F280" i="16"/>
  <c r="E280" i="16"/>
  <c r="D280" i="16"/>
  <c r="C280" i="16"/>
  <c r="L276" i="16"/>
  <c r="K276" i="16"/>
  <c r="J276" i="16"/>
  <c r="I276" i="16"/>
  <c r="H276" i="16"/>
  <c r="G276" i="16"/>
  <c r="G275" i="16" s="1"/>
  <c r="F276" i="16"/>
  <c r="E276" i="16"/>
  <c r="D276" i="16"/>
  <c r="C276" i="16"/>
  <c r="L272" i="16"/>
  <c r="K272" i="16"/>
  <c r="J272" i="16"/>
  <c r="J262" i="16" s="1"/>
  <c r="I272" i="16"/>
  <c r="H272" i="16"/>
  <c r="G272" i="16"/>
  <c r="F272" i="16"/>
  <c r="E272" i="16"/>
  <c r="D272" i="16"/>
  <c r="C272" i="16"/>
  <c r="L269" i="16"/>
  <c r="K269" i="16"/>
  <c r="J269" i="16"/>
  <c r="I269" i="16"/>
  <c r="H269" i="16"/>
  <c r="G269" i="16"/>
  <c r="F269" i="16"/>
  <c r="E269" i="16"/>
  <c r="D269" i="16"/>
  <c r="C269" i="16"/>
  <c r="L266" i="16"/>
  <c r="K266" i="16"/>
  <c r="J266" i="16"/>
  <c r="I266" i="16"/>
  <c r="H266" i="16"/>
  <c r="H262" i="16" s="1"/>
  <c r="G266" i="16"/>
  <c r="F266" i="16"/>
  <c r="E266" i="16"/>
  <c r="D266" i="16"/>
  <c r="D262" i="16" s="1"/>
  <c r="C266" i="16"/>
  <c r="L263" i="16"/>
  <c r="K263" i="16"/>
  <c r="J263" i="16"/>
  <c r="I263" i="16"/>
  <c r="I262" i="16" s="1"/>
  <c r="H263" i="16"/>
  <c r="G263" i="16"/>
  <c r="F263" i="16"/>
  <c r="E263" i="16"/>
  <c r="D263" i="16"/>
  <c r="C263" i="16"/>
  <c r="L262" i="16"/>
  <c r="F262" i="16"/>
  <c r="E262" i="16"/>
  <c r="L258" i="16"/>
  <c r="K258" i="16"/>
  <c r="J258" i="16"/>
  <c r="I258" i="16"/>
  <c r="H258" i="16"/>
  <c r="G258" i="16"/>
  <c r="F258" i="16"/>
  <c r="E258" i="16"/>
  <c r="D258" i="16"/>
  <c r="C258" i="16"/>
  <c r="L250" i="16"/>
  <c r="K250" i="16"/>
  <c r="J250" i="16"/>
  <c r="I250" i="16"/>
  <c r="H250" i="16"/>
  <c r="G250" i="16"/>
  <c r="F250" i="16"/>
  <c r="E250" i="16"/>
  <c r="D250" i="16"/>
  <c r="C250" i="16"/>
  <c r="L245" i="16"/>
  <c r="K245" i="16"/>
  <c r="J245" i="16"/>
  <c r="I245" i="16"/>
  <c r="H245" i="16"/>
  <c r="G245" i="16"/>
  <c r="F245" i="16"/>
  <c r="E245" i="16"/>
  <c r="D245" i="16"/>
  <c r="C245" i="16"/>
  <c r="L238" i="16"/>
  <c r="K238" i="16"/>
  <c r="J238" i="16"/>
  <c r="I238" i="16"/>
  <c r="H238" i="16"/>
  <c r="G238" i="16"/>
  <c r="F238" i="16"/>
  <c r="E238" i="16"/>
  <c r="D238" i="16"/>
  <c r="C238" i="16"/>
  <c r="L236" i="16"/>
  <c r="K236" i="16"/>
  <c r="J236" i="16"/>
  <c r="I236" i="16"/>
  <c r="H236" i="16"/>
  <c r="G236" i="16"/>
  <c r="F236" i="16"/>
  <c r="E236" i="16"/>
  <c r="D236" i="16"/>
  <c r="C236" i="16"/>
  <c r="L232" i="16"/>
  <c r="K232" i="16"/>
  <c r="J232" i="16"/>
  <c r="I232" i="16"/>
  <c r="H232" i="16"/>
  <c r="G232" i="16"/>
  <c r="F232" i="16"/>
  <c r="E232" i="16"/>
  <c r="D232" i="16"/>
  <c r="C232" i="16"/>
  <c r="L230" i="16"/>
  <c r="L229" i="16" s="1"/>
  <c r="K229" i="16"/>
  <c r="J229" i="16"/>
  <c r="I229" i="16"/>
  <c r="H229" i="16"/>
  <c r="G229" i="16"/>
  <c r="F229" i="16"/>
  <c r="E229" i="16"/>
  <c r="D229" i="16"/>
  <c r="C229" i="16"/>
  <c r="L224" i="16"/>
  <c r="K224" i="16"/>
  <c r="J224" i="16"/>
  <c r="I224" i="16"/>
  <c r="H224" i="16"/>
  <c r="G224" i="16"/>
  <c r="F224" i="16"/>
  <c r="E224" i="16"/>
  <c r="D224" i="16"/>
  <c r="C224" i="16"/>
  <c r="L219" i="16"/>
  <c r="L218" i="16" s="1"/>
  <c r="K219" i="16"/>
  <c r="K218" i="16" s="1"/>
  <c r="J219" i="16"/>
  <c r="I219" i="16"/>
  <c r="I218" i="16" s="1"/>
  <c r="H219" i="16"/>
  <c r="H218" i="16" s="1"/>
  <c r="G219" i="16"/>
  <c r="G218" i="16" s="1"/>
  <c r="F219" i="16"/>
  <c r="E219" i="16"/>
  <c r="E218" i="16" s="1"/>
  <c r="D219" i="16"/>
  <c r="D218" i="16" s="1"/>
  <c r="C219" i="16"/>
  <c r="C218" i="16" s="1"/>
  <c r="J218" i="16"/>
  <c r="F218" i="16"/>
  <c r="K217" i="16"/>
  <c r="K215" i="16" s="1"/>
  <c r="K214" i="16" s="1"/>
  <c r="L215" i="16"/>
  <c r="L214" i="16" s="1"/>
  <c r="J215" i="16"/>
  <c r="J214" i="16" s="1"/>
  <c r="I215" i="16"/>
  <c r="I214" i="16" s="1"/>
  <c r="H215" i="16"/>
  <c r="G215" i="16"/>
  <c r="G214" i="16" s="1"/>
  <c r="F215" i="16"/>
  <c r="E215" i="16"/>
  <c r="E214" i="16" s="1"/>
  <c r="D215" i="16"/>
  <c r="C215" i="16"/>
  <c r="C214" i="16" s="1"/>
  <c r="H214" i="16"/>
  <c r="F214" i="16"/>
  <c r="D214" i="16"/>
  <c r="K213" i="16"/>
  <c r="K212" i="16"/>
  <c r="K211" i="16"/>
  <c r="K209" i="16" s="1"/>
  <c r="L209" i="16"/>
  <c r="J209" i="16"/>
  <c r="I209" i="16"/>
  <c r="H209" i="16"/>
  <c r="G209" i="16"/>
  <c r="F209" i="16"/>
  <c r="E209" i="16"/>
  <c r="D209" i="16"/>
  <c r="C209" i="16"/>
  <c r="K208" i="16"/>
  <c r="K207" i="16"/>
  <c r="K206" i="16" s="1"/>
  <c r="L206" i="16"/>
  <c r="J206" i="16"/>
  <c r="I206" i="16"/>
  <c r="H206" i="16"/>
  <c r="G206" i="16"/>
  <c r="F206" i="16"/>
  <c r="E206" i="16"/>
  <c r="D206" i="16"/>
  <c r="C206" i="16"/>
  <c r="K202" i="16"/>
  <c r="K201" i="16" s="1"/>
  <c r="L201" i="16"/>
  <c r="J201" i="16"/>
  <c r="J181" i="16" s="1"/>
  <c r="I201" i="16"/>
  <c r="H201" i="16"/>
  <c r="G201" i="16"/>
  <c r="F201" i="16"/>
  <c r="F181" i="16" s="1"/>
  <c r="E201" i="16"/>
  <c r="D201" i="16"/>
  <c r="C201" i="16"/>
  <c r="K199" i="16"/>
  <c r="K197" i="16"/>
  <c r="K196" i="16" s="1"/>
  <c r="L196" i="16"/>
  <c r="J196" i="16"/>
  <c r="I196" i="16"/>
  <c r="H196" i="16"/>
  <c r="G196" i="16"/>
  <c r="F196" i="16"/>
  <c r="E196" i="16"/>
  <c r="D196" i="16"/>
  <c r="C196" i="16"/>
  <c r="K194" i="16"/>
  <c r="K193" i="16"/>
  <c r="K192" i="16"/>
  <c r="K191" i="16"/>
  <c r="K190" i="16"/>
  <c r="K189" i="16"/>
  <c r="K188" i="16"/>
  <c r="L187" i="16"/>
  <c r="J187" i="16"/>
  <c r="I187" i="16"/>
  <c r="H187" i="16"/>
  <c r="G187" i="16"/>
  <c r="F187" i="16"/>
  <c r="E187" i="16"/>
  <c r="D187" i="16"/>
  <c r="C187" i="16"/>
  <c r="K184" i="16"/>
  <c r="K183" i="16"/>
  <c r="L182" i="16"/>
  <c r="J182" i="16"/>
  <c r="I182" i="16"/>
  <c r="H182" i="16"/>
  <c r="G182" i="16"/>
  <c r="F182" i="16"/>
  <c r="E182" i="16"/>
  <c r="D182" i="16"/>
  <c r="C182" i="16"/>
  <c r="K178" i="16"/>
  <c r="K174" i="16" s="1"/>
  <c r="L174" i="16"/>
  <c r="J174" i="16"/>
  <c r="J169" i="16" s="1"/>
  <c r="I174" i="16"/>
  <c r="H174" i="16"/>
  <c r="G174" i="16"/>
  <c r="G169" i="16" s="1"/>
  <c r="F174" i="16"/>
  <c r="E174" i="16"/>
  <c r="D174" i="16"/>
  <c r="C174" i="16"/>
  <c r="C169" i="16" s="1"/>
  <c r="K171" i="16"/>
  <c r="L170" i="16"/>
  <c r="K170" i="16"/>
  <c r="J170" i="16"/>
  <c r="I170" i="16"/>
  <c r="H170" i="16"/>
  <c r="H169" i="16" s="1"/>
  <c r="G170" i="16"/>
  <c r="F170" i="16"/>
  <c r="E170" i="16"/>
  <c r="D170" i="16"/>
  <c r="D169" i="16" s="1"/>
  <c r="C170" i="16"/>
  <c r="E167" i="16"/>
  <c r="L166" i="16"/>
  <c r="K166" i="16"/>
  <c r="J166" i="16"/>
  <c r="I166" i="16"/>
  <c r="I155" i="16" s="1"/>
  <c r="H166" i="16"/>
  <c r="G166" i="16"/>
  <c r="F166" i="16"/>
  <c r="E166" i="16"/>
  <c r="E155" i="16" s="1"/>
  <c r="D166" i="16"/>
  <c r="C166" i="16"/>
  <c r="E165" i="16"/>
  <c r="L156" i="16"/>
  <c r="K156" i="16"/>
  <c r="J156" i="16"/>
  <c r="J155" i="16" s="1"/>
  <c r="I156" i="16"/>
  <c r="H156" i="16"/>
  <c r="G156" i="16"/>
  <c r="F156" i="16"/>
  <c r="F155" i="16" s="1"/>
  <c r="E156" i="16"/>
  <c r="D156" i="16"/>
  <c r="C156" i="16"/>
  <c r="L153" i="16"/>
  <c r="K153" i="16"/>
  <c r="J153" i="16"/>
  <c r="J148" i="16" s="1"/>
  <c r="I153" i="16"/>
  <c r="I148" i="16" s="1"/>
  <c r="H153" i="16"/>
  <c r="G153" i="16"/>
  <c r="F153" i="16"/>
  <c r="F148" i="16" s="1"/>
  <c r="E153" i="16"/>
  <c r="D153" i="16"/>
  <c r="C153" i="16"/>
  <c r="L149" i="16"/>
  <c r="L148" i="16" s="1"/>
  <c r="K149" i="16"/>
  <c r="K148" i="16" s="1"/>
  <c r="J149" i="16"/>
  <c r="I149" i="16"/>
  <c r="H149" i="16"/>
  <c r="H148" i="16" s="1"/>
  <c r="G149" i="16"/>
  <c r="G148" i="16" s="1"/>
  <c r="F149" i="16"/>
  <c r="E149" i="16"/>
  <c r="D149" i="16"/>
  <c r="D148" i="16" s="1"/>
  <c r="C149" i="16"/>
  <c r="C148" i="16" s="1"/>
  <c r="E148" i="16"/>
  <c r="J147" i="16"/>
  <c r="J146" i="16"/>
  <c r="L145" i="16"/>
  <c r="L141" i="16" s="1"/>
  <c r="K145" i="16"/>
  <c r="J145" i="16"/>
  <c r="I145" i="16"/>
  <c r="H145" i="16"/>
  <c r="G145" i="16"/>
  <c r="F145" i="16"/>
  <c r="E145" i="16"/>
  <c r="E141" i="16" s="1"/>
  <c r="D145" i="16"/>
  <c r="C145" i="16"/>
  <c r="D144" i="16"/>
  <c r="D142" i="16" s="1"/>
  <c r="D143" i="16"/>
  <c r="L142" i="16"/>
  <c r="K142" i="16"/>
  <c r="J142" i="16"/>
  <c r="J141" i="16" s="1"/>
  <c r="I142" i="16"/>
  <c r="H142" i="16"/>
  <c r="G142" i="16"/>
  <c r="F142" i="16"/>
  <c r="F141" i="16" s="1"/>
  <c r="E142" i="16"/>
  <c r="C142" i="16"/>
  <c r="K141" i="16"/>
  <c r="I141" i="16"/>
  <c r="H141" i="16"/>
  <c r="G141" i="16"/>
  <c r="C141" i="16"/>
  <c r="L137" i="16"/>
  <c r="K137" i="16"/>
  <c r="J137" i="16"/>
  <c r="I137" i="16"/>
  <c r="H137" i="16"/>
  <c r="G137" i="16"/>
  <c r="F137" i="16"/>
  <c r="E137" i="16"/>
  <c r="D137" i="16"/>
  <c r="C137" i="16"/>
  <c r="E135" i="16"/>
  <c r="E129" i="16" s="1"/>
  <c r="E134" i="16"/>
  <c r="E130" i="16"/>
  <c r="L129" i="16"/>
  <c r="K129" i="16"/>
  <c r="J129" i="16"/>
  <c r="I129" i="16"/>
  <c r="H129" i="16"/>
  <c r="H123" i="16" s="1"/>
  <c r="G129" i="16"/>
  <c r="F129" i="16"/>
  <c r="D129" i="16"/>
  <c r="C129" i="16"/>
  <c r="C123" i="16" s="1"/>
  <c r="E128" i="16"/>
  <c r="L124" i="16"/>
  <c r="K124" i="16"/>
  <c r="J124" i="16"/>
  <c r="I124" i="16"/>
  <c r="H124" i="16"/>
  <c r="G124" i="16"/>
  <c r="F124" i="16"/>
  <c r="E124" i="16"/>
  <c r="D124" i="16"/>
  <c r="C124" i="16"/>
  <c r="L123" i="16"/>
  <c r="D123" i="16"/>
  <c r="L116" i="16"/>
  <c r="L92" i="16" s="1"/>
  <c r="K116" i="16"/>
  <c r="J116" i="16"/>
  <c r="I116" i="16"/>
  <c r="H116" i="16"/>
  <c r="G116" i="16"/>
  <c r="F116" i="16"/>
  <c r="E116" i="16"/>
  <c r="D116" i="16"/>
  <c r="C116" i="16"/>
  <c r="D110" i="16"/>
  <c r="D108" i="16" s="1"/>
  <c r="L108" i="16"/>
  <c r="K108" i="16"/>
  <c r="J108" i="16"/>
  <c r="I108" i="16"/>
  <c r="H108" i="16"/>
  <c r="G108" i="16"/>
  <c r="F108" i="16"/>
  <c r="E108" i="16"/>
  <c r="C108" i="16"/>
  <c r="D107" i="16"/>
  <c r="D106" i="16"/>
  <c r="D101" i="16" s="1"/>
  <c r="L101" i="16"/>
  <c r="K101" i="16"/>
  <c r="J101" i="16"/>
  <c r="I101" i="16"/>
  <c r="H101" i="16"/>
  <c r="G101" i="16"/>
  <c r="F101" i="16"/>
  <c r="E101" i="16"/>
  <c r="C101" i="16"/>
  <c r="D100" i="16"/>
  <c r="D99" i="16"/>
  <c r="D98" i="16"/>
  <c r="D97" i="16"/>
  <c r="D96" i="16"/>
  <c r="D95" i="16"/>
  <c r="D94" i="16"/>
  <c r="L93" i="16"/>
  <c r="K93" i="16"/>
  <c r="J93" i="16"/>
  <c r="I93" i="16"/>
  <c r="H93" i="16"/>
  <c r="G93" i="16"/>
  <c r="F93" i="16"/>
  <c r="E93" i="16"/>
  <c r="C93" i="16"/>
  <c r="L89" i="16"/>
  <c r="K89" i="16"/>
  <c r="J89" i="16"/>
  <c r="I89" i="16"/>
  <c r="H89" i="16"/>
  <c r="G89" i="16"/>
  <c r="F89" i="16"/>
  <c r="E89" i="16"/>
  <c r="D89" i="16"/>
  <c r="C89" i="16"/>
  <c r="G88" i="16"/>
  <c r="G87" i="16"/>
  <c r="L86" i="16"/>
  <c r="K86" i="16"/>
  <c r="J86" i="16"/>
  <c r="I86" i="16"/>
  <c r="H86" i="16"/>
  <c r="F86" i="16"/>
  <c r="E86" i="16"/>
  <c r="D86" i="16"/>
  <c r="C86" i="16"/>
  <c r="L83" i="16"/>
  <c r="K83" i="16"/>
  <c r="J83" i="16"/>
  <c r="I83" i="16"/>
  <c r="H83" i="16"/>
  <c r="G83" i="16"/>
  <c r="F83" i="16"/>
  <c r="E83" i="16"/>
  <c r="D83" i="16"/>
  <c r="C83" i="16"/>
  <c r="G82" i="16"/>
  <c r="G80" i="16" s="1"/>
  <c r="G81" i="16"/>
  <c r="L80" i="16"/>
  <c r="K80" i="16"/>
  <c r="J80" i="16"/>
  <c r="I80" i="16"/>
  <c r="H80" i="16"/>
  <c r="F80" i="16"/>
  <c r="E80" i="16"/>
  <c r="D80" i="16"/>
  <c r="C80" i="16"/>
  <c r="L77" i="16"/>
  <c r="K77" i="16"/>
  <c r="J77" i="16"/>
  <c r="I77" i="16"/>
  <c r="H77" i="16"/>
  <c r="G77" i="16"/>
  <c r="F77" i="16"/>
  <c r="E77" i="16"/>
  <c r="D77" i="16"/>
  <c r="C77" i="16"/>
  <c r="F76" i="16"/>
  <c r="F75" i="16"/>
  <c r="F74" i="16"/>
  <c r="I73" i="16"/>
  <c r="H72" i="16"/>
  <c r="H70" i="16" s="1"/>
  <c r="H71" i="16"/>
  <c r="L70" i="16"/>
  <c r="K70" i="16"/>
  <c r="J70" i="16"/>
  <c r="I70" i="16"/>
  <c r="G70" i="16"/>
  <c r="E70" i="16"/>
  <c r="D70" i="16"/>
  <c r="C70" i="16"/>
  <c r="F69" i="16"/>
  <c r="F68" i="16"/>
  <c r="F67" i="16"/>
  <c r="F66" i="16"/>
  <c r="I65" i="16"/>
  <c r="I62" i="16" s="1"/>
  <c r="H64" i="16"/>
  <c r="H63" i="16"/>
  <c r="H62" i="16" s="1"/>
  <c r="L62" i="16"/>
  <c r="K62" i="16"/>
  <c r="J62" i="16"/>
  <c r="G62" i="16"/>
  <c r="E62" i="16"/>
  <c r="D62" i="16"/>
  <c r="C62" i="16"/>
  <c r="G61" i="16"/>
  <c r="G60" i="16" s="1"/>
  <c r="L60" i="16"/>
  <c r="K60" i="16"/>
  <c r="K57" i="16" s="1"/>
  <c r="J60" i="16"/>
  <c r="I60" i="16"/>
  <c r="H60" i="16"/>
  <c r="F60" i="16"/>
  <c r="E60" i="16"/>
  <c r="D60" i="16"/>
  <c r="C60" i="16"/>
  <c r="G59" i="16"/>
  <c r="G58" i="16" s="1"/>
  <c r="L58" i="16"/>
  <c r="K58" i="16"/>
  <c r="J58" i="16"/>
  <c r="I58" i="16"/>
  <c r="H58" i="16"/>
  <c r="F58" i="16"/>
  <c r="E58" i="16"/>
  <c r="D58" i="16"/>
  <c r="C58" i="16"/>
  <c r="C57" i="16" s="1"/>
  <c r="G56" i="16"/>
  <c r="G54" i="16" s="1"/>
  <c r="G55" i="16"/>
  <c r="L54" i="16"/>
  <c r="K54" i="16"/>
  <c r="J54" i="16"/>
  <c r="I54" i="16"/>
  <c r="H54" i="16"/>
  <c r="F54" i="16"/>
  <c r="E54" i="16"/>
  <c r="D54" i="16"/>
  <c r="C54" i="16"/>
  <c r="L51" i="16"/>
  <c r="K51" i="16"/>
  <c r="J51" i="16"/>
  <c r="I51" i="16"/>
  <c r="H51" i="16"/>
  <c r="G51" i="16"/>
  <c r="F51" i="16"/>
  <c r="E51" i="16"/>
  <c r="D51" i="16"/>
  <c r="C51" i="16"/>
  <c r="L49" i="16"/>
  <c r="K49" i="16"/>
  <c r="J49" i="16"/>
  <c r="I49" i="16"/>
  <c r="I45" i="16" s="1"/>
  <c r="H49" i="16"/>
  <c r="G49" i="16"/>
  <c r="F49" i="16"/>
  <c r="E49" i="16"/>
  <c r="D49" i="16"/>
  <c r="C49" i="16"/>
  <c r="L46" i="16"/>
  <c r="K46" i="16"/>
  <c r="K45" i="16" s="1"/>
  <c r="J46" i="16"/>
  <c r="I46" i="16"/>
  <c r="H46" i="16"/>
  <c r="G46" i="16"/>
  <c r="G45" i="16" s="1"/>
  <c r="F46" i="16"/>
  <c r="E46" i="16"/>
  <c r="D46" i="16"/>
  <c r="C46" i="16"/>
  <c r="C45" i="16" s="1"/>
  <c r="L45" i="16"/>
  <c r="J45" i="16"/>
  <c r="H45" i="16"/>
  <c r="F45" i="16"/>
  <c r="E45" i="16"/>
  <c r="D45" i="16"/>
  <c r="L41" i="16"/>
  <c r="K41" i="16"/>
  <c r="J41" i="16"/>
  <c r="I41" i="16"/>
  <c r="H41" i="16"/>
  <c r="G41" i="16"/>
  <c r="F41" i="16"/>
  <c r="E41" i="16"/>
  <c r="D41" i="16"/>
  <c r="C41" i="16"/>
  <c r="L38" i="16"/>
  <c r="K38" i="16"/>
  <c r="J38" i="16"/>
  <c r="I38" i="16"/>
  <c r="H38" i="16"/>
  <c r="G38" i="16"/>
  <c r="F38" i="16"/>
  <c r="E38" i="16"/>
  <c r="D38" i="16"/>
  <c r="C38" i="16"/>
  <c r="L30" i="16"/>
  <c r="K30" i="16"/>
  <c r="J30" i="16"/>
  <c r="I30" i="16"/>
  <c r="H30" i="16"/>
  <c r="G30" i="16"/>
  <c r="F30" i="16"/>
  <c r="E30" i="16"/>
  <c r="D30" i="16"/>
  <c r="C30" i="16"/>
  <c r="L24" i="16"/>
  <c r="K24" i="16"/>
  <c r="J24" i="16"/>
  <c r="I24" i="16"/>
  <c r="H24" i="16"/>
  <c r="G24" i="16"/>
  <c r="F24" i="16"/>
  <c r="E24" i="16"/>
  <c r="D24" i="16"/>
  <c r="C24" i="16"/>
  <c r="L18" i="16"/>
  <c r="K18" i="16"/>
  <c r="J18" i="16"/>
  <c r="I18" i="16"/>
  <c r="H18" i="16"/>
  <c r="G18" i="16"/>
  <c r="F18" i="16"/>
  <c r="E18" i="16"/>
  <c r="D18" i="16"/>
  <c r="C18" i="16"/>
  <c r="C8" i="16" s="1"/>
  <c r="L9" i="16"/>
  <c r="K9" i="16"/>
  <c r="J9" i="16"/>
  <c r="I9" i="16"/>
  <c r="I8" i="16" s="1"/>
  <c r="H9" i="16"/>
  <c r="G9" i="16"/>
  <c r="F9" i="16"/>
  <c r="E9" i="16"/>
  <c r="E8" i="16" s="1"/>
  <c r="D9" i="16"/>
  <c r="C9" i="16"/>
  <c r="L8" i="16"/>
  <c r="K8" i="16"/>
  <c r="J8" i="16"/>
  <c r="H8" i="16"/>
  <c r="G8" i="16"/>
  <c r="F8" i="16"/>
  <c r="D8" i="16"/>
  <c r="L330" i="15"/>
  <c r="K330" i="15"/>
  <c r="J330" i="15"/>
  <c r="I330" i="15"/>
  <c r="H330" i="15"/>
  <c r="G330" i="15"/>
  <c r="F330" i="15"/>
  <c r="E330" i="15"/>
  <c r="D330" i="15"/>
  <c r="D320" i="15" s="1"/>
  <c r="C330" i="15"/>
  <c r="L327" i="15"/>
  <c r="K327" i="15"/>
  <c r="J327" i="15"/>
  <c r="J320" i="15" s="1"/>
  <c r="I327" i="15"/>
  <c r="H327" i="15"/>
  <c r="G327" i="15"/>
  <c r="F327" i="15"/>
  <c r="E327" i="15"/>
  <c r="D327" i="15"/>
  <c r="C327" i="15"/>
  <c r="L324" i="15"/>
  <c r="K324" i="15"/>
  <c r="J324" i="15"/>
  <c r="I324" i="15"/>
  <c r="H324" i="15"/>
  <c r="H320" i="15" s="1"/>
  <c r="G324" i="15"/>
  <c r="F324" i="15"/>
  <c r="E324" i="15"/>
  <c r="D324" i="15"/>
  <c r="C324" i="15"/>
  <c r="L321" i="15"/>
  <c r="K321" i="15"/>
  <c r="J321" i="15"/>
  <c r="I321" i="15"/>
  <c r="H321" i="15"/>
  <c r="G321" i="15"/>
  <c r="F321" i="15"/>
  <c r="F320" i="15" s="1"/>
  <c r="E321" i="15"/>
  <c r="D321" i="15"/>
  <c r="C321" i="15"/>
  <c r="L320" i="15"/>
  <c r="L312" i="15"/>
  <c r="K312" i="15"/>
  <c r="J312" i="15"/>
  <c r="I312" i="15"/>
  <c r="H312" i="15"/>
  <c r="G312" i="15"/>
  <c r="F312" i="15"/>
  <c r="E312" i="15"/>
  <c r="D312" i="15"/>
  <c r="C312" i="15"/>
  <c r="L307" i="15"/>
  <c r="K307" i="15"/>
  <c r="K288" i="15" s="1"/>
  <c r="J307" i="15"/>
  <c r="I307" i="15"/>
  <c r="H307" i="15"/>
  <c r="G307" i="15"/>
  <c r="F307" i="15"/>
  <c r="E307" i="15"/>
  <c r="D307" i="15"/>
  <c r="C307" i="15"/>
  <c r="L301" i="15"/>
  <c r="L300" i="15"/>
  <c r="K300" i="15"/>
  <c r="J300" i="15"/>
  <c r="I300" i="15"/>
  <c r="H300" i="15"/>
  <c r="G300" i="15"/>
  <c r="F300" i="15"/>
  <c r="E300" i="15"/>
  <c r="D300" i="15"/>
  <c r="C300" i="15"/>
  <c r="L299" i="15"/>
  <c r="L298" i="15" s="1"/>
  <c r="K298" i="15"/>
  <c r="J298" i="15"/>
  <c r="I298" i="15"/>
  <c r="H298" i="15"/>
  <c r="G298" i="15"/>
  <c r="F298" i="15"/>
  <c r="E298" i="15"/>
  <c r="D298" i="15"/>
  <c r="C298" i="15"/>
  <c r="L297" i="15"/>
  <c r="L295" i="15"/>
  <c r="K294" i="15"/>
  <c r="J294" i="15"/>
  <c r="I294" i="15"/>
  <c r="H294" i="15"/>
  <c r="G294" i="15"/>
  <c r="F294" i="15"/>
  <c r="E294" i="15"/>
  <c r="D294" i="15"/>
  <c r="C294" i="15"/>
  <c r="L289" i="15"/>
  <c r="K289" i="15"/>
  <c r="J289" i="15"/>
  <c r="I289" i="15"/>
  <c r="H289" i="15"/>
  <c r="G289" i="15"/>
  <c r="F289" i="15"/>
  <c r="E289" i="15"/>
  <c r="D289" i="15"/>
  <c r="C289" i="15"/>
  <c r="L286" i="15"/>
  <c r="L285" i="15" s="1"/>
  <c r="K285" i="15"/>
  <c r="J285" i="15"/>
  <c r="I285" i="15"/>
  <c r="H285" i="15"/>
  <c r="G285" i="15"/>
  <c r="F285" i="15"/>
  <c r="E285" i="15"/>
  <c r="D285" i="15"/>
  <c r="C285" i="15"/>
  <c r="L282" i="15"/>
  <c r="K282" i="15"/>
  <c r="J282" i="15"/>
  <c r="I282" i="15"/>
  <c r="H282" i="15"/>
  <c r="G282" i="15"/>
  <c r="F282" i="15"/>
  <c r="E282" i="15"/>
  <c r="D282" i="15"/>
  <c r="C282" i="15"/>
  <c r="L281" i="15"/>
  <c r="L280" i="15" s="1"/>
  <c r="K280" i="15"/>
  <c r="J280" i="15"/>
  <c r="I280" i="15"/>
  <c r="H280" i="15"/>
  <c r="G280" i="15"/>
  <c r="F280" i="15"/>
  <c r="E280" i="15"/>
  <c r="D280" i="15"/>
  <c r="C280" i="15"/>
  <c r="L276" i="15"/>
  <c r="K276" i="15"/>
  <c r="J276" i="15"/>
  <c r="I276" i="15"/>
  <c r="I275" i="15" s="1"/>
  <c r="H276" i="15"/>
  <c r="G276" i="15"/>
  <c r="F276" i="15"/>
  <c r="E276" i="15"/>
  <c r="E275" i="15" s="1"/>
  <c r="D276" i="15"/>
  <c r="C276" i="15"/>
  <c r="L272" i="15"/>
  <c r="K272" i="15"/>
  <c r="J272" i="15"/>
  <c r="I272" i="15"/>
  <c r="H272" i="15"/>
  <c r="G272" i="15"/>
  <c r="F272" i="15"/>
  <c r="E272" i="15"/>
  <c r="E262" i="15" s="1"/>
  <c r="D272" i="15"/>
  <c r="C272" i="15"/>
  <c r="L269" i="15"/>
  <c r="K269" i="15"/>
  <c r="J269" i="15"/>
  <c r="I269" i="15"/>
  <c r="H269" i="15"/>
  <c r="G269" i="15"/>
  <c r="F269" i="15"/>
  <c r="E269" i="15"/>
  <c r="D269" i="15"/>
  <c r="C269" i="15"/>
  <c r="L266" i="15"/>
  <c r="K266" i="15"/>
  <c r="J266" i="15"/>
  <c r="I266" i="15"/>
  <c r="I262" i="15" s="1"/>
  <c r="H266" i="15"/>
  <c r="H262" i="15" s="1"/>
  <c r="G266" i="15"/>
  <c r="F266" i="15"/>
  <c r="E266" i="15"/>
  <c r="D266" i="15"/>
  <c r="D262" i="15" s="1"/>
  <c r="C266" i="15"/>
  <c r="L263" i="15"/>
  <c r="K263" i="15"/>
  <c r="K262" i="15" s="1"/>
  <c r="J263" i="15"/>
  <c r="J262" i="15" s="1"/>
  <c r="I263" i="15"/>
  <c r="H263" i="15"/>
  <c r="G263" i="15"/>
  <c r="G262" i="15" s="1"/>
  <c r="F263" i="15"/>
  <c r="F262" i="15" s="1"/>
  <c r="E263" i="15"/>
  <c r="D263" i="15"/>
  <c r="C263" i="15"/>
  <c r="C262" i="15" s="1"/>
  <c r="L262" i="15"/>
  <c r="L258" i="15"/>
  <c r="K258" i="15"/>
  <c r="J258" i="15"/>
  <c r="I258" i="15"/>
  <c r="H258" i="15"/>
  <c r="G258" i="15"/>
  <c r="F258" i="15"/>
  <c r="E258" i="15"/>
  <c r="D258" i="15"/>
  <c r="C258" i="15"/>
  <c r="L250" i="15"/>
  <c r="K250" i="15"/>
  <c r="J250" i="15"/>
  <c r="I250" i="15"/>
  <c r="H250" i="15"/>
  <c r="G250" i="15"/>
  <c r="F250" i="15"/>
  <c r="E250" i="15"/>
  <c r="D250" i="15"/>
  <c r="C250" i="15"/>
  <c r="L245" i="15"/>
  <c r="K245" i="15"/>
  <c r="J245" i="15"/>
  <c r="I245" i="15"/>
  <c r="H245" i="15"/>
  <c r="G245" i="15"/>
  <c r="F245" i="15"/>
  <c r="E245" i="15"/>
  <c r="D245" i="15"/>
  <c r="C245" i="15"/>
  <c r="L238" i="15"/>
  <c r="K238" i="15"/>
  <c r="J238" i="15"/>
  <c r="I238" i="15"/>
  <c r="H238" i="15"/>
  <c r="G238" i="15"/>
  <c r="F238" i="15"/>
  <c r="E238" i="15"/>
  <c r="D238" i="15"/>
  <c r="C238" i="15"/>
  <c r="L236" i="15"/>
  <c r="K236" i="15"/>
  <c r="J236" i="15"/>
  <c r="I236" i="15"/>
  <c r="H236" i="15"/>
  <c r="G236" i="15"/>
  <c r="F236" i="15"/>
  <c r="E236" i="15"/>
  <c r="D236" i="15"/>
  <c r="C236" i="15"/>
  <c r="L232" i="15"/>
  <c r="K232" i="15"/>
  <c r="J232" i="15"/>
  <c r="I232" i="15"/>
  <c r="H232" i="15"/>
  <c r="G232" i="15"/>
  <c r="F232" i="15"/>
  <c r="E232" i="15"/>
  <c r="D232" i="15"/>
  <c r="C232" i="15"/>
  <c r="L230" i="15"/>
  <c r="L229" i="15"/>
  <c r="K229" i="15"/>
  <c r="J229" i="15"/>
  <c r="I229" i="15"/>
  <c r="H229" i="15"/>
  <c r="G229" i="15"/>
  <c r="F229" i="15"/>
  <c r="E229" i="15"/>
  <c r="D229" i="15"/>
  <c r="C229" i="15"/>
  <c r="L224" i="15"/>
  <c r="K224" i="15"/>
  <c r="J224" i="15"/>
  <c r="I224" i="15"/>
  <c r="H224" i="15"/>
  <c r="G224" i="15"/>
  <c r="F224" i="15"/>
  <c r="E224" i="15"/>
  <c r="D224" i="15"/>
  <c r="C224" i="15"/>
  <c r="L219" i="15"/>
  <c r="L218" i="15" s="1"/>
  <c r="K219" i="15"/>
  <c r="K218" i="15" s="1"/>
  <c r="J219" i="15"/>
  <c r="I219" i="15"/>
  <c r="I218" i="15" s="1"/>
  <c r="H219" i="15"/>
  <c r="H218" i="15" s="1"/>
  <c r="G219" i="15"/>
  <c r="G218" i="15" s="1"/>
  <c r="F219" i="15"/>
  <c r="F218" i="15" s="1"/>
  <c r="E219" i="15"/>
  <c r="E218" i="15" s="1"/>
  <c r="D219" i="15"/>
  <c r="D218" i="15" s="1"/>
  <c r="C219" i="15"/>
  <c r="C218" i="15" s="1"/>
  <c r="J218" i="15"/>
  <c r="K217" i="15"/>
  <c r="K215" i="15" s="1"/>
  <c r="K214" i="15" s="1"/>
  <c r="L215" i="15"/>
  <c r="L214" i="15" s="1"/>
  <c r="J215" i="15"/>
  <c r="I215" i="15"/>
  <c r="I214" i="15" s="1"/>
  <c r="H215" i="15"/>
  <c r="H214" i="15" s="1"/>
  <c r="G215" i="15"/>
  <c r="G214" i="15" s="1"/>
  <c r="F215" i="15"/>
  <c r="E215" i="15"/>
  <c r="E214" i="15" s="1"/>
  <c r="D215" i="15"/>
  <c r="D214" i="15" s="1"/>
  <c r="C215" i="15"/>
  <c r="C214" i="15" s="1"/>
  <c r="J214" i="15"/>
  <c r="F214" i="15"/>
  <c r="K213" i="15"/>
  <c r="K212" i="15"/>
  <c r="K209" i="15" s="1"/>
  <c r="K211" i="15"/>
  <c r="L209" i="15"/>
  <c r="J209" i="15"/>
  <c r="I209" i="15"/>
  <c r="H209" i="15"/>
  <c r="G209" i="15"/>
  <c r="F209" i="15"/>
  <c r="E209" i="15"/>
  <c r="D209" i="15"/>
  <c r="C209" i="15"/>
  <c r="K208" i="15"/>
  <c r="K207" i="15"/>
  <c r="L206" i="15"/>
  <c r="J206" i="15"/>
  <c r="I206" i="15"/>
  <c r="H206" i="15"/>
  <c r="G206" i="15"/>
  <c r="F206" i="15"/>
  <c r="E206" i="15"/>
  <c r="D206" i="15"/>
  <c r="C206" i="15"/>
  <c r="K202" i="15"/>
  <c r="L201" i="15"/>
  <c r="K201" i="15"/>
  <c r="J201" i="15"/>
  <c r="I201" i="15"/>
  <c r="H201" i="15"/>
  <c r="G201" i="15"/>
  <c r="F201" i="15"/>
  <c r="E201" i="15"/>
  <c r="D201" i="15"/>
  <c r="C201" i="15"/>
  <c r="K199" i="15"/>
  <c r="K197" i="15"/>
  <c r="K196" i="15" s="1"/>
  <c r="L196" i="15"/>
  <c r="J196" i="15"/>
  <c r="I196" i="15"/>
  <c r="H196" i="15"/>
  <c r="G196" i="15"/>
  <c r="F196" i="15"/>
  <c r="E196" i="15"/>
  <c r="D196" i="15"/>
  <c r="C196" i="15"/>
  <c r="K194" i="15"/>
  <c r="K193" i="15"/>
  <c r="K192" i="15"/>
  <c r="K191" i="15"/>
  <c r="K190" i="15"/>
  <c r="K189" i="15"/>
  <c r="K188" i="15"/>
  <c r="L187" i="15"/>
  <c r="J187" i="15"/>
  <c r="J181" i="15" s="1"/>
  <c r="I187" i="15"/>
  <c r="H187" i="15"/>
  <c r="G187" i="15"/>
  <c r="F187" i="15"/>
  <c r="E187" i="15"/>
  <c r="D187" i="15"/>
  <c r="C187" i="15"/>
  <c r="K184" i="15"/>
  <c r="K183" i="15"/>
  <c r="L182" i="15"/>
  <c r="J182" i="15"/>
  <c r="I182" i="15"/>
  <c r="H182" i="15"/>
  <c r="G182" i="15"/>
  <c r="F182" i="15"/>
  <c r="E182" i="15"/>
  <c r="D182" i="15"/>
  <c r="C182" i="15"/>
  <c r="F181" i="15"/>
  <c r="K178" i="15"/>
  <c r="K174" i="15" s="1"/>
  <c r="L174" i="15"/>
  <c r="J174" i="15"/>
  <c r="J169" i="15" s="1"/>
  <c r="I174" i="15"/>
  <c r="I169" i="15" s="1"/>
  <c r="H174" i="15"/>
  <c r="G174" i="15"/>
  <c r="F174" i="15"/>
  <c r="E174" i="15"/>
  <c r="E169" i="15" s="1"/>
  <c r="D174" i="15"/>
  <c r="C174" i="15"/>
  <c r="K171" i="15"/>
  <c r="L170" i="15"/>
  <c r="K170" i="15"/>
  <c r="J170" i="15"/>
  <c r="I170" i="15"/>
  <c r="H170" i="15"/>
  <c r="H169" i="15" s="1"/>
  <c r="G170" i="15"/>
  <c r="F170" i="15"/>
  <c r="E170" i="15"/>
  <c r="D170" i="15"/>
  <c r="D169" i="15" s="1"/>
  <c r="C170" i="15"/>
  <c r="E167" i="15"/>
  <c r="L166" i="15"/>
  <c r="K166" i="15"/>
  <c r="J166" i="15"/>
  <c r="I166" i="15"/>
  <c r="I155" i="15" s="1"/>
  <c r="H166" i="15"/>
  <c r="G166" i="15"/>
  <c r="F166" i="15"/>
  <c r="E166" i="15"/>
  <c r="E155" i="15" s="1"/>
  <c r="D166" i="15"/>
  <c r="C166" i="15"/>
  <c r="E165" i="15"/>
  <c r="L156" i="15"/>
  <c r="L155" i="15" s="1"/>
  <c r="K156" i="15"/>
  <c r="J156" i="15"/>
  <c r="I156" i="15"/>
  <c r="H156" i="15"/>
  <c r="H155" i="15" s="1"/>
  <c r="G156" i="15"/>
  <c r="F156" i="15"/>
  <c r="E156" i="15"/>
  <c r="D156" i="15"/>
  <c r="D155" i="15" s="1"/>
  <c r="C156" i="15"/>
  <c r="L153" i="15"/>
  <c r="L148" i="15" s="1"/>
  <c r="K153" i="15"/>
  <c r="J153" i="15"/>
  <c r="I153" i="15"/>
  <c r="H153" i="15"/>
  <c r="H148" i="15" s="1"/>
  <c r="G153" i="15"/>
  <c r="F153" i="15"/>
  <c r="E153" i="15"/>
  <c r="D153" i="15"/>
  <c r="D148" i="15" s="1"/>
  <c r="C153" i="15"/>
  <c r="C150" i="15"/>
  <c r="C149" i="15" s="1"/>
  <c r="L149" i="15"/>
  <c r="K149" i="15"/>
  <c r="J149" i="15"/>
  <c r="I149" i="15"/>
  <c r="H149" i="15"/>
  <c r="G149" i="15"/>
  <c r="G148" i="15" s="1"/>
  <c r="F149" i="15"/>
  <c r="E149" i="15"/>
  <c r="D149" i="15"/>
  <c r="K148" i="15"/>
  <c r="C148" i="15"/>
  <c r="J147" i="15"/>
  <c r="J146" i="15"/>
  <c r="J145" i="15" s="1"/>
  <c r="J141" i="15" s="1"/>
  <c r="L145" i="15"/>
  <c r="K145" i="15"/>
  <c r="I145" i="15"/>
  <c r="H145" i="15"/>
  <c r="G145" i="15"/>
  <c r="F145" i="15"/>
  <c r="E145" i="15"/>
  <c r="E141" i="15" s="1"/>
  <c r="D145" i="15"/>
  <c r="C145" i="15"/>
  <c r="D144" i="15"/>
  <c r="D143" i="15"/>
  <c r="D142" i="15" s="1"/>
  <c r="L142" i="15"/>
  <c r="L141" i="15" s="1"/>
  <c r="K142" i="15"/>
  <c r="K141" i="15" s="1"/>
  <c r="J142" i="15"/>
  <c r="I142" i="15"/>
  <c r="I141" i="15" s="1"/>
  <c r="H142" i="15"/>
  <c r="H141" i="15" s="1"/>
  <c r="G142" i="15"/>
  <c r="G141" i="15" s="1"/>
  <c r="F142" i="15"/>
  <c r="E142" i="15"/>
  <c r="C142" i="15"/>
  <c r="F141" i="15"/>
  <c r="L137" i="15"/>
  <c r="K137" i="15"/>
  <c r="J137" i="15"/>
  <c r="I137" i="15"/>
  <c r="H137" i="15"/>
  <c r="G137" i="15"/>
  <c r="F137" i="15"/>
  <c r="E137" i="15"/>
  <c r="D137" i="15"/>
  <c r="C137" i="15"/>
  <c r="E135" i="15"/>
  <c r="E134" i="15"/>
  <c r="E130" i="15"/>
  <c r="L129" i="15"/>
  <c r="K129" i="15"/>
  <c r="J129" i="15"/>
  <c r="I129" i="15"/>
  <c r="H129" i="15"/>
  <c r="G129" i="15"/>
  <c r="F129" i="15"/>
  <c r="D129" i="15"/>
  <c r="C129" i="15"/>
  <c r="E128" i="15"/>
  <c r="E124" i="15" s="1"/>
  <c r="L124" i="15"/>
  <c r="K124" i="15"/>
  <c r="J124" i="15"/>
  <c r="I124" i="15"/>
  <c r="I123" i="15" s="1"/>
  <c r="H124" i="15"/>
  <c r="G124" i="15"/>
  <c r="F124" i="15"/>
  <c r="D124" i="15"/>
  <c r="C124" i="15"/>
  <c r="L116" i="15"/>
  <c r="K116" i="15"/>
  <c r="J116" i="15"/>
  <c r="I116" i="15"/>
  <c r="I92" i="15" s="1"/>
  <c r="H116" i="15"/>
  <c r="G116" i="15"/>
  <c r="F116" i="15"/>
  <c r="E116" i="15"/>
  <c r="D116" i="15"/>
  <c r="C116" i="15"/>
  <c r="D110" i="15"/>
  <c r="L108" i="15"/>
  <c r="K108" i="15"/>
  <c r="J108" i="15"/>
  <c r="I108" i="15"/>
  <c r="H108" i="15"/>
  <c r="G108" i="15"/>
  <c r="F108" i="15"/>
  <c r="E108" i="15"/>
  <c r="D108" i="15"/>
  <c r="C108" i="15"/>
  <c r="D107" i="15"/>
  <c r="D106" i="15"/>
  <c r="L101" i="15"/>
  <c r="K101" i="15"/>
  <c r="J101" i="15"/>
  <c r="I101" i="15"/>
  <c r="H101" i="15"/>
  <c r="G101" i="15"/>
  <c r="F101" i="15"/>
  <c r="E101" i="15"/>
  <c r="E92" i="15" s="1"/>
  <c r="C101" i="15"/>
  <c r="D100" i="15"/>
  <c r="D99" i="15"/>
  <c r="D98" i="15"/>
  <c r="D97" i="15"/>
  <c r="D96" i="15"/>
  <c r="D95" i="15"/>
  <c r="D94" i="15"/>
  <c r="L93" i="15"/>
  <c r="K93" i="15"/>
  <c r="J93" i="15"/>
  <c r="I93" i="15"/>
  <c r="H93" i="15"/>
  <c r="G93" i="15"/>
  <c r="F93" i="15"/>
  <c r="E93" i="15"/>
  <c r="C93" i="15"/>
  <c r="L89" i="15"/>
  <c r="K89" i="15"/>
  <c r="J89" i="15"/>
  <c r="I89" i="15"/>
  <c r="H89" i="15"/>
  <c r="G89" i="15"/>
  <c r="F89" i="15"/>
  <c r="E89" i="15"/>
  <c r="D89" i="15"/>
  <c r="C89" i="15"/>
  <c r="G88" i="15"/>
  <c r="G87" i="15"/>
  <c r="C87" i="15"/>
  <c r="L86" i="15"/>
  <c r="K86" i="15"/>
  <c r="J86" i="15"/>
  <c r="I86" i="15"/>
  <c r="H86" i="15"/>
  <c r="F86" i="15"/>
  <c r="E86" i="15"/>
  <c r="D86" i="15"/>
  <c r="C86" i="15"/>
  <c r="L83" i="15"/>
  <c r="K83" i="15"/>
  <c r="J83" i="15"/>
  <c r="I83" i="15"/>
  <c r="H83" i="15"/>
  <c r="G83" i="15"/>
  <c r="F83" i="15"/>
  <c r="E83" i="15"/>
  <c r="D83" i="15"/>
  <c r="C83" i="15"/>
  <c r="G82" i="15"/>
  <c r="G80" i="15" s="1"/>
  <c r="G81" i="15"/>
  <c r="L80" i="15"/>
  <c r="K80" i="15"/>
  <c r="J80" i="15"/>
  <c r="I80" i="15"/>
  <c r="H80" i="15"/>
  <c r="F80" i="15"/>
  <c r="E80" i="15"/>
  <c r="D80" i="15"/>
  <c r="C80" i="15"/>
  <c r="L77" i="15"/>
  <c r="K77" i="15"/>
  <c r="J77" i="15"/>
  <c r="I77" i="15"/>
  <c r="H77" i="15"/>
  <c r="G77" i="15"/>
  <c r="F77" i="15"/>
  <c r="E77" i="15"/>
  <c r="D77" i="15"/>
  <c r="C77" i="15"/>
  <c r="F76" i="15"/>
  <c r="F75" i="15"/>
  <c r="F74" i="15"/>
  <c r="I73" i="15"/>
  <c r="H72" i="15"/>
  <c r="H70" i="15" s="1"/>
  <c r="H71" i="15"/>
  <c r="L70" i="15"/>
  <c r="K70" i="15"/>
  <c r="J70" i="15"/>
  <c r="I70" i="15"/>
  <c r="G70" i="15"/>
  <c r="E70" i="15"/>
  <c r="D70" i="15"/>
  <c r="C70" i="15"/>
  <c r="F69" i="15"/>
  <c r="F68" i="15"/>
  <c r="F67" i="15"/>
  <c r="F66" i="15"/>
  <c r="I65" i="15"/>
  <c r="H64" i="15"/>
  <c r="H63" i="15"/>
  <c r="L62" i="15"/>
  <c r="K62" i="15"/>
  <c r="J62" i="15"/>
  <c r="I62" i="15"/>
  <c r="G62" i="15"/>
  <c r="E62" i="15"/>
  <c r="D62" i="15"/>
  <c r="C62" i="15"/>
  <c r="G61" i="15"/>
  <c r="G60" i="15" s="1"/>
  <c r="L60" i="15"/>
  <c r="K60" i="15"/>
  <c r="J60" i="15"/>
  <c r="I60" i="15"/>
  <c r="H60" i="15"/>
  <c r="F60" i="15"/>
  <c r="E60" i="15"/>
  <c r="D60" i="15"/>
  <c r="C60" i="15"/>
  <c r="G59" i="15"/>
  <c r="G58" i="15" s="1"/>
  <c r="G57" i="15" s="1"/>
  <c r="L58" i="15"/>
  <c r="K58" i="15"/>
  <c r="J58" i="15"/>
  <c r="I58" i="15"/>
  <c r="H58" i="15"/>
  <c r="F58" i="15"/>
  <c r="E58" i="15"/>
  <c r="D58" i="15"/>
  <c r="C58" i="15"/>
  <c r="G56" i="15"/>
  <c r="G55" i="15"/>
  <c r="L54" i="15"/>
  <c r="K54" i="15"/>
  <c r="J54" i="15"/>
  <c r="I54" i="15"/>
  <c r="H54" i="15"/>
  <c r="F54" i="15"/>
  <c r="E54" i="15"/>
  <c r="D54" i="15"/>
  <c r="C54" i="15"/>
  <c r="L51" i="15"/>
  <c r="K51" i="15"/>
  <c r="J51" i="15"/>
  <c r="I51" i="15"/>
  <c r="H51" i="15"/>
  <c r="G51" i="15"/>
  <c r="F51" i="15"/>
  <c r="E51" i="15"/>
  <c r="D51" i="15"/>
  <c r="C51" i="15"/>
  <c r="L49" i="15"/>
  <c r="K49" i="15"/>
  <c r="K45" i="15" s="1"/>
  <c r="J49" i="15"/>
  <c r="I49" i="15"/>
  <c r="H49" i="15"/>
  <c r="G49" i="15"/>
  <c r="G45" i="15" s="1"/>
  <c r="F49" i="15"/>
  <c r="E49" i="15"/>
  <c r="D49" i="15"/>
  <c r="C49" i="15"/>
  <c r="C45" i="15" s="1"/>
  <c r="L46" i="15"/>
  <c r="L45" i="15" s="1"/>
  <c r="K46" i="15"/>
  <c r="J46" i="15"/>
  <c r="I46" i="15"/>
  <c r="I45" i="15" s="1"/>
  <c r="H46" i="15"/>
  <c r="H45" i="15" s="1"/>
  <c r="G46" i="15"/>
  <c r="F46" i="15"/>
  <c r="E46" i="15"/>
  <c r="E45" i="15" s="1"/>
  <c r="D46" i="15"/>
  <c r="D45" i="15" s="1"/>
  <c r="C46" i="15"/>
  <c r="J45" i="15"/>
  <c r="F45" i="15"/>
  <c r="L41" i="15"/>
  <c r="K41" i="15"/>
  <c r="J41" i="15"/>
  <c r="I41" i="15"/>
  <c r="H41" i="15"/>
  <c r="G41" i="15"/>
  <c r="F41" i="15"/>
  <c r="E41" i="15"/>
  <c r="D41" i="15"/>
  <c r="C41" i="15"/>
  <c r="L38" i="15"/>
  <c r="K38" i="15"/>
  <c r="J38" i="15"/>
  <c r="I38" i="15"/>
  <c r="H38" i="15"/>
  <c r="G38" i="15"/>
  <c r="F38" i="15"/>
  <c r="E38" i="15"/>
  <c r="D38" i="15"/>
  <c r="C38" i="15"/>
  <c r="L30" i="15"/>
  <c r="K30" i="15"/>
  <c r="J30" i="15"/>
  <c r="I30" i="15"/>
  <c r="H30" i="15"/>
  <c r="G30" i="15"/>
  <c r="F30" i="15"/>
  <c r="E30" i="15"/>
  <c r="D30" i="15"/>
  <c r="C30" i="15"/>
  <c r="L24" i="15"/>
  <c r="K24" i="15"/>
  <c r="J24" i="15"/>
  <c r="I24" i="15"/>
  <c r="H24" i="15"/>
  <c r="G24" i="15"/>
  <c r="F24" i="15"/>
  <c r="E24" i="15"/>
  <c r="D24" i="15"/>
  <c r="C24" i="15"/>
  <c r="L18" i="15"/>
  <c r="K18" i="15"/>
  <c r="J18" i="15"/>
  <c r="I18" i="15"/>
  <c r="I8" i="15" s="1"/>
  <c r="H18" i="15"/>
  <c r="G18" i="15"/>
  <c r="F18" i="15"/>
  <c r="E18" i="15"/>
  <c r="D18" i="15"/>
  <c r="C18" i="15"/>
  <c r="L9" i="15"/>
  <c r="K9" i="15"/>
  <c r="K8" i="15" s="1"/>
  <c r="J9" i="15"/>
  <c r="J8" i="15" s="1"/>
  <c r="I9" i="15"/>
  <c r="H9" i="15"/>
  <c r="G9" i="15"/>
  <c r="G8" i="15" s="1"/>
  <c r="F9" i="15"/>
  <c r="F8" i="15" s="1"/>
  <c r="E9" i="15"/>
  <c r="D9" i="15"/>
  <c r="C9" i="15"/>
  <c r="C8" i="15" s="1"/>
  <c r="L8" i="15"/>
  <c r="H8" i="15"/>
  <c r="E8" i="15"/>
  <c r="D8" i="15"/>
  <c r="L330" i="14"/>
  <c r="K330" i="14"/>
  <c r="J330" i="14"/>
  <c r="I330" i="14"/>
  <c r="H330" i="14"/>
  <c r="G330" i="14"/>
  <c r="F330" i="14"/>
  <c r="E330" i="14"/>
  <c r="D330" i="14"/>
  <c r="C330" i="14"/>
  <c r="L327" i="14"/>
  <c r="K327" i="14"/>
  <c r="K320" i="14" s="1"/>
  <c r="J327" i="14"/>
  <c r="I327" i="14"/>
  <c r="H327" i="14"/>
  <c r="G327" i="14"/>
  <c r="F327" i="14"/>
  <c r="F320" i="14" s="1"/>
  <c r="E327" i="14"/>
  <c r="D327" i="14"/>
  <c r="C327" i="14"/>
  <c r="L324" i="14"/>
  <c r="K324" i="14"/>
  <c r="J324" i="14"/>
  <c r="I324" i="14"/>
  <c r="H324" i="14"/>
  <c r="H320" i="14" s="1"/>
  <c r="G324" i="14"/>
  <c r="F324" i="14"/>
  <c r="E324" i="14"/>
  <c r="D324" i="14"/>
  <c r="D320" i="14" s="1"/>
  <c r="C324" i="14"/>
  <c r="L321" i="14"/>
  <c r="K321" i="14"/>
  <c r="J321" i="14"/>
  <c r="J320" i="14" s="1"/>
  <c r="I321" i="14"/>
  <c r="H321" i="14"/>
  <c r="G321" i="14"/>
  <c r="F321" i="14"/>
  <c r="E321" i="14"/>
  <c r="D321" i="14"/>
  <c r="C321" i="14"/>
  <c r="L320" i="14"/>
  <c r="L312" i="14"/>
  <c r="K312" i="14"/>
  <c r="J312" i="14"/>
  <c r="I312" i="14"/>
  <c r="H312" i="14"/>
  <c r="G312" i="14"/>
  <c r="F312" i="14"/>
  <c r="E312" i="14"/>
  <c r="D312" i="14"/>
  <c r="C312" i="14"/>
  <c r="L307" i="14"/>
  <c r="K307" i="14"/>
  <c r="J307" i="14"/>
  <c r="I307" i="14"/>
  <c r="H307" i="14"/>
  <c r="G307" i="14"/>
  <c r="F307" i="14"/>
  <c r="E307" i="14"/>
  <c r="D307" i="14"/>
  <c r="C307" i="14"/>
  <c r="L301" i="14"/>
  <c r="L300" i="14" s="1"/>
  <c r="K300" i="14"/>
  <c r="J300" i="14"/>
  <c r="J288" i="14" s="1"/>
  <c r="I300" i="14"/>
  <c r="H300" i="14"/>
  <c r="G300" i="14"/>
  <c r="F300" i="14"/>
  <c r="F288" i="14" s="1"/>
  <c r="E300" i="14"/>
  <c r="D300" i="14"/>
  <c r="C300" i="14"/>
  <c r="L299" i="14"/>
  <c r="L298" i="14" s="1"/>
  <c r="K298" i="14"/>
  <c r="J298" i="14"/>
  <c r="I298" i="14"/>
  <c r="H298" i="14"/>
  <c r="G298" i="14"/>
  <c r="F298" i="14"/>
  <c r="E298" i="14"/>
  <c r="D298" i="14"/>
  <c r="C298" i="14"/>
  <c r="L297" i="14"/>
  <c r="L295" i="14"/>
  <c r="L294" i="14" s="1"/>
  <c r="K294" i="14"/>
  <c r="J294" i="14"/>
  <c r="I294" i="14"/>
  <c r="H294" i="14"/>
  <c r="G294" i="14"/>
  <c r="F294" i="14"/>
  <c r="E294" i="14"/>
  <c r="D294" i="14"/>
  <c r="C294" i="14"/>
  <c r="L289" i="14"/>
  <c r="K289" i="14"/>
  <c r="J289" i="14"/>
  <c r="I289" i="14"/>
  <c r="I288" i="14" s="1"/>
  <c r="H289" i="14"/>
  <c r="G289" i="14"/>
  <c r="F289" i="14"/>
  <c r="E289" i="14"/>
  <c r="D289" i="14"/>
  <c r="C289" i="14"/>
  <c r="L286" i="14"/>
  <c r="L285" i="14"/>
  <c r="K285" i="14"/>
  <c r="J285" i="14"/>
  <c r="I285" i="14"/>
  <c r="H285" i="14"/>
  <c r="G285" i="14"/>
  <c r="F285" i="14"/>
  <c r="E285" i="14"/>
  <c r="D285" i="14"/>
  <c r="C285" i="14"/>
  <c r="L282" i="14"/>
  <c r="K282" i="14"/>
  <c r="J282" i="14"/>
  <c r="I282" i="14"/>
  <c r="H282" i="14"/>
  <c r="G282" i="14"/>
  <c r="F282" i="14"/>
  <c r="E282" i="14"/>
  <c r="D282" i="14"/>
  <c r="C282" i="14"/>
  <c r="L281" i="14"/>
  <c r="L280" i="14" s="1"/>
  <c r="L275" i="14" s="1"/>
  <c r="K280" i="14"/>
  <c r="J280" i="14"/>
  <c r="I280" i="14"/>
  <c r="H280" i="14"/>
  <c r="G280" i="14"/>
  <c r="F280" i="14"/>
  <c r="E280" i="14"/>
  <c r="D280" i="14"/>
  <c r="C280" i="14"/>
  <c r="L276" i="14"/>
  <c r="K276" i="14"/>
  <c r="K275" i="14" s="1"/>
  <c r="J276" i="14"/>
  <c r="I276" i="14"/>
  <c r="H276" i="14"/>
  <c r="G276" i="14"/>
  <c r="G275" i="14" s="1"/>
  <c r="F276" i="14"/>
  <c r="E276" i="14"/>
  <c r="D276" i="14"/>
  <c r="C276" i="14"/>
  <c r="C275" i="14" s="1"/>
  <c r="L272" i="14"/>
  <c r="K272" i="14"/>
  <c r="J272" i="14"/>
  <c r="I272" i="14"/>
  <c r="H272" i="14"/>
  <c r="G272" i="14"/>
  <c r="F272" i="14"/>
  <c r="E272" i="14"/>
  <c r="D272" i="14"/>
  <c r="D262" i="14" s="1"/>
  <c r="C272" i="14"/>
  <c r="L269" i="14"/>
  <c r="K269" i="14"/>
  <c r="J269" i="14"/>
  <c r="I269" i="14"/>
  <c r="H269" i="14"/>
  <c r="G269" i="14"/>
  <c r="F269" i="14"/>
  <c r="E269" i="14"/>
  <c r="D269" i="14"/>
  <c r="C269" i="14"/>
  <c r="L266" i="14"/>
  <c r="K266" i="14"/>
  <c r="J266" i="14"/>
  <c r="I266" i="14"/>
  <c r="H266" i="14"/>
  <c r="H262" i="14" s="1"/>
  <c r="G266" i="14"/>
  <c r="G262" i="14" s="1"/>
  <c r="F266" i="14"/>
  <c r="E266" i="14"/>
  <c r="D266" i="14"/>
  <c r="C266" i="14"/>
  <c r="C262" i="14" s="1"/>
  <c r="L263" i="14"/>
  <c r="K263" i="14"/>
  <c r="J263" i="14"/>
  <c r="J262" i="14" s="1"/>
  <c r="I263" i="14"/>
  <c r="I262" i="14" s="1"/>
  <c r="H263" i="14"/>
  <c r="G263" i="14"/>
  <c r="F263" i="14"/>
  <c r="E263" i="14"/>
  <c r="E262" i="14" s="1"/>
  <c r="D263" i="14"/>
  <c r="C263" i="14"/>
  <c r="L262" i="14"/>
  <c r="K262" i="14"/>
  <c r="F262" i="14"/>
  <c r="L258" i="14"/>
  <c r="K258" i="14"/>
  <c r="J258" i="14"/>
  <c r="I258" i="14"/>
  <c r="H258" i="14"/>
  <c r="G258" i="14"/>
  <c r="F258" i="14"/>
  <c r="E258" i="14"/>
  <c r="D258" i="14"/>
  <c r="C258" i="14"/>
  <c r="L250" i="14"/>
  <c r="K250" i="14"/>
  <c r="J250" i="14"/>
  <c r="I250" i="14"/>
  <c r="H250" i="14"/>
  <c r="G250" i="14"/>
  <c r="F250" i="14"/>
  <c r="E250" i="14"/>
  <c r="D250" i="14"/>
  <c r="C250" i="14"/>
  <c r="L245" i="14"/>
  <c r="K245" i="14"/>
  <c r="J245" i="14"/>
  <c r="I245" i="14"/>
  <c r="H245" i="14"/>
  <c r="G245" i="14"/>
  <c r="F245" i="14"/>
  <c r="E245" i="14"/>
  <c r="D245" i="14"/>
  <c r="C245" i="14"/>
  <c r="L238" i="14"/>
  <c r="K238" i="14"/>
  <c r="J238" i="14"/>
  <c r="I238" i="14"/>
  <c r="H238" i="14"/>
  <c r="G238" i="14"/>
  <c r="F238" i="14"/>
  <c r="E238" i="14"/>
  <c r="D238" i="14"/>
  <c r="C238" i="14"/>
  <c r="L236" i="14"/>
  <c r="K236" i="14"/>
  <c r="J236" i="14"/>
  <c r="I236" i="14"/>
  <c r="H236" i="14"/>
  <c r="G236" i="14"/>
  <c r="F236" i="14"/>
  <c r="E236" i="14"/>
  <c r="D236" i="14"/>
  <c r="C236" i="14"/>
  <c r="L232" i="14"/>
  <c r="K232" i="14"/>
  <c r="J232" i="14"/>
  <c r="I232" i="14"/>
  <c r="H232" i="14"/>
  <c r="G232" i="14"/>
  <c r="F232" i="14"/>
  <c r="E232" i="14"/>
  <c r="D232" i="14"/>
  <c r="C232" i="14"/>
  <c r="L230" i="14"/>
  <c r="L229" i="14" s="1"/>
  <c r="K229" i="14"/>
  <c r="J229" i="14"/>
  <c r="I229" i="14"/>
  <c r="H229" i="14"/>
  <c r="G229" i="14"/>
  <c r="F229" i="14"/>
  <c r="E229" i="14"/>
  <c r="D229" i="14"/>
  <c r="C229" i="14"/>
  <c r="L224" i="14"/>
  <c r="K224" i="14"/>
  <c r="J224" i="14"/>
  <c r="I224" i="14"/>
  <c r="H224" i="14"/>
  <c r="G224" i="14"/>
  <c r="F224" i="14"/>
  <c r="E224" i="14"/>
  <c r="D224" i="14"/>
  <c r="C224" i="14"/>
  <c r="L219" i="14"/>
  <c r="L218" i="14" s="1"/>
  <c r="K219" i="14"/>
  <c r="K218" i="14" s="1"/>
  <c r="J219" i="14"/>
  <c r="J218" i="14" s="1"/>
  <c r="I219" i="14"/>
  <c r="I218" i="14" s="1"/>
  <c r="H219" i="14"/>
  <c r="G219" i="14"/>
  <c r="G218" i="14" s="1"/>
  <c r="F219" i="14"/>
  <c r="F218" i="14" s="1"/>
  <c r="E219" i="14"/>
  <c r="E218" i="14" s="1"/>
  <c r="D219" i="14"/>
  <c r="D218" i="14" s="1"/>
  <c r="C219" i="14"/>
  <c r="C218" i="14" s="1"/>
  <c r="H218" i="14"/>
  <c r="K217" i="14"/>
  <c r="K215" i="14" s="1"/>
  <c r="K214" i="14" s="1"/>
  <c r="L215" i="14"/>
  <c r="L214" i="14" s="1"/>
  <c r="J215" i="14"/>
  <c r="I215" i="14"/>
  <c r="H215" i="14"/>
  <c r="H214" i="14" s="1"/>
  <c r="G215" i="14"/>
  <c r="G214" i="14" s="1"/>
  <c r="F215" i="14"/>
  <c r="E215" i="14"/>
  <c r="E214" i="14" s="1"/>
  <c r="D215" i="14"/>
  <c r="D214" i="14" s="1"/>
  <c r="C215" i="14"/>
  <c r="C214" i="14" s="1"/>
  <c r="J214" i="14"/>
  <c r="I214" i="14"/>
  <c r="F214" i="14"/>
  <c r="K213" i="14"/>
  <c r="K212" i="14"/>
  <c r="K209" i="14" s="1"/>
  <c r="K211" i="14"/>
  <c r="L209" i="14"/>
  <c r="J209" i="14"/>
  <c r="I209" i="14"/>
  <c r="H209" i="14"/>
  <c r="G209" i="14"/>
  <c r="F209" i="14"/>
  <c r="E209" i="14"/>
  <c r="D209" i="14"/>
  <c r="C209" i="14"/>
  <c r="K208" i="14"/>
  <c r="K207" i="14"/>
  <c r="L206" i="14"/>
  <c r="J206" i="14"/>
  <c r="I206" i="14"/>
  <c r="H206" i="14"/>
  <c r="G206" i="14"/>
  <c r="F206" i="14"/>
  <c r="E206" i="14"/>
  <c r="D206" i="14"/>
  <c r="D181" i="14" s="1"/>
  <c r="C206" i="14"/>
  <c r="K202" i="14"/>
  <c r="K201" i="14" s="1"/>
  <c r="L201" i="14"/>
  <c r="L181" i="14" s="1"/>
  <c r="J201" i="14"/>
  <c r="I201" i="14"/>
  <c r="H201" i="14"/>
  <c r="G201" i="14"/>
  <c r="F201" i="14"/>
  <c r="E201" i="14"/>
  <c r="D201" i="14"/>
  <c r="C201" i="14"/>
  <c r="K199" i="14"/>
  <c r="K197" i="14"/>
  <c r="L196" i="14"/>
  <c r="J196" i="14"/>
  <c r="I196" i="14"/>
  <c r="H196" i="14"/>
  <c r="G196" i="14"/>
  <c r="F196" i="14"/>
  <c r="E196" i="14"/>
  <c r="D196" i="14"/>
  <c r="C196" i="14"/>
  <c r="K194" i="14"/>
  <c r="K193" i="14"/>
  <c r="K192" i="14"/>
  <c r="K191" i="14"/>
  <c r="K190" i="14"/>
  <c r="K189" i="14"/>
  <c r="K187" i="14" s="1"/>
  <c r="K188" i="14"/>
  <c r="L187" i="14"/>
  <c r="J187" i="14"/>
  <c r="I187" i="14"/>
  <c r="H187" i="14"/>
  <c r="G187" i="14"/>
  <c r="F187" i="14"/>
  <c r="E187" i="14"/>
  <c r="D187" i="14"/>
  <c r="C187" i="14"/>
  <c r="K184" i="14"/>
  <c r="K183" i="14"/>
  <c r="K182" i="14" s="1"/>
  <c r="L182" i="14"/>
  <c r="J182" i="14"/>
  <c r="I182" i="14"/>
  <c r="H182" i="14"/>
  <c r="H181" i="14" s="1"/>
  <c r="G182" i="14"/>
  <c r="F182" i="14"/>
  <c r="E182" i="14"/>
  <c r="D182" i="14"/>
  <c r="C182" i="14"/>
  <c r="K178" i="14"/>
  <c r="L174" i="14"/>
  <c r="K174" i="14"/>
  <c r="J174" i="14"/>
  <c r="I174" i="14"/>
  <c r="H174" i="14"/>
  <c r="G174" i="14"/>
  <c r="G169" i="14" s="1"/>
  <c r="F174" i="14"/>
  <c r="E174" i="14"/>
  <c r="D174" i="14"/>
  <c r="C174" i="14"/>
  <c r="C169" i="14" s="1"/>
  <c r="K171" i="14"/>
  <c r="K170" i="14" s="1"/>
  <c r="L170" i="14"/>
  <c r="J170" i="14"/>
  <c r="I170" i="14"/>
  <c r="H170" i="14"/>
  <c r="G170" i="14"/>
  <c r="F170" i="14"/>
  <c r="E170" i="14"/>
  <c r="D170" i="14"/>
  <c r="C170" i="14"/>
  <c r="L169" i="14"/>
  <c r="H169" i="14"/>
  <c r="D169" i="14"/>
  <c r="E167" i="14"/>
  <c r="L166" i="14"/>
  <c r="K166" i="14"/>
  <c r="J166" i="14"/>
  <c r="I166" i="14"/>
  <c r="H166" i="14"/>
  <c r="G166" i="14"/>
  <c r="F166" i="14"/>
  <c r="E166" i="14"/>
  <c r="D166" i="14"/>
  <c r="C166" i="14"/>
  <c r="E165" i="14"/>
  <c r="L156" i="14"/>
  <c r="K156" i="14"/>
  <c r="J156" i="14"/>
  <c r="J155" i="14" s="1"/>
  <c r="I156" i="14"/>
  <c r="H156" i="14"/>
  <c r="G156" i="14"/>
  <c r="F156" i="14"/>
  <c r="F155" i="14" s="1"/>
  <c r="E156" i="14"/>
  <c r="D156" i="14"/>
  <c r="C156" i="14"/>
  <c r="L153" i="14"/>
  <c r="K153" i="14"/>
  <c r="J153" i="14"/>
  <c r="I153" i="14"/>
  <c r="H153" i="14"/>
  <c r="G153" i="14"/>
  <c r="G148" i="14" s="1"/>
  <c r="F153" i="14"/>
  <c r="E153" i="14"/>
  <c r="D153" i="14"/>
  <c r="C153" i="14"/>
  <c r="L149" i="14"/>
  <c r="L148" i="14" s="1"/>
  <c r="K149" i="14"/>
  <c r="J149" i="14"/>
  <c r="I149" i="14"/>
  <c r="H149" i="14"/>
  <c r="G149" i="14"/>
  <c r="F149" i="14"/>
  <c r="E149" i="14"/>
  <c r="E148" i="14" s="1"/>
  <c r="D149" i="14"/>
  <c r="C149" i="14"/>
  <c r="K148" i="14"/>
  <c r="I148" i="14"/>
  <c r="C148" i="14"/>
  <c r="J147" i="14"/>
  <c r="J145" i="14" s="1"/>
  <c r="J146" i="14"/>
  <c r="L145" i="14"/>
  <c r="K145" i="14"/>
  <c r="I145" i="14"/>
  <c r="H145" i="14"/>
  <c r="G145" i="14"/>
  <c r="F145" i="14"/>
  <c r="E145" i="14"/>
  <c r="D145" i="14"/>
  <c r="C145" i="14"/>
  <c r="D144" i="14"/>
  <c r="D142" i="14" s="1"/>
  <c r="D141" i="14" s="1"/>
  <c r="D143" i="14"/>
  <c r="L142" i="14"/>
  <c r="L141" i="14" s="1"/>
  <c r="K142" i="14"/>
  <c r="K141" i="14" s="1"/>
  <c r="J142" i="14"/>
  <c r="I142" i="14"/>
  <c r="H142" i="14"/>
  <c r="H141" i="14" s="1"/>
  <c r="G142" i="14"/>
  <c r="G141" i="14" s="1"/>
  <c r="F142" i="14"/>
  <c r="E142" i="14"/>
  <c r="C142" i="14"/>
  <c r="I141" i="14"/>
  <c r="F141" i="14"/>
  <c r="E141" i="14"/>
  <c r="L137" i="14"/>
  <c r="K137" i="14"/>
  <c r="J137" i="14"/>
  <c r="I137" i="14"/>
  <c r="H137" i="14"/>
  <c r="G137" i="14"/>
  <c r="F137" i="14"/>
  <c r="E137" i="14"/>
  <c r="D137" i="14"/>
  <c r="C137" i="14"/>
  <c r="E135" i="14"/>
  <c r="E134" i="14"/>
  <c r="E130" i="14"/>
  <c r="L129" i="14"/>
  <c r="K129" i="14"/>
  <c r="J129" i="14"/>
  <c r="I129" i="14"/>
  <c r="I123" i="14" s="1"/>
  <c r="H129" i="14"/>
  <c r="G129" i="14"/>
  <c r="F129" i="14"/>
  <c r="E129" i="14"/>
  <c r="E123" i="14" s="1"/>
  <c r="D129" i="14"/>
  <c r="C129" i="14"/>
  <c r="E128" i="14"/>
  <c r="L124" i="14"/>
  <c r="L123" i="14" s="1"/>
  <c r="K124" i="14"/>
  <c r="J124" i="14"/>
  <c r="I124" i="14"/>
  <c r="H124" i="14"/>
  <c r="H123" i="14" s="1"/>
  <c r="G124" i="14"/>
  <c r="F124" i="14"/>
  <c r="F123" i="14" s="1"/>
  <c r="E124" i="14"/>
  <c r="D124" i="14"/>
  <c r="D123" i="14" s="1"/>
  <c r="C124" i="14"/>
  <c r="J123" i="14"/>
  <c r="L116" i="14"/>
  <c r="K116" i="14"/>
  <c r="J116" i="14"/>
  <c r="I116" i="14"/>
  <c r="H116" i="14"/>
  <c r="G116" i="14"/>
  <c r="F116" i="14"/>
  <c r="E116" i="14"/>
  <c r="D116" i="14"/>
  <c r="C116" i="14"/>
  <c r="D110" i="14"/>
  <c r="D108" i="14" s="1"/>
  <c r="L108" i="14"/>
  <c r="K108" i="14"/>
  <c r="J108" i="14"/>
  <c r="I108" i="14"/>
  <c r="H108" i="14"/>
  <c r="G108" i="14"/>
  <c r="F108" i="14"/>
  <c r="E108" i="14"/>
  <c r="C108" i="14"/>
  <c r="D107" i="14"/>
  <c r="D106" i="14"/>
  <c r="D101" i="14" s="1"/>
  <c r="L101" i="14"/>
  <c r="K101" i="14"/>
  <c r="J101" i="14"/>
  <c r="I101" i="14"/>
  <c r="H101" i="14"/>
  <c r="G101" i="14"/>
  <c r="F101" i="14"/>
  <c r="E101" i="14"/>
  <c r="C101" i="14"/>
  <c r="D100" i="14"/>
  <c r="D99" i="14"/>
  <c r="D98" i="14"/>
  <c r="D97" i="14"/>
  <c r="D96" i="14"/>
  <c r="D95" i="14"/>
  <c r="D94" i="14"/>
  <c r="L93" i="14"/>
  <c r="K93" i="14"/>
  <c r="J93" i="14"/>
  <c r="I93" i="14"/>
  <c r="H93" i="14"/>
  <c r="G93" i="14"/>
  <c r="F93" i="14"/>
  <c r="E93" i="14"/>
  <c r="D93" i="14"/>
  <c r="C93" i="14"/>
  <c r="J92" i="14"/>
  <c r="L89" i="14"/>
  <c r="K89" i="14"/>
  <c r="J89" i="14"/>
  <c r="I89" i="14"/>
  <c r="H89" i="14"/>
  <c r="G89" i="14"/>
  <c r="F89" i="14"/>
  <c r="E89" i="14"/>
  <c r="D89" i="14"/>
  <c r="C89" i="14"/>
  <c r="G88" i="14"/>
  <c r="G87" i="14"/>
  <c r="L86" i="14"/>
  <c r="K86" i="14"/>
  <c r="J86" i="14"/>
  <c r="I86" i="14"/>
  <c r="H86" i="14"/>
  <c r="F86" i="14"/>
  <c r="E86" i="14"/>
  <c r="D86" i="14"/>
  <c r="C86" i="14"/>
  <c r="L83" i="14"/>
  <c r="K83" i="14"/>
  <c r="J83" i="14"/>
  <c r="I83" i="14"/>
  <c r="H83" i="14"/>
  <c r="G83" i="14"/>
  <c r="F83" i="14"/>
  <c r="E83" i="14"/>
  <c r="D83" i="14"/>
  <c r="C83" i="14"/>
  <c r="G82" i="14"/>
  <c r="G80" i="14" s="1"/>
  <c r="G81" i="14"/>
  <c r="L80" i="14"/>
  <c r="K80" i="14"/>
  <c r="J80" i="14"/>
  <c r="I80" i="14"/>
  <c r="H80" i="14"/>
  <c r="F80" i="14"/>
  <c r="E80" i="14"/>
  <c r="D80" i="14"/>
  <c r="C80" i="14"/>
  <c r="L77" i="14"/>
  <c r="K77" i="14"/>
  <c r="J77" i="14"/>
  <c r="I77" i="14"/>
  <c r="H77" i="14"/>
  <c r="G77" i="14"/>
  <c r="F77" i="14"/>
  <c r="E77" i="14"/>
  <c r="D77" i="14"/>
  <c r="C77" i="14"/>
  <c r="F76" i="14"/>
  <c r="F75" i="14"/>
  <c r="F74" i="14"/>
  <c r="F70" i="14" s="1"/>
  <c r="I73" i="14"/>
  <c r="H72" i="14"/>
  <c r="H71" i="14"/>
  <c r="L70" i="14"/>
  <c r="K70" i="14"/>
  <c r="J70" i="14"/>
  <c r="I70" i="14"/>
  <c r="H70" i="14"/>
  <c r="G70" i="14"/>
  <c r="E70" i="14"/>
  <c r="D70" i="14"/>
  <c r="C70" i="14"/>
  <c r="F69" i="14"/>
  <c r="F68" i="14"/>
  <c r="F67" i="14"/>
  <c r="F66" i="14"/>
  <c r="I65" i="14"/>
  <c r="H64" i="14"/>
  <c r="H63" i="14"/>
  <c r="L62" i="14"/>
  <c r="K62" i="14"/>
  <c r="J62" i="14"/>
  <c r="I62" i="14"/>
  <c r="G62" i="14"/>
  <c r="E62" i="14"/>
  <c r="D62" i="14"/>
  <c r="C62" i="14"/>
  <c r="G61" i="14"/>
  <c r="L60" i="14"/>
  <c r="K60" i="14"/>
  <c r="J60" i="14"/>
  <c r="I60" i="14"/>
  <c r="H60" i="14"/>
  <c r="G60" i="14"/>
  <c r="F60" i="14"/>
  <c r="E60" i="14"/>
  <c r="D60" i="14"/>
  <c r="C60" i="14"/>
  <c r="G59" i="14"/>
  <c r="L58" i="14"/>
  <c r="K58" i="14"/>
  <c r="K57" i="14" s="1"/>
  <c r="J58" i="14"/>
  <c r="I58" i="14"/>
  <c r="H58" i="14"/>
  <c r="G58" i="14"/>
  <c r="F58" i="14"/>
  <c r="E58" i="14"/>
  <c r="D58" i="14"/>
  <c r="C58" i="14"/>
  <c r="G56" i="14"/>
  <c r="G55" i="14"/>
  <c r="L54" i="14"/>
  <c r="K54" i="14"/>
  <c r="J54" i="14"/>
  <c r="I54" i="14"/>
  <c r="H54" i="14"/>
  <c r="F54" i="14"/>
  <c r="E54" i="14"/>
  <c r="D54" i="14"/>
  <c r="C54" i="14"/>
  <c r="L51" i="14"/>
  <c r="K51" i="14"/>
  <c r="J51" i="14"/>
  <c r="I51" i="14"/>
  <c r="H51" i="14"/>
  <c r="G51" i="14"/>
  <c r="F51" i="14"/>
  <c r="E51" i="14"/>
  <c r="D51" i="14"/>
  <c r="C51" i="14"/>
  <c r="L49" i="14"/>
  <c r="K49" i="14"/>
  <c r="J49" i="14"/>
  <c r="I49" i="14"/>
  <c r="H49" i="14"/>
  <c r="G49" i="14"/>
  <c r="G45" i="14" s="1"/>
  <c r="F49" i="14"/>
  <c r="E49" i="14"/>
  <c r="D49" i="14"/>
  <c r="C49" i="14"/>
  <c r="C45" i="14" s="1"/>
  <c r="L46" i="14"/>
  <c r="K46" i="14"/>
  <c r="J46" i="14"/>
  <c r="I46" i="14"/>
  <c r="I45" i="14" s="1"/>
  <c r="H46" i="14"/>
  <c r="G46" i="14"/>
  <c r="F46" i="14"/>
  <c r="E46" i="14"/>
  <c r="E45" i="14" s="1"/>
  <c r="D46" i="14"/>
  <c r="C46" i="14"/>
  <c r="L45" i="14"/>
  <c r="K45" i="14"/>
  <c r="J45" i="14"/>
  <c r="H45" i="14"/>
  <c r="F45" i="14"/>
  <c r="D45" i="14"/>
  <c r="L41" i="14"/>
  <c r="K41" i="14"/>
  <c r="J41" i="14"/>
  <c r="I41" i="14"/>
  <c r="H41" i="14"/>
  <c r="G41" i="14"/>
  <c r="F41" i="14"/>
  <c r="E41" i="14"/>
  <c r="D41" i="14"/>
  <c r="C41" i="14"/>
  <c r="L38" i="14"/>
  <c r="K38" i="14"/>
  <c r="J38" i="14"/>
  <c r="I38" i="14"/>
  <c r="H38" i="14"/>
  <c r="G38" i="14"/>
  <c r="F38" i="14"/>
  <c r="E38" i="14"/>
  <c r="D38" i="14"/>
  <c r="C38" i="14"/>
  <c r="L30" i="14"/>
  <c r="K30" i="14"/>
  <c r="J30" i="14"/>
  <c r="I30" i="14"/>
  <c r="H30" i="14"/>
  <c r="G30" i="14"/>
  <c r="F30" i="14"/>
  <c r="E30" i="14"/>
  <c r="D30" i="14"/>
  <c r="C30" i="14"/>
  <c r="L24" i="14"/>
  <c r="K24" i="14"/>
  <c r="J24" i="14"/>
  <c r="I24" i="14"/>
  <c r="H24" i="14"/>
  <c r="G24" i="14"/>
  <c r="F24" i="14"/>
  <c r="E24" i="14"/>
  <c r="D24" i="14"/>
  <c r="C24" i="14"/>
  <c r="L18" i="14"/>
  <c r="K18" i="14"/>
  <c r="J18" i="14"/>
  <c r="I18" i="14"/>
  <c r="I8" i="14" s="1"/>
  <c r="H18" i="14"/>
  <c r="G18" i="14"/>
  <c r="F18" i="14"/>
  <c r="E18" i="14"/>
  <c r="D18" i="14"/>
  <c r="C18" i="14"/>
  <c r="L9" i="14"/>
  <c r="K9" i="14"/>
  <c r="K8" i="14" s="1"/>
  <c r="J9" i="14"/>
  <c r="I9" i="14"/>
  <c r="H9" i="14"/>
  <c r="G9" i="14"/>
  <c r="G8" i="14" s="1"/>
  <c r="F9" i="14"/>
  <c r="E9" i="14"/>
  <c r="D9" i="14"/>
  <c r="C9" i="14"/>
  <c r="C8" i="14" s="1"/>
  <c r="L8" i="14"/>
  <c r="J8" i="14"/>
  <c r="H8" i="14"/>
  <c r="F8" i="14"/>
  <c r="E8" i="14"/>
  <c r="D8" i="14"/>
  <c r="L330" i="13"/>
  <c r="K330" i="13"/>
  <c r="J330" i="13"/>
  <c r="J320" i="13" s="1"/>
  <c r="I330" i="13"/>
  <c r="H330" i="13"/>
  <c r="G330" i="13"/>
  <c r="F330" i="13"/>
  <c r="E330" i="13"/>
  <c r="D330" i="13"/>
  <c r="C330" i="13"/>
  <c r="L327" i="13"/>
  <c r="K327" i="13"/>
  <c r="J327" i="13"/>
  <c r="I327" i="13"/>
  <c r="H327" i="13"/>
  <c r="H320" i="13" s="1"/>
  <c r="G327" i="13"/>
  <c r="F327" i="13"/>
  <c r="E327" i="13"/>
  <c r="D327" i="13"/>
  <c r="C327" i="13"/>
  <c r="L324" i="13"/>
  <c r="K324" i="13"/>
  <c r="J324" i="13"/>
  <c r="I324" i="13"/>
  <c r="H324" i="13"/>
  <c r="G324" i="13"/>
  <c r="F324" i="13"/>
  <c r="F320" i="13" s="1"/>
  <c r="E324" i="13"/>
  <c r="D324" i="13"/>
  <c r="C324" i="13"/>
  <c r="L321" i="13"/>
  <c r="L320" i="13" s="1"/>
  <c r="K321" i="13"/>
  <c r="J321" i="13"/>
  <c r="I321" i="13"/>
  <c r="H321" i="13"/>
  <c r="G321" i="13"/>
  <c r="F321" i="13"/>
  <c r="E321" i="13"/>
  <c r="D321" i="13"/>
  <c r="D320" i="13" s="1"/>
  <c r="C321" i="13"/>
  <c r="L312" i="13"/>
  <c r="K312" i="13"/>
  <c r="J312" i="13"/>
  <c r="I312" i="13"/>
  <c r="H312" i="13"/>
  <c r="G312" i="13"/>
  <c r="F312" i="13"/>
  <c r="E312" i="13"/>
  <c r="D312" i="13"/>
  <c r="C312" i="13"/>
  <c r="L307" i="13"/>
  <c r="K307" i="13"/>
  <c r="J307" i="13"/>
  <c r="I307" i="13"/>
  <c r="H307" i="13"/>
  <c r="G307" i="13"/>
  <c r="F307" i="13"/>
  <c r="E307" i="13"/>
  <c r="D307" i="13"/>
  <c r="C307" i="13"/>
  <c r="L301" i="13"/>
  <c r="L300" i="13"/>
  <c r="K300" i="13"/>
  <c r="J300" i="13"/>
  <c r="I300" i="13"/>
  <c r="H300" i="13"/>
  <c r="H288" i="13" s="1"/>
  <c r="G300" i="13"/>
  <c r="F300" i="13"/>
  <c r="E300" i="13"/>
  <c r="D300" i="13"/>
  <c r="D288" i="13" s="1"/>
  <c r="C300" i="13"/>
  <c r="L299" i="13"/>
  <c r="L298" i="13" s="1"/>
  <c r="K298" i="13"/>
  <c r="J298" i="13"/>
  <c r="I298" i="13"/>
  <c r="H298" i="13"/>
  <c r="G298" i="13"/>
  <c r="F298" i="13"/>
  <c r="E298" i="13"/>
  <c r="D298" i="13"/>
  <c r="C298" i="13"/>
  <c r="L297" i="13"/>
  <c r="L295" i="13"/>
  <c r="K294" i="13"/>
  <c r="J294" i="13"/>
  <c r="I294" i="13"/>
  <c r="I288" i="13" s="1"/>
  <c r="H294" i="13"/>
  <c r="G294" i="13"/>
  <c r="F294" i="13"/>
  <c r="E294" i="13"/>
  <c r="E288" i="13" s="1"/>
  <c r="D294" i="13"/>
  <c r="C294" i="13"/>
  <c r="L289" i="13"/>
  <c r="K289" i="13"/>
  <c r="K288" i="13" s="1"/>
  <c r="J289" i="13"/>
  <c r="I289" i="13"/>
  <c r="H289" i="13"/>
  <c r="G289" i="13"/>
  <c r="G288" i="13" s="1"/>
  <c r="F289" i="13"/>
  <c r="E289" i="13"/>
  <c r="D289" i="13"/>
  <c r="C289" i="13"/>
  <c r="C288" i="13" s="1"/>
  <c r="L286" i="13"/>
  <c r="L285" i="13" s="1"/>
  <c r="K285" i="13"/>
  <c r="J285" i="13"/>
  <c r="I285" i="13"/>
  <c r="H285" i="13"/>
  <c r="G285" i="13"/>
  <c r="F285" i="13"/>
  <c r="E285" i="13"/>
  <c r="D285" i="13"/>
  <c r="C285" i="13"/>
  <c r="L282" i="13"/>
  <c r="K282" i="13"/>
  <c r="J282" i="13"/>
  <c r="I282" i="13"/>
  <c r="H282" i="13"/>
  <c r="G282" i="13"/>
  <c r="F282" i="13"/>
  <c r="E282" i="13"/>
  <c r="D282" i="13"/>
  <c r="C282" i="13"/>
  <c r="L281" i="13"/>
  <c r="L280" i="13" s="1"/>
  <c r="K280" i="13"/>
  <c r="J280" i="13"/>
  <c r="I280" i="13"/>
  <c r="H280" i="13"/>
  <c r="G280" i="13"/>
  <c r="F280" i="13"/>
  <c r="E280" i="13"/>
  <c r="D280" i="13"/>
  <c r="C280" i="13"/>
  <c r="L276" i="13"/>
  <c r="K276" i="13"/>
  <c r="J276" i="13"/>
  <c r="I276" i="13"/>
  <c r="I275" i="13" s="1"/>
  <c r="H276" i="13"/>
  <c r="G276" i="13"/>
  <c r="F276" i="13"/>
  <c r="E276" i="13"/>
  <c r="E275" i="13" s="1"/>
  <c r="D276" i="13"/>
  <c r="C276" i="13"/>
  <c r="L272" i="13"/>
  <c r="K272" i="13"/>
  <c r="J272" i="13"/>
  <c r="I272" i="13"/>
  <c r="H272" i="13"/>
  <c r="G272" i="13"/>
  <c r="F272" i="13"/>
  <c r="E272" i="13"/>
  <c r="D272" i="13"/>
  <c r="D262" i="13" s="1"/>
  <c r="C272" i="13"/>
  <c r="L269" i="13"/>
  <c r="K269" i="13"/>
  <c r="J269" i="13"/>
  <c r="I269" i="13"/>
  <c r="H269" i="13"/>
  <c r="G269" i="13"/>
  <c r="F269" i="13"/>
  <c r="E269" i="13"/>
  <c r="D269" i="13"/>
  <c r="C269" i="13"/>
  <c r="L266" i="13"/>
  <c r="K266" i="13"/>
  <c r="J266" i="13"/>
  <c r="I266" i="13"/>
  <c r="H266" i="13"/>
  <c r="G266" i="13"/>
  <c r="G262" i="13" s="1"/>
  <c r="F266" i="13"/>
  <c r="F262" i="13" s="1"/>
  <c r="E266" i="13"/>
  <c r="D266" i="13"/>
  <c r="C266" i="13"/>
  <c r="C262" i="13" s="1"/>
  <c r="L263" i="13"/>
  <c r="K263" i="13"/>
  <c r="J263" i="13"/>
  <c r="I263" i="13"/>
  <c r="H263" i="13"/>
  <c r="G263" i="13"/>
  <c r="F263" i="13"/>
  <c r="E263" i="13"/>
  <c r="D263" i="13"/>
  <c r="C263" i="13"/>
  <c r="K262" i="13"/>
  <c r="J262" i="13"/>
  <c r="L258" i="13"/>
  <c r="K258" i="13"/>
  <c r="J258" i="13"/>
  <c r="I258" i="13"/>
  <c r="H258" i="13"/>
  <c r="G258" i="13"/>
  <c r="F258" i="13"/>
  <c r="E258" i="13"/>
  <c r="D258" i="13"/>
  <c r="C258" i="13"/>
  <c r="L250" i="13"/>
  <c r="K250" i="13"/>
  <c r="J250" i="13"/>
  <c r="I250" i="13"/>
  <c r="H250" i="13"/>
  <c r="G250" i="13"/>
  <c r="F250" i="13"/>
  <c r="E250" i="13"/>
  <c r="D250" i="13"/>
  <c r="C250" i="13"/>
  <c r="L245" i="13"/>
  <c r="K245" i="13"/>
  <c r="J245" i="13"/>
  <c r="I245" i="13"/>
  <c r="H245" i="13"/>
  <c r="G245" i="13"/>
  <c r="F245" i="13"/>
  <c r="E245" i="13"/>
  <c r="D245" i="13"/>
  <c r="C245" i="13"/>
  <c r="L238" i="13"/>
  <c r="K238" i="13"/>
  <c r="J238" i="13"/>
  <c r="I238" i="13"/>
  <c r="H238" i="13"/>
  <c r="G238" i="13"/>
  <c r="F238" i="13"/>
  <c r="E238" i="13"/>
  <c r="D238" i="13"/>
  <c r="C238" i="13"/>
  <c r="L236" i="13"/>
  <c r="K236" i="13"/>
  <c r="J236" i="13"/>
  <c r="I236" i="13"/>
  <c r="H236" i="13"/>
  <c r="G236" i="13"/>
  <c r="F236" i="13"/>
  <c r="E236" i="13"/>
  <c r="D236" i="13"/>
  <c r="C236" i="13"/>
  <c r="L232" i="13"/>
  <c r="K232" i="13"/>
  <c r="J232" i="13"/>
  <c r="I232" i="13"/>
  <c r="H232" i="13"/>
  <c r="G232" i="13"/>
  <c r="F232" i="13"/>
  <c r="E232" i="13"/>
  <c r="D232" i="13"/>
  <c r="C232" i="13"/>
  <c r="L230" i="13"/>
  <c r="L229" i="13" s="1"/>
  <c r="K229" i="13"/>
  <c r="J229" i="13"/>
  <c r="I229" i="13"/>
  <c r="H229" i="13"/>
  <c r="G229" i="13"/>
  <c r="F229" i="13"/>
  <c r="E229" i="13"/>
  <c r="D229" i="13"/>
  <c r="C229" i="13"/>
  <c r="L224" i="13"/>
  <c r="K224" i="13"/>
  <c r="J224" i="13"/>
  <c r="I224" i="13"/>
  <c r="H224" i="13"/>
  <c r="G224" i="13"/>
  <c r="F224" i="13"/>
  <c r="E224" i="13"/>
  <c r="D224" i="13"/>
  <c r="C224" i="13"/>
  <c r="L219" i="13"/>
  <c r="L218" i="13" s="1"/>
  <c r="K219" i="13"/>
  <c r="K218" i="13" s="1"/>
  <c r="J219" i="13"/>
  <c r="J218" i="13" s="1"/>
  <c r="I219" i="13"/>
  <c r="H219" i="13"/>
  <c r="H218" i="13" s="1"/>
  <c r="G219" i="13"/>
  <c r="G218" i="13" s="1"/>
  <c r="F219" i="13"/>
  <c r="F218" i="13" s="1"/>
  <c r="E219" i="13"/>
  <c r="E218" i="13" s="1"/>
  <c r="D219" i="13"/>
  <c r="D218" i="13" s="1"/>
  <c r="C219" i="13"/>
  <c r="C218" i="13" s="1"/>
  <c r="I218" i="13"/>
  <c r="K217" i="13"/>
  <c r="K215" i="13" s="1"/>
  <c r="K214" i="13" s="1"/>
  <c r="L215" i="13"/>
  <c r="L214" i="13" s="1"/>
  <c r="J215" i="13"/>
  <c r="I215" i="13"/>
  <c r="H215" i="13"/>
  <c r="H214" i="13" s="1"/>
  <c r="G215" i="13"/>
  <c r="G214" i="13" s="1"/>
  <c r="F215" i="13"/>
  <c r="E215" i="13"/>
  <c r="E214" i="13" s="1"/>
  <c r="D215" i="13"/>
  <c r="D214" i="13" s="1"/>
  <c r="C215" i="13"/>
  <c r="C214" i="13" s="1"/>
  <c r="J214" i="13"/>
  <c r="I214" i="13"/>
  <c r="F214" i="13"/>
  <c r="K213" i="13"/>
  <c r="K212" i="13"/>
  <c r="K211" i="13"/>
  <c r="L209" i="13"/>
  <c r="J209" i="13"/>
  <c r="I209" i="13"/>
  <c r="H209" i="13"/>
  <c r="G209" i="13"/>
  <c r="F209" i="13"/>
  <c r="E209" i="13"/>
  <c r="D209" i="13"/>
  <c r="C209" i="13"/>
  <c r="K208" i="13"/>
  <c r="K206" i="13" s="1"/>
  <c r="K207" i="13"/>
  <c r="L206" i="13"/>
  <c r="J206" i="13"/>
  <c r="I206" i="13"/>
  <c r="H206" i="13"/>
  <c r="G206" i="13"/>
  <c r="F206" i="13"/>
  <c r="E206" i="13"/>
  <c r="D206" i="13"/>
  <c r="C206" i="13"/>
  <c r="K202" i="13"/>
  <c r="K201" i="13" s="1"/>
  <c r="L201" i="13"/>
  <c r="J201" i="13"/>
  <c r="I201" i="13"/>
  <c r="H201" i="13"/>
  <c r="G201" i="13"/>
  <c r="F201" i="13"/>
  <c r="E201" i="13"/>
  <c r="D201" i="13"/>
  <c r="C201" i="13"/>
  <c r="K199" i="13"/>
  <c r="K197" i="13"/>
  <c r="K196" i="13" s="1"/>
  <c r="L196" i="13"/>
  <c r="J196" i="13"/>
  <c r="I196" i="13"/>
  <c r="H196" i="13"/>
  <c r="G196" i="13"/>
  <c r="F196" i="13"/>
  <c r="E196" i="13"/>
  <c r="D196" i="13"/>
  <c r="C196" i="13"/>
  <c r="K194" i="13"/>
  <c r="K193" i="13"/>
  <c r="K192" i="13"/>
  <c r="K191" i="13"/>
  <c r="K190" i="13"/>
  <c r="K189" i="13"/>
  <c r="K188" i="13"/>
  <c r="L187" i="13"/>
  <c r="J187" i="13"/>
  <c r="I187" i="13"/>
  <c r="H187" i="13"/>
  <c r="G187" i="13"/>
  <c r="F187" i="13"/>
  <c r="E187" i="13"/>
  <c r="D187" i="13"/>
  <c r="C187" i="13"/>
  <c r="K184" i="13"/>
  <c r="K183" i="13"/>
  <c r="L182" i="13"/>
  <c r="J182" i="13"/>
  <c r="I182" i="13"/>
  <c r="H182" i="13"/>
  <c r="G182" i="13"/>
  <c r="F182" i="13"/>
  <c r="E182" i="13"/>
  <c r="D182" i="13"/>
  <c r="C182" i="13"/>
  <c r="D181" i="13"/>
  <c r="K178" i="13"/>
  <c r="K174" i="13" s="1"/>
  <c r="K169" i="13" s="1"/>
  <c r="L174" i="13"/>
  <c r="J174" i="13"/>
  <c r="I174" i="13"/>
  <c r="H174" i="13"/>
  <c r="G174" i="13"/>
  <c r="G169" i="13" s="1"/>
  <c r="F174" i="13"/>
  <c r="E174" i="13"/>
  <c r="D174" i="13"/>
  <c r="C174" i="13"/>
  <c r="C169" i="13" s="1"/>
  <c r="K171" i="13"/>
  <c r="L170" i="13"/>
  <c r="K170" i="13"/>
  <c r="J170" i="13"/>
  <c r="I170" i="13"/>
  <c r="H170" i="13"/>
  <c r="G170" i="13"/>
  <c r="F170" i="13"/>
  <c r="E170" i="13"/>
  <c r="D170" i="13"/>
  <c r="C170" i="13"/>
  <c r="L169" i="13"/>
  <c r="H169" i="13"/>
  <c r="D169" i="13"/>
  <c r="E167" i="13"/>
  <c r="L166" i="13"/>
  <c r="K166" i="13"/>
  <c r="J166" i="13"/>
  <c r="I166" i="13"/>
  <c r="I155" i="13" s="1"/>
  <c r="H166" i="13"/>
  <c r="G166" i="13"/>
  <c r="F166" i="13"/>
  <c r="E166" i="13"/>
  <c r="E155" i="13" s="1"/>
  <c r="D166" i="13"/>
  <c r="C166" i="13"/>
  <c r="E165" i="13"/>
  <c r="L156" i="13"/>
  <c r="K156" i="13"/>
  <c r="J156" i="13"/>
  <c r="I156" i="13"/>
  <c r="H156" i="13"/>
  <c r="G156" i="13"/>
  <c r="F156" i="13"/>
  <c r="E156" i="13"/>
  <c r="D156" i="13"/>
  <c r="C156" i="13"/>
  <c r="J155" i="13"/>
  <c r="F155" i="13"/>
  <c r="L153" i="13"/>
  <c r="K153" i="13"/>
  <c r="J153" i="13"/>
  <c r="I153" i="13"/>
  <c r="I148" i="13" s="1"/>
  <c r="H153" i="13"/>
  <c r="H148" i="13" s="1"/>
  <c r="G153" i="13"/>
  <c r="F153" i="13"/>
  <c r="E153" i="13"/>
  <c r="E148" i="13" s="1"/>
  <c r="D153" i="13"/>
  <c r="D148" i="13" s="1"/>
  <c r="C153" i="13"/>
  <c r="L149" i="13"/>
  <c r="K149" i="13"/>
  <c r="K148" i="13" s="1"/>
  <c r="J149" i="13"/>
  <c r="J148" i="13" s="1"/>
  <c r="I149" i="13"/>
  <c r="H149" i="13"/>
  <c r="G149" i="13"/>
  <c r="F149" i="13"/>
  <c r="F148" i="13" s="1"/>
  <c r="E149" i="13"/>
  <c r="D149" i="13"/>
  <c r="C149" i="13"/>
  <c r="L148" i="13"/>
  <c r="G148" i="13"/>
  <c r="C148" i="13"/>
  <c r="J147" i="13"/>
  <c r="J146" i="13"/>
  <c r="L145" i="13"/>
  <c r="K145" i="13"/>
  <c r="K141" i="13" s="1"/>
  <c r="I145" i="13"/>
  <c r="H145" i="13"/>
  <c r="G145" i="13"/>
  <c r="F145" i="13"/>
  <c r="E145" i="13"/>
  <c r="E141" i="13" s="1"/>
  <c r="D145" i="13"/>
  <c r="C145" i="13"/>
  <c r="D144" i="13"/>
  <c r="D143" i="13"/>
  <c r="D142" i="13" s="1"/>
  <c r="D141" i="13" s="1"/>
  <c r="L142" i="13"/>
  <c r="L141" i="13" s="1"/>
  <c r="K142" i="13"/>
  <c r="J142" i="13"/>
  <c r="I142" i="13"/>
  <c r="I141" i="13" s="1"/>
  <c r="H142" i="13"/>
  <c r="H141" i="13" s="1"/>
  <c r="G142" i="13"/>
  <c r="F142" i="13"/>
  <c r="E142" i="13"/>
  <c r="C142" i="13"/>
  <c r="G141" i="13"/>
  <c r="F141" i="13"/>
  <c r="C141" i="13"/>
  <c r="L137" i="13"/>
  <c r="K137" i="13"/>
  <c r="J137" i="13"/>
  <c r="I137" i="13"/>
  <c r="H137" i="13"/>
  <c r="G137" i="13"/>
  <c r="F137" i="13"/>
  <c r="E137" i="13"/>
  <c r="D137" i="13"/>
  <c r="C137" i="13"/>
  <c r="E135" i="13"/>
  <c r="E134" i="13"/>
  <c r="E129" i="13" s="1"/>
  <c r="E123" i="13" s="1"/>
  <c r="E130" i="13"/>
  <c r="L129" i="13"/>
  <c r="K129" i="13"/>
  <c r="K123" i="13" s="1"/>
  <c r="J129" i="13"/>
  <c r="I129" i="13"/>
  <c r="H129" i="13"/>
  <c r="G129" i="13"/>
  <c r="G123" i="13" s="1"/>
  <c r="F129" i="13"/>
  <c r="D129" i="13"/>
  <c r="C129" i="13"/>
  <c r="C123" i="13" s="1"/>
  <c r="E128" i="13"/>
  <c r="L124" i="13"/>
  <c r="L123" i="13" s="1"/>
  <c r="K124" i="13"/>
  <c r="J124" i="13"/>
  <c r="I124" i="13"/>
  <c r="H124" i="13"/>
  <c r="H123" i="13" s="1"/>
  <c r="G124" i="13"/>
  <c r="F124" i="13"/>
  <c r="F123" i="13" s="1"/>
  <c r="E124" i="13"/>
  <c r="D124" i="13"/>
  <c r="D123" i="13" s="1"/>
  <c r="C124" i="13"/>
  <c r="J123" i="13"/>
  <c r="L116" i="13"/>
  <c r="K116" i="13"/>
  <c r="J116" i="13"/>
  <c r="I116" i="13"/>
  <c r="H116" i="13"/>
  <c r="G116" i="13"/>
  <c r="F116" i="13"/>
  <c r="E116" i="13"/>
  <c r="D116" i="13"/>
  <c r="C116" i="13"/>
  <c r="D110" i="13"/>
  <c r="D108" i="13" s="1"/>
  <c r="L108" i="13"/>
  <c r="K108" i="13"/>
  <c r="J108" i="13"/>
  <c r="I108" i="13"/>
  <c r="H108" i="13"/>
  <c r="G108" i="13"/>
  <c r="F108" i="13"/>
  <c r="E108" i="13"/>
  <c r="C108" i="13"/>
  <c r="D107" i="13"/>
  <c r="D106" i="13"/>
  <c r="L101" i="13"/>
  <c r="K101" i="13"/>
  <c r="J101" i="13"/>
  <c r="I101" i="13"/>
  <c r="H101" i="13"/>
  <c r="G101" i="13"/>
  <c r="F101" i="13"/>
  <c r="E101" i="13"/>
  <c r="C101" i="13"/>
  <c r="D100" i="13"/>
  <c r="D99" i="13"/>
  <c r="D98" i="13"/>
  <c r="D97" i="13"/>
  <c r="D96" i="13"/>
  <c r="D95" i="13"/>
  <c r="D94" i="13"/>
  <c r="D93" i="13" s="1"/>
  <c r="L93" i="13"/>
  <c r="L92" i="13" s="1"/>
  <c r="K93" i="13"/>
  <c r="J93" i="13"/>
  <c r="I93" i="13"/>
  <c r="H93" i="13"/>
  <c r="G93" i="13"/>
  <c r="F93" i="13"/>
  <c r="E93" i="13"/>
  <c r="C93" i="13"/>
  <c r="H92" i="13"/>
  <c r="L89" i="13"/>
  <c r="K89" i="13"/>
  <c r="J89" i="13"/>
  <c r="I89" i="13"/>
  <c r="H89" i="13"/>
  <c r="G89" i="13"/>
  <c r="F89" i="13"/>
  <c r="E89" i="13"/>
  <c r="D89" i="13"/>
  <c r="C89" i="13"/>
  <c r="G88" i="13"/>
  <c r="G86" i="13" s="1"/>
  <c r="G87" i="13"/>
  <c r="L86" i="13"/>
  <c r="K86" i="13"/>
  <c r="J86" i="13"/>
  <c r="I86" i="13"/>
  <c r="H86" i="13"/>
  <c r="F86" i="13"/>
  <c r="E86" i="13"/>
  <c r="D86" i="13"/>
  <c r="C86" i="13"/>
  <c r="L83" i="13"/>
  <c r="K83" i="13"/>
  <c r="J83" i="13"/>
  <c r="I83" i="13"/>
  <c r="H83" i="13"/>
  <c r="G83" i="13"/>
  <c r="F83" i="13"/>
  <c r="E83" i="13"/>
  <c r="D83" i="13"/>
  <c r="C83" i="13"/>
  <c r="G82" i="13"/>
  <c r="G81" i="13"/>
  <c r="L80" i="13"/>
  <c r="K80" i="13"/>
  <c r="J80" i="13"/>
  <c r="I80" i="13"/>
  <c r="H80" i="13"/>
  <c r="F80" i="13"/>
  <c r="E80" i="13"/>
  <c r="D80" i="13"/>
  <c r="C80" i="13"/>
  <c r="L77" i="13"/>
  <c r="K77" i="13"/>
  <c r="J77" i="13"/>
  <c r="I77" i="13"/>
  <c r="H77" i="13"/>
  <c r="G77" i="13"/>
  <c r="F77" i="13"/>
  <c r="E77" i="13"/>
  <c r="D77" i="13"/>
  <c r="C77" i="13"/>
  <c r="F76" i="13"/>
  <c r="F75" i="13"/>
  <c r="F74" i="13"/>
  <c r="I73" i="13"/>
  <c r="I70" i="13" s="1"/>
  <c r="H72" i="13"/>
  <c r="H71" i="13"/>
  <c r="H70" i="13" s="1"/>
  <c r="L70" i="13"/>
  <c r="K70" i="13"/>
  <c r="J70" i="13"/>
  <c r="G70" i="13"/>
  <c r="E70" i="13"/>
  <c r="D70" i="13"/>
  <c r="C70" i="13"/>
  <c r="F69" i="13"/>
  <c r="F68" i="13"/>
  <c r="F67" i="13"/>
  <c r="F66" i="13"/>
  <c r="I65" i="13"/>
  <c r="I62" i="13" s="1"/>
  <c r="I57" i="13" s="1"/>
  <c r="I53" i="13" s="1"/>
  <c r="H64" i="13"/>
  <c r="H63" i="13"/>
  <c r="H62" i="13" s="1"/>
  <c r="L62" i="13"/>
  <c r="K62" i="13"/>
  <c r="J62" i="13"/>
  <c r="G62" i="13"/>
  <c r="E62" i="13"/>
  <c r="D62" i="13"/>
  <c r="C62" i="13"/>
  <c r="G61" i="13"/>
  <c r="L60" i="13"/>
  <c r="K60" i="13"/>
  <c r="J60" i="13"/>
  <c r="I60" i="13"/>
  <c r="H60" i="13"/>
  <c r="G60" i="13"/>
  <c r="F60" i="13"/>
  <c r="E60" i="13"/>
  <c r="D60" i="13"/>
  <c r="C60" i="13"/>
  <c r="G59" i="13"/>
  <c r="G58" i="13" s="1"/>
  <c r="L58" i="13"/>
  <c r="K58" i="13"/>
  <c r="J58" i="13"/>
  <c r="J57" i="13" s="1"/>
  <c r="I58" i="13"/>
  <c r="H58" i="13"/>
  <c r="F58" i="13"/>
  <c r="E58" i="13"/>
  <c r="D58" i="13"/>
  <c r="C58" i="13"/>
  <c r="G56" i="13"/>
  <c r="G55" i="13"/>
  <c r="L54" i="13"/>
  <c r="K54" i="13"/>
  <c r="J54" i="13"/>
  <c r="I54" i="13"/>
  <c r="H54" i="13"/>
  <c r="G54" i="13"/>
  <c r="F54" i="13"/>
  <c r="E54" i="13"/>
  <c r="D54" i="13"/>
  <c r="C54" i="13"/>
  <c r="L51" i="13"/>
  <c r="K51" i="13"/>
  <c r="J51" i="13"/>
  <c r="I51" i="13"/>
  <c r="H51" i="13"/>
  <c r="G51" i="13"/>
  <c r="F51" i="13"/>
  <c r="E51" i="13"/>
  <c r="D51" i="13"/>
  <c r="C51" i="13"/>
  <c r="L49" i="13"/>
  <c r="K49" i="13"/>
  <c r="J49" i="13"/>
  <c r="I49" i="13"/>
  <c r="H49" i="13"/>
  <c r="G49" i="13"/>
  <c r="G45" i="13" s="1"/>
  <c r="F49" i="13"/>
  <c r="E49" i="13"/>
  <c r="D49" i="13"/>
  <c r="C49" i="13"/>
  <c r="L46" i="13"/>
  <c r="L45" i="13" s="1"/>
  <c r="K46" i="13"/>
  <c r="J46" i="13"/>
  <c r="I46" i="13"/>
  <c r="H46" i="13"/>
  <c r="H45" i="13" s="1"/>
  <c r="G46" i="13"/>
  <c r="F46" i="13"/>
  <c r="E46" i="13"/>
  <c r="D46" i="13"/>
  <c r="D45" i="13" s="1"/>
  <c r="C46" i="13"/>
  <c r="K45" i="13"/>
  <c r="J45" i="13"/>
  <c r="I45" i="13"/>
  <c r="F45" i="13"/>
  <c r="E45" i="13"/>
  <c r="C45" i="13"/>
  <c r="L41" i="13"/>
  <c r="K41" i="13"/>
  <c r="J41" i="13"/>
  <c r="I41" i="13"/>
  <c r="H41" i="13"/>
  <c r="G41" i="13"/>
  <c r="F41" i="13"/>
  <c r="E41" i="13"/>
  <c r="D41" i="13"/>
  <c r="C41" i="13"/>
  <c r="L38" i="13"/>
  <c r="K38" i="13"/>
  <c r="J38" i="13"/>
  <c r="I38" i="13"/>
  <c r="H38" i="13"/>
  <c r="G38" i="13"/>
  <c r="F38" i="13"/>
  <c r="E38" i="13"/>
  <c r="D38" i="13"/>
  <c r="C38" i="13"/>
  <c r="L30" i="13"/>
  <c r="K30" i="13"/>
  <c r="J30" i="13"/>
  <c r="I30" i="13"/>
  <c r="H30" i="13"/>
  <c r="G30" i="13"/>
  <c r="F30" i="13"/>
  <c r="E30" i="13"/>
  <c r="D30" i="13"/>
  <c r="C30" i="13"/>
  <c r="L24" i="13"/>
  <c r="K24" i="13"/>
  <c r="J24" i="13"/>
  <c r="I24" i="13"/>
  <c r="H24" i="13"/>
  <c r="G24" i="13"/>
  <c r="F24" i="13"/>
  <c r="E24" i="13"/>
  <c r="D24" i="13"/>
  <c r="C24" i="13"/>
  <c r="L18" i="13"/>
  <c r="K18" i="13"/>
  <c r="J18" i="13"/>
  <c r="I18" i="13"/>
  <c r="H18" i="13"/>
  <c r="G18" i="13"/>
  <c r="F18" i="13"/>
  <c r="E18" i="13"/>
  <c r="D18" i="13"/>
  <c r="C18" i="13"/>
  <c r="C8" i="13" s="1"/>
  <c r="L9" i="13"/>
  <c r="K9" i="13"/>
  <c r="J9" i="13"/>
  <c r="J8" i="13" s="1"/>
  <c r="I9" i="13"/>
  <c r="I8" i="13" s="1"/>
  <c r="H9" i="13"/>
  <c r="G9" i="13"/>
  <c r="G8" i="13" s="1"/>
  <c r="F9" i="13"/>
  <c r="F8" i="13" s="1"/>
  <c r="E9" i="13"/>
  <c r="D9" i="13"/>
  <c r="C9" i="13"/>
  <c r="L8" i="13"/>
  <c r="K8" i="13"/>
  <c r="H8" i="13"/>
  <c r="E8" i="13"/>
  <c r="D8" i="13"/>
  <c r="L330" i="12"/>
  <c r="K330" i="12"/>
  <c r="J330" i="12"/>
  <c r="I330" i="12"/>
  <c r="H330" i="12"/>
  <c r="G330" i="12"/>
  <c r="F330" i="12"/>
  <c r="E330" i="12"/>
  <c r="D330" i="12"/>
  <c r="D320" i="12" s="1"/>
  <c r="C330" i="12"/>
  <c r="L327" i="12"/>
  <c r="K327" i="12"/>
  <c r="J327" i="12"/>
  <c r="I327" i="12"/>
  <c r="I320" i="12" s="1"/>
  <c r="H327" i="12"/>
  <c r="G327" i="12"/>
  <c r="F327" i="12"/>
  <c r="E327" i="12"/>
  <c r="D327" i="12"/>
  <c r="C327" i="12"/>
  <c r="L324" i="12"/>
  <c r="K324" i="12"/>
  <c r="J324" i="12"/>
  <c r="I324" i="12"/>
  <c r="H324" i="12"/>
  <c r="G324" i="12"/>
  <c r="F324" i="12"/>
  <c r="E324" i="12"/>
  <c r="D324" i="12"/>
  <c r="C324" i="12"/>
  <c r="L321" i="12"/>
  <c r="K321" i="12"/>
  <c r="J321" i="12"/>
  <c r="I321" i="12"/>
  <c r="H321" i="12"/>
  <c r="G321" i="12"/>
  <c r="F321" i="12"/>
  <c r="E321" i="12"/>
  <c r="D321" i="12"/>
  <c r="C321" i="12"/>
  <c r="E320" i="12"/>
  <c r="L312" i="12"/>
  <c r="K312" i="12"/>
  <c r="J312" i="12"/>
  <c r="I312" i="12"/>
  <c r="H312" i="12"/>
  <c r="G312" i="12"/>
  <c r="F312" i="12"/>
  <c r="E312" i="12"/>
  <c r="D312" i="12"/>
  <c r="C312" i="12"/>
  <c r="L307" i="12"/>
  <c r="K307" i="12"/>
  <c r="J307" i="12"/>
  <c r="I307" i="12"/>
  <c r="H307" i="12"/>
  <c r="G307" i="12"/>
  <c r="F307" i="12"/>
  <c r="E307" i="12"/>
  <c r="D307" i="12"/>
  <c r="C307" i="12"/>
  <c r="L301" i="12"/>
  <c r="L300" i="12" s="1"/>
  <c r="K300" i="12"/>
  <c r="J300" i="12"/>
  <c r="I300" i="12"/>
  <c r="H300" i="12"/>
  <c r="G300" i="12"/>
  <c r="F300" i="12"/>
  <c r="E300" i="12"/>
  <c r="D300" i="12"/>
  <c r="C300" i="12"/>
  <c r="L299" i="12"/>
  <c r="L298" i="12" s="1"/>
  <c r="K298" i="12"/>
  <c r="J298" i="12"/>
  <c r="I298" i="12"/>
  <c r="H298" i="12"/>
  <c r="G298" i="12"/>
  <c r="F298" i="12"/>
  <c r="E298" i="12"/>
  <c r="D298" i="12"/>
  <c r="C298" i="12"/>
  <c r="L297" i="12"/>
  <c r="L295" i="12"/>
  <c r="K294" i="12"/>
  <c r="J294" i="12"/>
  <c r="I294" i="12"/>
  <c r="H294" i="12"/>
  <c r="G294" i="12"/>
  <c r="F294" i="12"/>
  <c r="E294" i="12"/>
  <c r="D294" i="12"/>
  <c r="C294" i="12"/>
  <c r="L289" i="12"/>
  <c r="K289" i="12"/>
  <c r="J289" i="12"/>
  <c r="I289" i="12"/>
  <c r="H289" i="12"/>
  <c r="G289" i="12"/>
  <c r="F289" i="12"/>
  <c r="E289" i="12"/>
  <c r="D289" i="12"/>
  <c r="C289" i="12"/>
  <c r="L286" i="12"/>
  <c r="L285" i="12" s="1"/>
  <c r="K285" i="12"/>
  <c r="J285" i="12"/>
  <c r="I285" i="12"/>
  <c r="H285" i="12"/>
  <c r="G285" i="12"/>
  <c r="F285" i="12"/>
  <c r="E285" i="12"/>
  <c r="D285" i="12"/>
  <c r="C285" i="12"/>
  <c r="L282" i="12"/>
  <c r="K282" i="12"/>
  <c r="J282" i="12"/>
  <c r="I282" i="12"/>
  <c r="H282" i="12"/>
  <c r="G282" i="12"/>
  <c r="F282" i="12"/>
  <c r="E282" i="12"/>
  <c r="D282" i="12"/>
  <c r="C282" i="12"/>
  <c r="L281" i="12"/>
  <c r="L280" i="12" s="1"/>
  <c r="K280" i="12"/>
  <c r="J280" i="12"/>
  <c r="I280" i="12"/>
  <c r="H280" i="12"/>
  <c r="G280" i="12"/>
  <c r="F280" i="12"/>
  <c r="E280" i="12"/>
  <c r="D280" i="12"/>
  <c r="C280" i="12"/>
  <c r="L276" i="12"/>
  <c r="K276" i="12"/>
  <c r="J276" i="12"/>
  <c r="I276" i="12"/>
  <c r="I275" i="12" s="1"/>
  <c r="H276" i="12"/>
  <c r="G276" i="12"/>
  <c r="F276" i="12"/>
  <c r="E276" i="12"/>
  <c r="E275" i="12" s="1"/>
  <c r="D276" i="12"/>
  <c r="C276" i="12"/>
  <c r="L272" i="12"/>
  <c r="K272" i="12"/>
  <c r="J272" i="12"/>
  <c r="I272" i="12"/>
  <c r="H272" i="12"/>
  <c r="G272" i="12"/>
  <c r="F272" i="12"/>
  <c r="E272" i="12"/>
  <c r="D272" i="12"/>
  <c r="C272" i="12"/>
  <c r="L269" i="12"/>
  <c r="K269" i="12"/>
  <c r="J269" i="12"/>
  <c r="I269" i="12"/>
  <c r="H269" i="12"/>
  <c r="G269" i="12"/>
  <c r="F269" i="12"/>
  <c r="E269" i="12"/>
  <c r="D269" i="12"/>
  <c r="C269" i="12"/>
  <c r="L266" i="12"/>
  <c r="K266" i="12"/>
  <c r="J266" i="12"/>
  <c r="I266" i="12"/>
  <c r="H266" i="12"/>
  <c r="G266" i="12"/>
  <c r="F266" i="12"/>
  <c r="E266" i="12"/>
  <c r="D266" i="12"/>
  <c r="C266" i="12"/>
  <c r="L263" i="12"/>
  <c r="K263" i="12"/>
  <c r="J263" i="12"/>
  <c r="I263" i="12"/>
  <c r="H263" i="12"/>
  <c r="G263" i="12"/>
  <c r="F263" i="12"/>
  <c r="E263" i="12"/>
  <c r="D263" i="12"/>
  <c r="C263" i="12"/>
  <c r="L262" i="12"/>
  <c r="I262" i="12"/>
  <c r="H262" i="12"/>
  <c r="E262" i="12"/>
  <c r="D262" i="12"/>
  <c r="L258" i="12"/>
  <c r="K258" i="12"/>
  <c r="J258" i="12"/>
  <c r="I258" i="12"/>
  <c r="H258" i="12"/>
  <c r="G258" i="12"/>
  <c r="F258" i="12"/>
  <c r="E258" i="12"/>
  <c r="D258" i="12"/>
  <c r="C258" i="12"/>
  <c r="L250" i="12"/>
  <c r="K250" i="12"/>
  <c r="J250" i="12"/>
  <c r="I250" i="12"/>
  <c r="H250" i="12"/>
  <c r="H223" i="12" s="1"/>
  <c r="G250" i="12"/>
  <c r="F250" i="12"/>
  <c r="E250" i="12"/>
  <c r="D250" i="12"/>
  <c r="C250" i="12"/>
  <c r="L245" i="12"/>
  <c r="K245" i="12"/>
  <c r="J245" i="12"/>
  <c r="I245" i="12"/>
  <c r="H245" i="12"/>
  <c r="G245" i="12"/>
  <c r="F245" i="12"/>
  <c r="E245" i="12"/>
  <c r="D245" i="12"/>
  <c r="C245" i="12"/>
  <c r="L238" i="12"/>
  <c r="K238" i="12"/>
  <c r="J238" i="12"/>
  <c r="I238" i="12"/>
  <c r="H238" i="12"/>
  <c r="G238" i="12"/>
  <c r="F238" i="12"/>
  <c r="E238" i="12"/>
  <c r="D238" i="12"/>
  <c r="C238" i="12"/>
  <c r="L236" i="12"/>
  <c r="K236" i="12"/>
  <c r="J236" i="12"/>
  <c r="I236" i="12"/>
  <c r="H236" i="12"/>
  <c r="G236" i="12"/>
  <c r="F236" i="12"/>
  <c r="E236" i="12"/>
  <c r="D236" i="12"/>
  <c r="C236" i="12"/>
  <c r="L232" i="12"/>
  <c r="K232" i="12"/>
  <c r="J232" i="12"/>
  <c r="I232" i="12"/>
  <c r="H232" i="12"/>
  <c r="G232" i="12"/>
  <c r="F232" i="12"/>
  <c r="E232" i="12"/>
  <c r="D232" i="12"/>
  <c r="C232" i="12"/>
  <c r="L230" i="12"/>
  <c r="L229" i="12" s="1"/>
  <c r="K229" i="12"/>
  <c r="J229" i="12"/>
  <c r="I229" i="12"/>
  <c r="H229" i="12"/>
  <c r="G229" i="12"/>
  <c r="F229" i="12"/>
  <c r="E229" i="12"/>
  <c r="D229" i="12"/>
  <c r="C229" i="12"/>
  <c r="L224" i="12"/>
  <c r="K224" i="12"/>
  <c r="J224" i="12"/>
  <c r="I224" i="12"/>
  <c r="H224" i="12"/>
  <c r="G224" i="12"/>
  <c r="F224" i="12"/>
  <c r="E224" i="12"/>
  <c r="D224" i="12"/>
  <c r="C224" i="12"/>
  <c r="L219" i="12"/>
  <c r="L218" i="12" s="1"/>
  <c r="K219" i="12"/>
  <c r="K218" i="12" s="1"/>
  <c r="J219" i="12"/>
  <c r="I219" i="12"/>
  <c r="H219" i="12"/>
  <c r="H218" i="12" s="1"/>
  <c r="G219" i="12"/>
  <c r="F219" i="12"/>
  <c r="F218" i="12" s="1"/>
  <c r="E219" i="12"/>
  <c r="D219" i="12"/>
  <c r="D218" i="12" s="1"/>
  <c r="C219" i="12"/>
  <c r="C218" i="12" s="1"/>
  <c r="J218" i="12"/>
  <c r="I218" i="12"/>
  <c r="G218" i="12"/>
  <c r="E218" i="12"/>
  <c r="K217" i="12"/>
  <c r="K215" i="12" s="1"/>
  <c r="K214" i="12" s="1"/>
  <c r="L215" i="12"/>
  <c r="L214" i="12" s="1"/>
  <c r="J215" i="12"/>
  <c r="I215" i="12"/>
  <c r="I214" i="12" s="1"/>
  <c r="H215" i="12"/>
  <c r="G215" i="12"/>
  <c r="F215" i="12"/>
  <c r="E215" i="12"/>
  <c r="E214" i="12" s="1"/>
  <c r="D215" i="12"/>
  <c r="D214" i="12" s="1"/>
  <c r="C215" i="12"/>
  <c r="J214" i="12"/>
  <c r="H214" i="12"/>
  <c r="G214" i="12"/>
  <c r="F214" i="12"/>
  <c r="C214" i="12"/>
  <c r="K213" i="12"/>
  <c r="K212" i="12"/>
  <c r="K211" i="12"/>
  <c r="L209" i="12"/>
  <c r="J209" i="12"/>
  <c r="I209" i="12"/>
  <c r="H209" i="12"/>
  <c r="G209" i="12"/>
  <c r="F209" i="12"/>
  <c r="E209" i="12"/>
  <c r="D209" i="12"/>
  <c r="C209" i="12"/>
  <c r="K208" i="12"/>
  <c r="K207" i="12"/>
  <c r="L206" i="12"/>
  <c r="J206" i="12"/>
  <c r="I206" i="12"/>
  <c r="H206" i="12"/>
  <c r="G206" i="12"/>
  <c r="F206" i="12"/>
  <c r="E206" i="12"/>
  <c r="D206" i="12"/>
  <c r="C206" i="12"/>
  <c r="K202" i="12"/>
  <c r="K201" i="12" s="1"/>
  <c r="L201" i="12"/>
  <c r="J201" i="12"/>
  <c r="I201" i="12"/>
  <c r="H201" i="12"/>
  <c r="G201" i="12"/>
  <c r="F201" i="12"/>
  <c r="E201" i="12"/>
  <c r="D201" i="12"/>
  <c r="C201" i="12"/>
  <c r="K199" i="12"/>
  <c r="K197" i="12"/>
  <c r="L196" i="12"/>
  <c r="K196" i="12"/>
  <c r="J196" i="12"/>
  <c r="I196" i="12"/>
  <c r="H196" i="12"/>
  <c r="G196" i="12"/>
  <c r="F196" i="12"/>
  <c r="E196" i="12"/>
  <c r="D196" i="12"/>
  <c r="C196" i="12"/>
  <c r="K194" i="12"/>
  <c r="K193" i="12"/>
  <c r="K192" i="12"/>
  <c r="K191" i="12"/>
  <c r="K190" i="12"/>
  <c r="K189" i="12"/>
  <c r="K188" i="12"/>
  <c r="L187" i="12"/>
  <c r="J187" i="12"/>
  <c r="I187" i="12"/>
  <c r="H187" i="12"/>
  <c r="H181" i="12" s="1"/>
  <c r="G187" i="12"/>
  <c r="F187" i="12"/>
  <c r="E187" i="12"/>
  <c r="D187" i="12"/>
  <c r="D181" i="12" s="1"/>
  <c r="C187" i="12"/>
  <c r="K184" i="12"/>
  <c r="K183" i="12"/>
  <c r="L182" i="12"/>
  <c r="J182" i="12"/>
  <c r="I182" i="12"/>
  <c r="H182" i="12"/>
  <c r="G182" i="12"/>
  <c r="F182" i="12"/>
  <c r="E182" i="12"/>
  <c r="D182" i="12"/>
  <c r="C182" i="12"/>
  <c r="J181" i="12"/>
  <c r="K178" i="12"/>
  <c r="K174" i="12" s="1"/>
  <c r="L174" i="12"/>
  <c r="J174" i="12"/>
  <c r="I174" i="12"/>
  <c r="H174" i="12"/>
  <c r="G174" i="12"/>
  <c r="G169" i="12" s="1"/>
  <c r="F174" i="12"/>
  <c r="E174" i="12"/>
  <c r="D174" i="12"/>
  <c r="C174" i="12"/>
  <c r="K171" i="12"/>
  <c r="L170" i="12"/>
  <c r="L169" i="12" s="1"/>
  <c r="K170" i="12"/>
  <c r="J170" i="12"/>
  <c r="I170" i="12"/>
  <c r="H170" i="12"/>
  <c r="G170" i="12"/>
  <c r="F170" i="12"/>
  <c r="E170" i="12"/>
  <c r="D170" i="12"/>
  <c r="D169" i="12" s="1"/>
  <c r="C170" i="12"/>
  <c r="H169" i="12"/>
  <c r="E167" i="12"/>
  <c r="L166" i="12"/>
  <c r="K166" i="12"/>
  <c r="K155" i="12" s="1"/>
  <c r="J166" i="12"/>
  <c r="I166" i="12"/>
  <c r="H166" i="12"/>
  <c r="G166" i="12"/>
  <c r="G155" i="12" s="1"/>
  <c r="F166" i="12"/>
  <c r="E166" i="12"/>
  <c r="D166" i="12"/>
  <c r="C166" i="12"/>
  <c r="C155" i="12" s="1"/>
  <c r="E165" i="12"/>
  <c r="L156" i="12"/>
  <c r="L155" i="12" s="1"/>
  <c r="K156" i="12"/>
  <c r="J156" i="12"/>
  <c r="I156" i="12"/>
  <c r="H156" i="12"/>
  <c r="G156" i="12"/>
  <c r="F156" i="12"/>
  <c r="E156" i="12"/>
  <c r="D156" i="12"/>
  <c r="D155" i="12" s="1"/>
  <c r="C156" i="12"/>
  <c r="H155" i="12"/>
  <c r="L153" i="12"/>
  <c r="K153" i="12"/>
  <c r="J153" i="12"/>
  <c r="I153" i="12"/>
  <c r="H153" i="12"/>
  <c r="G153" i="12"/>
  <c r="F153" i="12"/>
  <c r="E153" i="12"/>
  <c r="D153" i="12"/>
  <c r="C153" i="12"/>
  <c r="L149" i="12"/>
  <c r="K149" i="12"/>
  <c r="K148" i="12" s="1"/>
  <c r="J149" i="12"/>
  <c r="J148" i="12" s="1"/>
  <c r="I149" i="12"/>
  <c r="H149" i="12"/>
  <c r="G149" i="12"/>
  <c r="G148" i="12" s="1"/>
  <c r="F149" i="12"/>
  <c r="F148" i="12" s="1"/>
  <c r="E149" i="12"/>
  <c r="D149" i="12"/>
  <c r="C149" i="12"/>
  <c r="C148" i="12" s="1"/>
  <c r="L148" i="12"/>
  <c r="I148" i="12"/>
  <c r="H148" i="12"/>
  <c r="E148" i="12"/>
  <c r="D148" i="12"/>
  <c r="J147" i="12"/>
  <c r="J146" i="12"/>
  <c r="J145" i="12" s="1"/>
  <c r="J141" i="12" s="1"/>
  <c r="L145" i="12"/>
  <c r="K145" i="12"/>
  <c r="I145" i="12"/>
  <c r="H145" i="12"/>
  <c r="G145" i="12"/>
  <c r="G141" i="12" s="1"/>
  <c r="F145" i="12"/>
  <c r="E145" i="12"/>
  <c r="D145" i="12"/>
  <c r="C145" i="12"/>
  <c r="C141" i="12" s="1"/>
  <c r="D144" i="12"/>
  <c r="D143" i="12"/>
  <c r="D142" i="12" s="1"/>
  <c r="L142" i="12"/>
  <c r="K142" i="12"/>
  <c r="J142" i="12"/>
  <c r="I142" i="12"/>
  <c r="I141" i="12" s="1"/>
  <c r="H142" i="12"/>
  <c r="H141" i="12" s="1"/>
  <c r="G142" i="12"/>
  <c r="F142" i="12"/>
  <c r="E142" i="12"/>
  <c r="E141" i="12" s="1"/>
  <c r="C142" i="12"/>
  <c r="K141" i="12"/>
  <c r="F141" i="12"/>
  <c r="L137" i="12"/>
  <c r="K137" i="12"/>
  <c r="J137" i="12"/>
  <c r="I137" i="12"/>
  <c r="H137" i="12"/>
  <c r="G137" i="12"/>
  <c r="F137" i="12"/>
  <c r="E137" i="12"/>
  <c r="D137" i="12"/>
  <c r="C137" i="12"/>
  <c r="E135" i="12"/>
  <c r="E134" i="12"/>
  <c r="E129" i="12" s="1"/>
  <c r="E123" i="12" s="1"/>
  <c r="E130" i="12"/>
  <c r="L129" i="12"/>
  <c r="K129" i="12"/>
  <c r="J129" i="12"/>
  <c r="I129" i="12"/>
  <c r="H129" i="12"/>
  <c r="G129" i="12"/>
  <c r="F129" i="12"/>
  <c r="D129" i="12"/>
  <c r="C129" i="12"/>
  <c r="E128" i="12"/>
  <c r="L124" i="12"/>
  <c r="L123" i="12" s="1"/>
  <c r="K124" i="12"/>
  <c r="J124" i="12"/>
  <c r="I124" i="12"/>
  <c r="H124" i="12"/>
  <c r="G124" i="12"/>
  <c r="F124" i="12"/>
  <c r="F123" i="12" s="1"/>
  <c r="E124" i="12"/>
  <c r="D124" i="12"/>
  <c r="D123" i="12" s="1"/>
  <c r="C124" i="12"/>
  <c r="J123" i="12"/>
  <c r="H123" i="12"/>
  <c r="L116" i="12"/>
  <c r="K116" i="12"/>
  <c r="J116" i="12"/>
  <c r="I116" i="12"/>
  <c r="H116" i="12"/>
  <c r="G116" i="12"/>
  <c r="F116" i="12"/>
  <c r="E116" i="12"/>
  <c r="D116" i="12"/>
  <c r="C116" i="12"/>
  <c r="D110" i="12"/>
  <c r="D108" i="12" s="1"/>
  <c r="L108" i="12"/>
  <c r="K108" i="12"/>
  <c r="J108" i="12"/>
  <c r="I108" i="12"/>
  <c r="H108" i="12"/>
  <c r="G108" i="12"/>
  <c r="F108" i="12"/>
  <c r="E108" i="12"/>
  <c r="C108" i="12"/>
  <c r="D107" i="12"/>
  <c r="D106" i="12"/>
  <c r="D101" i="12" s="1"/>
  <c r="L101" i="12"/>
  <c r="K101" i="12"/>
  <c r="J101" i="12"/>
  <c r="I101" i="12"/>
  <c r="H101" i="12"/>
  <c r="G101" i="12"/>
  <c r="F101" i="12"/>
  <c r="E101" i="12"/>
  <c r="C101" i="12"/>
  <c r="D100" i="12"/>
  <c r="D99" i="12"/>
  <c r="D98" i="12"/>
  <c r="D97" i="12"/>
  <c r="D96" i="12"/>
  <c r="D95" i="12"/>
  <c r="D94" i="12"/>
  <c r="D93" i="12" s="1"/>
  <c r="L93" i="12"/>
  <c r="K93" i="12"/>
  <c r="J93" i="12"/>
  <c r="J92" i="12" s="1"/>
  <c r="I93" i="12"/>
  <c r="H93" i="12"/>
  <c r="G93" i="12"/>
  <c r="F93" i="12"/>
  <c r="F92" i="12" s="1"/>
  <c r="E93" i="12"/>
  <c r="C93" i="12"/>
  <c r="L89" i="12"/>
  <c r="K89" i="12"/>
  <c r="J89" i="12"/>
  <c r="I89" i="12"/>
  <c r="H89" i="12"/>
  <c r="G89" i="12"/>
  <c r="F89" i="12"/>
  <c r="E89" i="12"/>
  <c r="D89" i="12"/>
  <c r="C89" i="12"/>
  <c r="G88" i="12"/>
  <c r="G87" i="12"/>
  <c r="L86" i="12"/>
  <c r="K86" i="12"/>
  <c r="J86" i="12"/>
  <c r="I86" i="12"/>
  <c r="H86" i="12"/>
  <c r="F86" i="12"/>
  <c r="E86" i="12"/>
  <c r="D86" i="12"/>
  <c r="C86" i="12"/>
  <c r="L83" i="12"/>
  <c r="K83" i="12"/>
  <c r="J83" i="12"/>
  <c r="I83" i="12"/>
  <c r="H83" i="12"/>
  <c r="G83" i="12"/>
  <c r="F83" i="12"/>
  <c r="E83" i="12"/>
  <c r="D83" i="12"/>
  <c r="C83" i="12"/>
  <c r="G82" i="12"/>
  <c r="G81" i="12"/>
  <c r="L80" i="12"/>
  <c r="K80" i="12"/>
  <c r="J80" i="12"/>
  <c r="I80" i="12"/>
  <c r="H80" i="12"/>
  <c r="F80" i="12"/>
  <c r="E80" i="12"/>
  <c r="D80" i="12"/>
  <c r="C80" i="12"/>
  <c r="L77" i="12"/>
  <c r="K77" i="12"/>
  <c r="J77" i="12"/>
  <c r="I77" i="12"/>
  <c r="H77" i="12"/>
  <c r="G77" i="12"/>
  <c r="F77" i="12"/>
  <c r="E77" i="12"/>
  <c r="D77" i="12"/>
  <c r="C77" i="12"/>
  <c r="F76" i="12"/>
  <c r="F75" i="12"/>
  <c r="F70" i="12" s="1"/>
  <c r="F74" i="12"/>
  <c r="I73" i="12"/>
  <c r="H72" i="12"/>
  <c r="H71" i="12"/>
  <c r="H70" i="12" s="1"/>
  <c r="L70" i="12"/>
  <c r="K70" i="12"/>
  <c r="K57" i="12" s="1"/>
  <c r="J70" i="12"/>
  <c r="I70" i="12"/>
  <c r="G70" i="12"/>
  <c r="E70" i="12"/>
  <c r="D70" i="12"/>
  <c r="C70" i="12"/>
  <c r="F69" i="12"/>
  <c r="F68" i="12"/>
  <c r="F67" i="12"/>
  <c r="F66" i="12"/>
  <c r="I65" i="12"/>
  <c r="H64" i="12"/>
  <c r="H63" i="12"/>
  <c r="L62" i="12"/>
  <c r="K62" i="12"/>
  <c r="J62" i="12"/>
  <c r="I62" i="12"/>
  <c r="G62" i="12"/>
  <c r="E62" i="12"/>
  <c r="D62" i="12"/>
  <c r="C62" i="12"/>
  <c r="G61" i="12"/>
  <c r="G60" i="12" s="1"/>
  <c r="G57" i="12" s="1"/>
  <c r="L60" i="12"/>
  <c r="K60" i="12"/>
  <c r="J60" i="12"/>
  <c r="I60" i="12"/>
  <c r="H60" i="12"/>
  <c r="F60" i="12"/>
  <c r="E60" i="12"/>
  <c r="D60" i="12"/>
  <c r="C60" i="12"/>
  <c r="G59" i="12"/>
  <c r="L58" i="12"/>
  <c r="K58" i="12"/>
  <c r="J58" i="12"/>
  <c r="I58" i="12"/>
  <c r="H58" i="12"/>
  <c r="G58" i="12"/>
  <c r="F58" i="12"/>
  <c r="E58" i="12"/>
  <c r="D58" i="12"/>
  <c r="C58" i="12"/>
  <c r="C57" i="12"/>
  <c r="G56" i="12"/>
  <c r="G55" i="12"/>
  <c r="L54" i="12"/>
  <c r="K54" i="12"/>
  <c r="J54" i="12"/>
  <c r="I54" i="12"/>
  <c r="H54" i="12"/>
  <c r="G54" i="12"/>
  <c r="F54" i="12"/>
  <c r="E54" i="12"/>
  <c r="D54" i="12"/>
  <c r="C54" i="12"/>
  <c r="L51" i="12"/>
  <c r="K51" i="12"/>
  <c r="J51" i="12"/>
  <c r="I51" i="12"/>
  <c r="H51" i="12"/>
  <c r="G51" i="12"/>
  <c r="F51" i="12"/>
  <c r="E51" i="12"/>
  <c r="D51" i="12"/>
  <c r="C51" i="12"/>
  <c r="L49" i="12"/>
  <c r="K49" i="12"/>
  <c r="J49" i="12"/>
  <c r="I49" i="12"/>
  <c r="H49" i="12"/>
  <c r="G49" i="12"/>
  <c r="F49" i="12"/>
  <c r="E49" i="12"/>
  <c r="D49" i="12"/>
  <c r="C49" i="12"/>
  <c r="L46" i="12"/>
  <c r="K46" i="12"/>
  <c r="K45" i="12" s="1"/>
  <c r="J46" i="12"/>
  <c r="I46" i="12"/>
  <c r="H46" i="12"/>
  <c r="G46" i="12"/>
  <c r="G45" i="12" s="1"/>
  <c r="F46" i="12"/>
  <c r="E46" i="12"/>
  <c r="D46" i="12"/>
  <c r="C46" i="12"/>
  <c r="C45" i="12" s="1"/>
  <c r="L45" i="12"/>
  <c r="J45" i="12"/>
  <c r="I45" i="12"/>
  <c r="H45" i="12"/>
  <c r="F45" i="12"/>
  <c r="E45" i="12"/>
  <c r="D45" i="12"/>
  <c r="L41" i="12"/>
  <c r="K41" i="12"/>
  <c r="J41" i="12"/>
  <c r="I41" i="12"/>
  <c r="H41" i="12"/>
  <c r="G41" i="12"/>
  <c r="F41" i="12"/>
  <c r="E41" i="12"/>
  <c r="D41" i="12"/>
  <c r="C41" i="12"/>
  <c r="L38" i="12"/>
  <c r="K38" i="12"/>
  <c r="J38" i="12"/>
  <c r="I38" i="12"/>
  <c r="H38" i="12"/>
  <c r="G38" i="12"/>
  <c r="F38" i="12"/>
  <c r="E38" i="12"/>
  <c r="D38" i="12"/>
  <c r="C38" i="12"/>
  <c r="L30" i="12"/>
  <c r="K30" i="12"/>
  <c r="J30" i="12"/>
  <c r="I30" i="12"/>
  <c r="H30" i="12"/>
  <c r="G30" i="12"/>
  <c r="F30" i="12"/>
  <c r="E30" i="12"/>
  <c r="D30" i="12"/>
  <c r="C30" i="12"/>
  <c r="L24" i="12"/>
  <c r="K24" i="12"/>
  <c r="J24" i="12"/>
  <c r="I24" i="12"/>
  <c r="H24" i="12"/>
  <c r="G24" i="12"/>
  <c r="F24" i="12"/>
  <c r="E24" i="12"/>
  <c r="D24" i="12"/>
  <c r="C24" i="12"/>
  <c r="L18" i="12"/>
  <c r="K18" i="12"/>
  <c r="J18" i="12"/>
  <c r="I18" i="12"/>
  <c r="H18" i="12"/>
  <c r="G18" i="12"/>
  <c r="F18" i="12"/>
  <c r="E18" i="12"/>
  <c r="D18" i="12"/>
  <c r="C18" i="12"/>
  <c r="L9" i="12"/>
  <c r="K9" i="12"/>
  <c r="J9" i="12"/>
  <c r="I9" i="12"/>
  <c r="H9" i="12"/>
  <c r="G9" i="12"/>
  <c r="F9" i="12"/>
  <c r="E9" i="12"/>
  <c r="D9" i="12"/>
  <c r="C9" i="12"/>
  <c r="L8" i="12"/>
  <c r="K8" i="12"/>
  <c r="J8" i="12"/>
  <c r="I8" i="12"/>
  <c r="H8" i="12"/>
  <c r="G8" i="12"/>
  <c r="F8" i="12"/>
  <c r="E8" i="12"/>
  <c r="D8" i="12"/>
  <c r="C8" i="12"/>
  <c r="L330" i="11"/>
  <c r="K330" i="11"/>
  <c r="J330" i="11"/>
  <c r="I330" i="11"/>
  <c r="H330" i="11"/>
  <c r="H320" i="11" s="1"/>
  <c r="G330" i="11"/>
  <c r="F330" i="11"/>
  <c r="E330" i="11"/>
  <c r="D330" i="11"/>
  <c r="C330" i="11"/>
  <c r="L327" i="11"/>
  <c r="K327" i="11"/>
  <c r="K320" i="11" s="1"/>
  <c r="J327" i="11"/>
  <c r="I327" i="11"/>
  <c r="H327" i="11"/>
  <c r="G327" i="11"/>
  <c r="F327" i="11"/>
  <c r="E327" i="11"/>
  <c r="D327" i="11"/>
  <c r="C327" i="11"/>
  <c r="C320" i="11" s="1"/>
  <c r="L324" i="11"/>
  <c r="K324" i="11"/>
  <c r="J324" i="11"/>
  <c r="I324" i="11"/>
  <c r="H324" i="11"/>
  <c r="G324" i="11"/>
  <c r="F324" i="11"/>
  <c r="E324" i="11"/>
  <c r="D324" i="11"/>
  <c r="C324" i="11"/>
  <c r="L321" i="11"/>
  <c r="K321" i="11"/>
  <c r="J321" i="11"/>
  <c r="J320" i="11" s="1"/>
  <c r="I321" i="11"/>
  <c r="H321" i="11"/>
  <c r="G321" i="11"/>
  <c r="F321" i="11"/>
  <c r="F320" i="11" s="1"/>
  <c r="E321" i="11"/>
  <c r="D321" i="11"/>
  <c r="C321" i="11"/>
  <c r="L320" i="11"/>
  <c r="G320" i="11"/>
  <c r="D320" i="11"/>
  <c r="L312" i="11"/>
  <c r="K312" i="11"/>
  <c r="J312" i="11"/>
  <c r="I312" i="11"/>
  <c r="H312" i="11"/>
  <c r="G312" i="11"/>
  <c r="F312" i="11"/>
  <c r="E312" i="11"/>
  <c r="D312" i="11"/>
  <c r="C312" i="11"/>
  <c r="L307" i="11"/>
  <c r="K307" i="11"/>
  <c r="J307" i="11"/>
  <c r="I307" i="11"/>
  <c r="H307" i="11"/>
  <c r="G307" i="11"/>
  <c r="G288" i="11" s="1"/>
  <c r="F307" i="11"/>
  <c r="E307" i="11"/>
  <c r="D307" i="11"/>
  <c r="C307" i="11"/>
  <c r="L301" i="11"/>
  <c r="L300" i="11"/>
  <c r="K300" i="11"/>
  <c r="J300" i="11"/>
  <c r="I300" i="11"/>
  <c r="H300" i="11"/>
  <c r="G300" i="11"/>
  <c r="F300" i="11"/>
  <c r="E300" i="11"/>
  <c r="D300" i="11"/>
  <c r="C300" i="11"/>
  <c r="L299" i="11"/>
  <c r="L298" i="11" s="1"/>
  <c r="K298" i="11"/>
  <c r="J298" i="11"/>
  <c r="I298" i="11"/>
  <c r="H298" i="11"/>
  <c r="G298" i="11"/>
  <c r="F298" i="11"/>
  <c r="E298" i="11"/>
  <c r="D298" i="11"/>
  <c r="C298" i="11"/>
  <c r="L297" i="11"/>
  <c r="L295" i="11"/>
  <c r="K294" i="11"/>
  <c r="J294" i="11"/>
  <c r="I294" i="11"/>
  <c r="H294" i="11"/>
  <c r="G294" i="11"/>
  <c r="F294" i="11"/>
  <c r="E294" i="11"/>
  <c r="D294" i="11"/>
  <c r="C294" i="11"/>
  <c r="L289" i="11"/>
  <c r="K289" i="11"/>
  <c r="J289" i="11"/>
  <c r="I289" i="11"/>
  <c r="H289" i="11"/>
  <c r="G289" i="11"/>
  <c r="F289" i="11"/>
  <c r="E289" i="11"/>
  <c r="D289" i="11"/>
  <c r="C289" i="11"/>
  <c r="L286" i="11"/>
  <c r="L285" i="11" s="1"/>
  <c r="K285" i="11"/>
  <c r="J285" i="11"/>
  <c r="I285" i="11"/>
  <c r="H285" i="11"/>
  <c r="G285" i="11"/>
  <c r="F285" i="11"/>
  <c r="E285" i="11"/>
  <c r="D285" i="11"/>
  <c r="C285" i="11"/>
  <c r="L282" i="11"/>
  <c r="K282" i="11"/>
  <c r="J282" i="11"/>
  <c r="I282" i="11"/>
  <c r="H282" i="11"/>
  <c r="G282" i="11"/>
  <c r="F282" i="11"/>
  <c r="E282" i="11"/>
  <c r="D282" i="11"/>
  <c r="C282" i="11"/>
  <c r="L281" i="11"/>
  <c r="L280" i="11" s="1"/>
  <c r="K280" i="11"/>
  <c r="J280" i="11"/>
  <c r="I280" i="11"/>
  <c r="H280" i="11"/>
  <c r="G280" i="11"/>
  <c r="F280" i="11"/>
  <c r="E280" i="11"/>
  <c r="E275" i="11" s="1"/>
  <c r="D280" i="11"/>
  <c r="C280" i="11"/>
  <c r="L276" i="11"/>
  <c r="K276" i="11"/>
  <c r="K275" i="11" s="1"/>
  <c r="J276" i="11"/>
  <c r="I276" i="11"/>
  <c r="H276" i="11"/>
  <c r="G276" i="11"/>
  <c r="G275" i="11" s="1"/>
  <c r="F276" i="11"/>
  <c r="E276" i="11"/>
  <c r="D276" i="11"/>
  <c r="C276" i="11"/>
  <c r="C275" i="11" s="1"/>
  <c r="L272" i="11"/>
  <c r="K272" i="11"/>
  <c r="J272" i="11"/>
  <c r="I272" i="11"/>
  <c r="H272" i="11"/>
  <c r="G272" i="11"/>
  <c r="F272" i="11"/>
  <c r="E272" i="11"/>
  <c r="D272" i="11"/>
  <c r="C272" i="11"/>
  <c r="L269" i="11"/>
  <c r="K269" i="11"/>
  <c r="J269" i="11"/>
  <c r="I269" i="11"/>
  <c r="H269" i="11"/>
  <c r="G269" i="11"/>
  <c r="F269" i="11"/>
  <c r="E269" i="11"/>
  <c r="D269" i="11"/>
  <c r="C269" i="11"/>
  <c r="L266" i="11"/>
  <c r="K266" i="11"/>
  <c r="J266" i="11"/>
  <c r="J262" i="11" s="1"/>
  <c r="I266" i="11"/>
  <c r="I262" i="11" s="1"/>
  <c r="H266" i="11"/>
  <c r="G266" i="11"/>
  <c r="F266" i="11"/>
  <c r="F262" i="11" s="1"/>
  <c r="E266" i="11"/>
  <c r="E262" i="11" s="1"/>
  <c r="D266" i="11"/>
  <c r="C266" i="11"/>
  <c r="L263" i="11"/>
  <c r="L262" i="11" s="1"/>
  <c r="K263" i="11"/>
  <c r="J263" i="11"/>
  <c r="I263" i="11"/>
  <c r="H263" i="11"/>
  <c r="G263" i="11"/>
  <c r="F263" i="11"/>
  <c r="E263" i="11"/>
  <c r="D263" i="11"/>
  <c r="C263" i="11"/>
  <c r="H262" i="11"/>
  <c r="D262" i="11"/>
  <c r="L258" i="11"/>
  <c r="K258" i="11"/>
  <c r="J258" i="11"/>
  <c r="I258" i="11"/>
  <c r="H258" i="11"/>
  <c r="G258" i="11"/>
  <c r="F258" i="11"/>
  <c r="E258" i="11"/>
  <c r="D258" i="11"/>
  <c r="C258" i="11"/>
  <c r="L250" i="11"/>
  <c r="K250" i="11"/>
  <c r="J250" i="11"/>
  <c r="I250" i="11"/>
  <c r="H250" i="11"/>
  <c r="G250" i="11"/>
  <c r="F250" i="11"/>
  <c r="E250" i="11"/>
  <c r="D250" i="11"/>
  <c r="D223" i="11" s="1"/>
  <c r="C250" i="11"/>
  <c r="L245" i="11"/>
  <c r="K245" i="11"/>
  <c r="J245" i="11"/>
  <c r="I245" i="11"/>
  <c r="H245" i="11"/>
  <c r="G245" i="11"/>
  <c r="F245" i="11"/>
  <c r="E245" i="11"/>
  <c r="D245" i="11"/>
  <c r="C245" i="11"/>
  <c r="L238" i="11"/>
  <c r="K238" i="11"/>
  <c r="J238" i="11"/>
  <c r="I238" i="11"/>
  <c r="H238" i="11"/>
  <c r="G238" i="11"/>
  <c r="F238" i="11"/>
  <c r="E238" i="11"/>
  <c r="D238" i="11"/>
  <c r="C238" i="11"/>
  <c r="L236" i="11"/>
  <c r="K236" i="11"/>
  <c r="J236" i="11"/>
  <c r="I236" i="11"/>
  <c r="H236" i="11"/>
  <c r="G236" i="11"/>
  <c r="F236" i="11"/>
  <c r="E236" i="11"/>
  <c r="D236" i="11"/>
  <c r="C236" i="11"/>
  <c r="L232" i="11"/>
  <c r="K232" i="11"/>
  <c r="J232" i="11"/>
  <c r="I232" i="11"/>
  <c r="H232" i="11"/>
  <c r="G232" i="11"/>
  <c r="F232" i="11"/>
  <c r="E232" i="11"/>
  <c r="D232" i="11"/>
  <c r="C232" i="11"/>
  <c r="L230" i="11"/>
  <c r="L229" i="11" s="1"/>
  <c r="K229" i="11"/>
  <c r="J229" i="11"/>
  <c r="I229" i="11"/>
  <c r="H229" i="11"/>
  <c r="G229" i="11"/>
  <c r="F229" i="11"/>
  <c r="E229" i="11"/>
  <c r="D229" i="11"/>
  <c r="C229" i="11"/>
  <c r="L224" i="11"/>
  <c r="K224" i="11"/>
  <c r="J224" i="11"/>
  <c r="I224" i="11"/>
  <c r="H224" i="11"/>
  <c r="G224" i="11"/>
  <c r="F224" i="11"/>
  <c r="E224" i="11"/>
  <c r="D224" i="11"/>
  <c r="C224" i="11"/>
  <c r="L219" i="11"/>
  <c r="K219" i="11"/>
  <c r="K218" i="11" s="1"/>
  <c r="J219" i="11"/>
  <c r="J218" i="11" s="1"/>
  <c r="I219" i="11"/>
  <c r="I218" i="11" s="1"/>
  <c r="H219" i="11"/>
  <c r="H218" i="11" s="1"/>
  <c r="G219" i="11"/>
  <c r="G218" i="11" s="1"/>
  <c r="F219" i="11"/>
  <c r="F218" i="11" s="1"/>
  <c r="E219" i="11"/>
  <c r="E218" i="11" s="1"/>
  <c r="D219" i="11"/>
  <c r="C219" i="11"/>
  <c r="C218" i="11" s="1"/>
  <c r="L218" i="11"/>
  <c r="D218" i="11"/>
  <c r="K217" i="11"/>
  <c r="K215" i="11" s="1"/>
  <c r="K214" i="11" s="1"/>
  <c r="L215" i="11"/>
  <c r="L214" i="11" s="1"/>
  <c r="J215" i="11"/>
  <c r="I215" i="11"/>
  <c r="I214" i="11" s="1"/>
  <c r="H215" i="11"/>
  <c r="H214" i="11" s="1"/>
  <c r="G215" i="11"/>
  <c r="F215" i="11"/>
  <c r="E215" i="11"/>
  <c r="E214" i="11" s="1"/>
  <c r="D215" i="11"/>
  <c r="D214" i="11" s="1"/>
  <c r="C215" i="11"/>
  <c r="C214" i="11" s="1"/>
  <c r="J214" i="11"/>
  <c r="G214" i="11"/>
  <c r="F214" i="11"/>
  <c r="K213" i="11"/>
  <c r="K212" i="11"/>
  <c r="K211" i="11"/>
  <c r="L209" i="11"/>
  <c r="J209" i="11"/>
  <c r="I209" i="11"/>
  <c r="H209" i="11"/>
  <c r="G209" i="11"/>
  <c r="F209" i="11"/>
  <c r="E209" i="11"/>
  <c r="D209" i="11"/>
  <c r="C209" i="11"/>
  <c r="K208" i="11"/>
  <c r="K206" i="11" s="1"/>
  <c r="K207" i="11"/>
  <c r="L206" i="11"/>
  <c r="J206" i="11"/>
  <c r="I206" i="11"/>
  <c r="H206" i="11"/>
  <c r="G206" i="11"/>
  <c r="F206" i="11"/>
  <c r="E206" i="11"/>
  <c r="D206" i="11"/>
  <c r="C206" i="11"/>
  <c r="K202" i="11"/>
  <c r="K201" i="11" s="1"/>
  <c r="L201" i="11"/>
  <c r="J201" i="11"/>
  <c r="I201" i="11"/>
  <c r="H201" i="11"/>
  <c r="G201" i="11"/>
  <c r="F201" i="11"/>
  <c r="E201" i="11"/>
  <c r="D201" i="11"/>
  <c r="C201" i="11"/>
  <c r="K199" i="11"/>
  <c r="K197" i="11"/>
  <c r="K196" i="11" s="1"/>
  <c r="L196" i="11"/>
  <c r="J196" i="11"/>
  <c r="I196" i="11"/>
  <c r="H196" i="11"/>
  <c r="G196" i="11"/>
  <c r="F196" i="11"/>
  <c r="E196" i="11"/>
  <c r="D196" i="11"/>
  <c r="C196" i="11"/>
  <c r="K194" i="11"/>
  <c r="K193" i="11"/>
  <c r="K192" i="11"/>
  <c r="K191" i="11"/>
  <c r="K190" i="11"/>
  <c r="K189" i="11"/>
  <c r="K188" i="11"/>
  <c r="L187" i="11"/>
  <c r="J187" i="11"/>
  <c r="J181" i="11" s="1"/>
  <c r="I187" i="11"/>
  <c r="H187" i="11"/>
  <c r="G187" i="11"/>
  <c r="F187" i="11"/>
  <c r="F181" i="11" s="1"/>
  <c r="E187" i="11"/>
  <c r="D187" i="11"/>
  <c r="C187" i="11"/>
  <c r="K184" i="11"/>
  <c r="K183" i="11"/>
  <c r="L182" i="11"/>
  <c r="J182" i="11"/>
  <c r="I182" i="11"/>
  <c r="H182" i="11"/>
  <c r="G182" i="11"/>
  <c r="F182" i="11"/>
  <c r="E182" i="11"/>
  <c r="D182" i="11"/>
  <c r="C182" i="11"/>
  <c r="K178" i="11"/>
  <c r="K174" i="11" s="1"/>
  <c r="L174" i="11"/>
  <c r="J174" i="11"/>
  <c r="I174" i="11"/>
  <c r="H174" i="11"/>
  <c r="G174" i="11"/>
  <c r="G169" i="11" s="1"/>
  <c r="F174" i="11"/>
  <c r="E174" i="11"/>
  <c r="D174" i="11"/>
  <c r="C174" i="11"/>
  <c r="C169" i="11" s="1"/>
  <c r="K171" i="11"/>
  <c r="K170" i="11" s="1"/>
  <c r="L170" i="11"/>
  <c r="L169" i="11" s="1"/>
  <c r="J170" i="11"/>
  <c r="J169" i="11" s="1"/>
  <c r="I170" i="11"/>
  <c r="H170" i="11"/>
  <c r="G170" i="11"/>
  <c r="F170" i="11"/>
  <c r="F169" i="11" s="1"/>
  <c r="E170" i="11"/>
  <c r="D170" i="11"/>
  <c r="C170" i="11"/>
  <c r="H169" i="11"/>
  <c r="E167" i="11"/>
  <c r="L166" i="11"/>
  <c r="K166" i="11"/>
  <c r="J166" i="11"/>
  <c r="J155" i="11" s="1"/>
  <c r="I166" i="11"/>
  <c r="H166" i="11"/>
  <c r="G166" i="11"/>
  <c r="F166" i="11"/>
  <c r="F155" i="11" s="1"/>
  <c r="E166" i="11"/>
  <c r="D166" i="11"/>
  <c r="C166" i="11"/>
  <c r="C155" i="11" s="1"/>
  <c r="E165" i="11"/>
  <c r="L156" i="11"/>
  <c r="K156" i="11"/>
  <c r="J156" i="11"/>
  <c r="I156" i="11"/>
  <c r="I155" i="11" s="1"/>
  <c r="H156" i="11"/>
  <c r="G156" i="11"/>
  <c r="F156" i="11"/>
  <c r="E156" i="11"/>
  <c r="E155" i="11" s="1"/>
  <c r="D156" i="11"/>
  <c r="C156" i="11"/>
  <c r="K155" i="11"/>
  <c r="G155" i="11"/>
  <c r="L153" i="11"/>
  <c r="K153" i="11"/>
  <c r="J153" i="11"/>
  <c r="J148" i="11" s="1"/>
  <c r="I153" i="11"/>
  <c r="I148" i="11" s="1"/>
  <c r="H153" i="11"/>
  <c r="G153" i="11"/>
  <c r="F153" i="11"/>
  <c r="F148" i="11" s="1"/>
  <c r="E153" i="11"/>
  <c r="E148" i="11" s="1"/>
  <c r="D153" i="11"/>
  <c r="C153" i="11"/>
  <c r="L149" i="11"/>
  <c r="L148" i="11" s="1"/>
  <c r="K149" i="11"/>
  <c r="K148" i="11" s="1"/>
  <c r="J149" i="11"/>
  <c r="I149" i="11"/>
  <c r="H149" i="11"/>
  <c r="G149" i="11"/>
  <c r="G148" i="11" s="1"/>
  <c r="F149" i="11"/>
  <c r="E149" i="11"/>
  <c r="D149" i="11"/>
  <c r="C149" i="11"/>
  <c r="C148" i="11" s="1"/>
  <c r="H148" i="11"/>
  <c r="D148" i="11"/>
  <c r="J147" i="11"/>
  <c r="J146" i="11"/>
  <c r="L145" i="11"/>
  <c r="K145" i="11"/>
  <c r="K141" i="11" s="1"/>
  <c r="I145" i="11"/>
  <c r="H145" i="11"/>
  <c r="G145" i="11"/>
  <c r="F145" i="11"/>
  <c r="E145" i="11"/>
  <c r="D145" i="11"/>
  <c r="C145" i="11"/>
  <c r="D144" i="11"/>
  <c r="D143" i="11"/>
  <c r="L142" i="11"/>
  <c r="L141" i="11" s="1"/>
  <c r="K142" i="11"/>
  <c r="J142" i="11"/>
  <c r="I142" i="11"/>
  <c r="I141" i="11" s="1"/>
  <c r="H142" i="11"/>
  <c r="G142" i="11"/>
  <c r="F142" i="11"/>
  <c r="F141" i="11" s="1"/>
  <c r="E142" i="11"/>
  <c r="E141" i="11" s="1"/>
  <c r="C142" i="11"/>
  <c r="H141" i="11"/>
  <c r="G141" i="11"/>
  <c r="C141" i="11"/>
  <c r="L137" i="11"/>
  <c r="K137" i="11"/>
  <c r="J137" i="11"/>
  <c r="I137" i="11"/>
  <c r="H137" i="11"/>
  <c r="G137" i="11"/>
  <c r="F137" i="11"/>
  <c r="E137" i="11"/>
  <c r="D137" i="11"/>
  <c r="C137" i="11"/>
  <c r="E135" i="11"/>
  <c r="E134" i="11"/>
  <c r="E129" i="11" s="1"/>
  <c r="E130" i="11"/>
  <c r="L129" i="11"/>
  <c r="K129" i="11"/>
  <c r="J129" i="11"/>
  <c r="I129" i="11"/>
  <c r="H129" i="11"/>
  <c r="G129" i="11"/>
  <c r="F129" i="11"/>
  <c r="D129" i="11"/>
  <c r="C129" i="11"/>
  <c r="E128" i="11"/>
  <c r="L124" i="11"/>
  <c r="K124" i="11"/>
  <c r="K123" i="11" s="1"/>
  <c r="J124" i="11"/>
  <c r="I124" i="11"/>
  <c r="H124" i="11"/>
  <c r="G124" i="11"/>
  <c r="G123" i="11" s="1"/>
  <c r="F124" i="11"/>
  <c r="E124" i="11"/>
  <c r="D124" i="11"/>
  <c r="C124" i="11"/>
  <c r="C123" i="11"/>
  <c r="L116" i="11"/>
  <c r="K116" i="11"/>
  <c r="J116" i="11"/>
  <c r="I116" i="11"/>
  <c r="H116" i="11"/>
  <c r="G116" i="11"/>
  <c r="F116" i="11"/>
  <c r="E116" i="11"/>
  <c r="D116" i="11"/>
  <c r="C116" i="11"/>
  <c r="D110" i="11"/>
  <c r="L108" i="11"/>
  <c r="K108" i="11"/>
  <c r="J108" i="11"/>
  <c r="I108" i="11"/>
  <c r="H108" i="11"/>
  <c r="G108" i="11"/>
  <c r="F108" i="11"/>
  <c r="E108" i="11"/>
  <c r="D108" i="11"/>
  <c r="C108" i="11"/>
  <c r="D107" i="11"/>
  <c r="D106" i="11"/>
  <c r="D101" i="11" s="1"/>
  <c r="L101" i="11"/>
  <c r="L92" i="11" s="1"/>
  <c r="K101" i="11"/>
  <c r="J101" i="11"/>
  <c r="I101" i="11"/>
  <c r="H101" i="11"/>
  <c r="H92" i="11" s="1"/>
  <c r="G101" i="11"/>
  <c r="G92" i="11" s="1"/>
  <c r="F101" i="11"/>
  <c r="E101" i="11"/>
  <c r="C101" i="11"/>
  <c r="C92" i="11" s="1"/>
  <c r="D100" i="11"/>
  <c r="D99" i="11"/>
  <c r="D98" i="11"/>
  <c r="D97" i="11"/>
  <c r="D96" i="11"/>
  <c r="D95" i="11"/>
  <c r="D94" i="11"/>
  <c r="L93" i="11"/>
  <c r="K93" i="11"/>
  <c r="J93" i="11"/>
  <c r="I93" i="11"/>
  <c r="H93" i="11"/>
  <c r="G93" i="11"/>
  <c r="F93" i="11"/>
  <c r="E93" i="11"/>
  <c r="C93" i="11"/>
  <c r="K92" i="11"/>
  <c r="L89" i="11"/>
  <c r="K89" i="11"/>
  <c r="J89" i="11"/>
  <c r="I89" i="11"/>
  <c r="H89" i="11"/>
  <c r="G89" i="11"/>
  <c r="F89" i="11"/>
  <c r="E89" i="11"/>
  <c r="D89" i="11"/>
  <c r="C89" i="11"/>
  <c r="G88" i="11"/>
  <c r="G87" i="11"/>
  <c r="L86" i="11"/>
  <c r="K86" i="11"/>
  <c r="J86" i="11"/>
  <c r="I86" i="11"/>
  <c r="H86" i="11"/>
  <c r="F86" i="11"/>
  <c r="E86" i="11"/>
  <c r="D86" i="11"/>
  <c r="C86" i="11"/>
  <c r="L83" i="11"/>
  <c r="K83" i="11"/>
  <c r="J83" i="11"/>
  <c r="I83" i="11"/>
  <c r="H83" i="11"/>
  <c r="G83" i="11"/>
  <c r="F83" i="11"/>
  <c r="E83" i="11"/>
  <c r="D83" i="11"/>
  <c r="C83" i="11"/>
  <c r="G82" i="11"/>
  <c r="G81" i="11"/>
  <c r="L80" i="11"/>
  <c r="K80" i="11"/>
  <c r="J80" i="11"/>
  <c r="I80" i="11"/>
  <c r="H80" i="11"/>
  <c r="G80" i="11"/>
  <c r="F80" i="11"/>
  <c r="E80" i="11"/>
  <c r="D80" i="11"/>
  <c r="C80" i="11"/>
  <c r="L77" i="11"/>
  <c r="K77" i="11"/>
  <c r="J77" i="11"/>
  <c r="I77" i="11"/>
  <c r="H77" i="11"/>
  <c r="G77" i="11"/>
  <c r="F77" i="11"/>
  <c r="E77" i="11"/>
  <c r="D77" i="11"/>
  <c r="C77" i="11"/>
  <c r="F76" i="11"/>
  <c r="F75" i="11"/>
  <c r="F70" i="11" s="1"/>
  <c r="F74" i="11"/>
  <c r="I73" i="11"/>
  <c r="I70" i="11" s="1"/>
  <c r="H72" i="11"/>
  <c r="H71" i="11"/>
  <c r="H70" i="11" s="1"/>
  <c r="L70" i="11"/>
  <c r="K70" i="11"/>
  <c r="J70" i="11"/>
  <c r="G70" i="11"/>
  <c r="E70" i="11"/>
  <c r="D70" i="11"/>
  <c r="C70" i="11"/>
  <c r="F69" i="11"/>
  <c r="F68" i="11"/>
  <c r="F67" i="11"/>
  <c r="F66" i="11"/>
  <c r="F62" i="11" s="1"/>
  <c r="I65" i="11"/>
  <c r="H64" i="11"/>
  <c r="H62" i="11" s="1"/>
  <c r="H63" i="11"/>
  <c r="L62" i="11"/>
  <c r="K62" i="11"/>
  <c r="J62" i="11"/>
  <c r="I62" i="11"/>
  <c r="G62" i="11"/>
  <c r="E62" i="11"/>
  <c r="D62" i="11"/>
  <c r="C62" i="11"/>
  <c r="G61" i="11"/>
  <c r="G60" i="11" s="1"/>
  <c r="L60" i="11"/>
  <c r="K60" i="11"/>
  <c r="J60" i="11"/>
  <c r="I60" i="11"/>
  <c r="H60" i="11"/>
  <c r="F60" i="11"/>
  <c r="E60" i="11"/>
  <c r="D60" i="11"/>
  <c r="C60" i="11"/>
  <c r="C57" i="11" s="1"/>
  <c r="G59" i="11"/>
  <c r="L58" i="11"/>
  <c r="K58" i="11"/>
  <c r="J58" i="11"/>
  <c r="I58" i="11"/>
  <c r="H58" i="11"/>
  <c r="G58" i="11"/>
  <c r="F58" i="11"/>
  <c r="E58" i="11"/>
  <c r="D58" i="11"/>
  <c r="D57" i="11" s="1"/>
  <c r="C58" i="11"/>
  <c r="J57" i="11"/>
  <c r="G56" i="11"/>
  <c r="G55" i="11"/>
  <c r="L54" i="11"/>
  <c r="K54" i="11"/>
  <c r="J54" i="11"/>
  <c r="I54" i="11"/>
  <c r="H54" i="11"/>
  <c r="F54" i="11"/>
  <c r="E54" i="11"/>
  <c r="D54" i="11"/>
  <c r="C54" i="11"/>
  <c r="L51" i="11"/>
  <c r="K51" i="11"/>
  <c r="J51" i="11"/>
  <c r="I51" i="11"/>
  <c r="H51" i="11"/>
  <c r="G51" i="11"/>
  <c r="F51" i="11"/>
  <c r="E51" i="11"/>
  <c r="D51" i="11"/>
  <c r="C51" i="11"/>
  <c r="L49" i="11"/>
  <c r="K49" i="11"/>
  <c r="J49" i="11"/>
  <c r="I49" i="11"/>
  <c r="H49" i="11"/>
  <c r="G49" i="11"/>
  <c r="F49" i="11"/>
  <c r="E49" i="11"/>
  <c r="D49" i="11"/>
  <c r="C49" i="11"/>
  <c r="L46" i="11"/>
  <c r="K46" i="11"/>
  <c r="J46" i="11"/>
  <c r="J45" i="11" s="1"/>
  <c r="I46" i="11"/>
  <c r="H46" i="11"/>
  <c r="G46" i="11"/>
  <c r="F46" i="11"/>
  <c r="F45" i="11" s="1"/>
  <c r="E46" i="11"/>
  <c r="D46" i="11"/>
  <c r="C46" i="11"/>
  <c r="L45" i="11"/>
  <c r="K45" i="11"/>
  <c r="I45" i="11"/>
  <c r="H45" i="11"/>
  <c r="G45" i="11"/>
  <c r="E45" i="11"/>
  <c r="D45" i="11"/>
  <c r="C45" i="11"/>
  <c r="L41" i="11"/>
  <c r="K41" i="11"/>
  <c r="J41" i="11"/>
  <c r="I41" i="11"/>
  <c r="H41" i="11"/>
  <c r="G41" i="11"/>
  <c r="F41" i="11"/>
  <c r="E41" i="11"/>
  <c r="D41" i="11"/>
  <c r="C41" i="11"/>
  <c r="L38" i="11"/>
  <c r="K38" i="11"/>
  <c r="J38" i="11"/>
  <c r="I38" i="11"/>
  <c r="H38" i="11"/>
  <c r="G38" i="11"/>
  <c r="F38" i="11"/>
  <c r="E38" i="11"/>
  <c r="D38" i="11"/>
  <c r="C38" i="11"/>
  <c r="L30" i="11"/>
  <c r="K30" i="11"/>
  <c r="J30" i="11"/>
  <c r="I30" i="11"/>
  <c r="H30" i="11"/>
  <c r="G30" i="11"/>
  <c r="F30" i="11"/>
  <c r="E30" i="11"/>
  <c r="D30" i="11"/>
  <c r="C30" i="11"/>
  <c r="L24" i="11"/>
  <c r="K24" i="11"/>
  <c r="J24" i="11"/>
  <c r="I24" i="11"/>
  <c r="H24" i="11"/>
  <c r="G24" i="11"/>
  <c r="F24" i="11"/>
  <c r="E24" i="11"/>
  <c r="D24" i="11"/>
  <c r="C24" i="11"/>
  <c r="L18" i="11"/>
  <c r="K18" i="11"/>
  <c r="J18" i="11"/>
  <c r="I18" i="11"/>
  <c r="H18" i="11"/>
  <c r="G18" i="11"/>
  <c r="F18" i="11"/>
  <c r="E18" i="11"/>
  <c r="D18" i="11"/>
  <c r="C18" i="11"/>
  <c r="L9" i="11"/>
  <c r="L8" i="11" s="1"/>
  <c r="K9" i="11"/>
  <c r="J9" i="11"/>
  <c r="I9" i="11"/>
  <c r="H9" i="11"/>
  <c r="H8" i="11" s="1"/>
  <c r="G9" i="11"/>
  <c r="F9" i="11"/>
  <c r="E9" i="11"/>
  <c r="D9" i="11"/>
  <c r="D8" i="11" s="1"/>
  <c r="C9" i="11"/>
  <c r="K8" i="11"/>
  <c r="J8" i="11"/>
  <c r="I8" i="11"/>
  <c r="G8" i="11"/>
  <c r="F8" i="11"/>
  <c r="E8" i="11"/>
  <c r="C8" i="11"/>
  <c r="L330" i="10"/>
  <c r="K330" i="10"/>
  <c r="J330" i="10"/>
  <c r="I330" i="10"/>
  <c r="H330" i="10"/>
  <c r="G330" i="10"/>
  <c r="F330" i="10"/>
  <c r="E330" i="10"/>
  <c r="D330" i="10"/>
  <c r="C330" i="10"/>
  <c r="L327" i="10"/>
  <c r="K327" i="10"/>
  <c r="J327" i="10"/>
  <c r="I327" i="10"/>
  <c r="H327" i="10"/>
  <c r="G327" i="10"/>
  <c r="G320" i="10" s="1"/>
  <c r="F327" i="10"/>
  <c r="E327" i="10"/>
  <c r="D327" i="10"/>
  <c r="C327" i="10"/>
  <c r="C320" i="10" s="1"/>
  <c r="L324" i="10"/>
  <c r="K324" i="10"/>
  <c r="J324" i="10"/>
  <c r="I324" i="10"/>
  <c r="I320" i="10" s="1"/>
  <c r="H324" i="10"/>
  <c r="H320" i="10" s="1"/>
  <c r="G324" i="10"/>
  <c r="F324" i="10"/>
  <c r="E324" i="10"/>
  <c r="E320" i="10" s="1"/>
  <c r="D324" i="10"/>
  <c r="D320" i="10" s="1"/>
  <c r="C324" i="10"/>
  <c r="L321" i="10"/>
  <c r="K321" i="10"/>
  <c r="K320" i="10" s="1"/>
  <c r="J321" i="10"/>
  <c r="J320" i="10" s="1"/>
  <c r="I321" i="10"/>
  <c r="H321" i="10"/>
  <c r="G321" i="10"/>
  <c r="F321" i="10"/>
  <c r="F320" i="10" s="1"/>
  <c r="E321" i="10"/>
  <c r="D321" i="10"/>
  <c r="C321" i="10"/>
  <c r="L320" i="10"/>
  <c r="L312" i="10"/>
  <c r="K312" i="10"/>
  <c r="J312" i="10"/>
  <c r="I312" i="10"/>
  <c r="H312" i="10"/>
  <c r="G312" i="10"/>
  <c r="F312" i="10"/>
  <c r="E312" i="10"/>
  <c r="D312" i="10"/>
  <c r="C312" i="10"/>
  <c r="L307" i="10"/>
  <c r="K307" i="10"/>
  <c r="J307" i="10"/>
  <c r="J288" i="10" s="1"/>
  <c r="I307" i="10"/>
  <c r="H307" i="10"/>
  <c r="G307" i="10"/>
  <c r="F307" i="10"/>
  <c r="E307" i="10"/>
  <c r="D307" i="10"/>
  <c r="C307" i="10"/>
  <c r="L301" i="10"/>
  <c r="L300" i="10" s="1"/>
  <c r="K300" i="10"/>
  <c r="J300" i="10"/>
  <c r="I300" i="10"/>
  <c r="H300" i="10"/>
  <c r="G300" i="10"/>
  <c r="F300" i="10"/>
  <c r="E300" i="10"/>
  <c r="D300" i="10"/>
  <c r="C300" i="10"/>
  <c r="L299" i="10"/>
  <c r="L298" i="10" s="1"/>
  <c r="K298" i="10"/>
  <c r="J298" i="10"/>
  <c r="I298" i="10"/>
  <c r="H298" i="10"/>
  <c r="G298" i="10"/>
  <c r="F298" i="10"/>
  <c r="E298" i="10"/>
  <c r="D298" i="10"/>
  <c r="C298" i="10"/>
  <c r="L297" i="10"/>
  <c r="L295" i="10"/>
  <c r="K294" i="10"/>
  <c r="J294" i="10"/>
  <c r="I294" i="10"/>
  <c r="H294" i="10"/>
  <c r="G294" i="10"/>
  <c r="F294" i="10"/>
  <c r="E294" i="10"/>
  <c r="D294" i="10"/>
  <c r="C294" i="10"/>
  <c r="L289" i="10"/>
  <c r="K289" i="10"/>
  <c r="J289" i="10"/>
  <c r="I289" i="10"/>
  <c r="H289" i="10"/>
  <c r="G289" i="10"/>
  <c r="F289" i="10"/>
  <c r="E289" i="10"/>
  <c r="D289" i="10"/>
  <c r="C289" i="10"/>
  <c r="L286" i="10"/>
  <c r="L285" i="10" s="1"/>
  <c r="K285" i="10"/>
  <c r="J285" i="10"/>
  <c r="J275" i="10" s="1"/>
  <c r="I285" i="10"/>
  <c r="H285" i="10"/>
  <c r="G285" i="10"/>
  <c r="F285" i="10"/>
  <c r="E285" i="10"/>
  <c r="D285" i="10"/>
  <c r="C285" i="10"/>
  <c r="L282" i="10"/>
  <c r="K282" i="10"/>
  <c r="J282" i="10"/>
  <c r="I282" i="10"/>
  <c r="H282" i="10"/>
  <c r="G282" i="10"/>
  <c r="F282" i="10"/>
  <c r="E282" i="10"/>
  <c r="D282" i="10"/>
  <c r="C282" i="10"/>
  <c r="L281" i="10"/>
  <c r="L280" i="10"/>
  <c r="K280" i="10"/>
  <c r="J280" i="10"/>
  <c r="I280" i="10"/>
  <c r="H280" i="10"/>
  <c r="G280" i="10"/>
  <c r="F280" i="10"/>
  <c r="E280" i="10"/>
  <c r="D280" i="10"/>
  <c r="C280" i="10"/>
  <c r="L276" i="10"/>
  <c r="K276" i="10"/>
  <c r="J276" i="10"/>
  <c r="I276" i="10"/>
  <c r="H276" i="10"/>
  <c r="G276" i="10"/>
  <c r="F276" i="10"/>
  <c r="E276" i="10"/>
  <c r="D276" i="10"/>
  <c r="C276" i="10"/>
  <c r="F275" i="10"/>
  <c r="L272" i="10"/>
  <c r="K272" i="10"/>
  <c r="J272" i="10"/>
  <c r="I272" i="10"/>
  <c r="H272" i="10"/>
  <c r="G272" i="10"/>
  <c r="F272" i="10"/>
  <c r="E272" i="10"/>
  <c r="D272" i="10"/>
  <c r="D262" i="10" s="1"/>
  <c r="C272" i="10"/>
  <c r="L269" i="10"/>
  <c r="K269" i="10"/>
  <c r="J269" i="10"/>
  <c r="I269" i="10"/>
  <c r="H269" i="10"/>
  <c r="G269" i="10"/>
  <c r="F269" i="10"/>
  <c r="E269" i="10"/>
  <c r="D269" i="10"/>
  <c r="C269" i="10"/>
  <c r="L266" i="10"/>
  <c r="K266" i="10"/>
  <c r="J266" i="10"/>
  <c r="I266" i="10"/>
  <c r="I262" i="10" s="1"/>
  <c r="H266" i="10"/>
  <c r="G266" i="10"/>
  <c r="F266" i="10"/>
  <c r="E266" i="10"/>
  <c r="E262" i="10" s="1"/>
  <c r="D266" i="10"/>
  <c r="C266" i="10"/>
  <c r="L263" i="10"/>
  <c r="L262" i="10" s="1"/>
  <c r="K263" i="10"/>
  <c r="K262" i="10" s="1"/>
  <c r="J263" i="10"/>
  <c r="I263" i="10"/>
  <c r="H263" i="10"/>
  <c r="G263" i="10"/>
  <c r="G262" i="10" s="1"/>
  <c r="F263" i="10"/>
  <c r="E263" i="10"/>
  <c r="D263" i="10"/>
  <c r="C263" i="10"/>
  <c r="H262" i="10"/>
  <c r="C262" i="10"/>
  <c r="L258" i="10"/>
  <c r="K258" i="10"/>
  <c r="J258" i="10"/>
  <c r="I258" i="10"/>
  <c r="H258" i="10"/>
  <c r="G258" i="10"/>
  <c r="F258" i="10"/>
  <c r="E258" i="10"/>
  <c r="D258" i="10"/>
  <c r="C258" i="10"/>
  <c r="L250" i="10"/>
  <c r="K250" i="10"/>
  <c r="J250" i="10"/>
  <c r="I250" i="10"/>
  <c r="H250" i="10"/>
  <c r="G250" i="10"/>
  <c r="F250" i="10"/>
  <c r="E250" i="10"/>
  <c r="D250" i="10"/>
  <c r="C250" i="10"/>
  <c r="L245" i="10"/>
  <c r="K245" i="10"/>
  <c r="J245" i="10"/>
  <c r="I245" i="10"/>
  <c r="H245" i="10"/>
  <c r="G245" i="10"/>
  <c r="F245" i="10"/>
  <c r="E245" i="10"/>
  <c r="D245" i="10"/>
  <c r="C245" i="10"/>
  <c r="L238" i="10"/>
  <c r="K238" i="10"/>
  <c r="J238" i="10"/>
  <c r="I238" i="10"/>
  <c r="H238" i="10"/>
  <c r="G238" i="10"/>
  <c r="F238" i="10"/>
  <c r="E238" i="10"/>
  <c r="D238" i="10"/>
  <c r="C238" i="10"/>
  <c r="L236" i="10"/>
  <c r="K236" i="10"/>
  <c r="J236" i="10"/>
  <c r="I236" i="10"/>
  <c r="H236" i="10"/>
  <c r="G236" i="10"/>
  <c r="F236" i="10"/>
  <c r="E236" i="10"/>
  <c r="D236" i="10"/>
  <c r="C236" i="10"/>
  <c r="L232" i="10"/>
  <c r="K232" i="10"/>
  <c r="J232" i="10"/>
  <c r="I232" i="10"/>
  <c r="H232" i="10"/>
  <c r="G232" i="10"/>
  <c r="F232" i="10"/>
  <c r="E232" i="10"/>
  <c r="D232" i="10"/>
  <c r="C232" i="10"/>
  <c r="L230" i="10"/>
  <c r="L229" i="10" s="1"/>
  <c r="K229" i="10"/>
  <c r="J229" i="10"/>
  <c r="I229" i="10"/>
  <c r="H229" i="10"/>
  <c r="G229" i="10"/>
  <c r="F229" i="10"/>
  <c r="E229" i="10"/>
  <c r="D229" i="10"/>
  <c r="C229" i="10"/>
  <c r="L224" i="10"/>
  <c r="K224" i="10"/>
  <c r="J224" i="10"/>
  <c r="I224" i="10"/>
  <c r="H224" i="10"/>
  <c r="G224" i="10"/>
  <c r="F224" i="10"/>
  <c r="E224" i="10"/>
  <c r="D224" i="10"/>
  <c r="C224" i="10"/>
  <c r="L219" i="10"/>
  <c r="L218" i="10" s="1"/>
  <c r="K219" i="10"/>
  <c r="K218" i="10" s="1"/>
  <c r="J219" i="10"/>
  <c r="I219" i="10"/>
  <c r="H219" i="10"/>
  <c r="H218" i="10" s="1"/>
  <c r="G219" i="10"/>
  <c r="G218" i="10" s="1"/>
  <c r="F219" i="10"/>
  <c r="F218" i="10" s="1"/>
  <c r="E219" i="10"/>
  <c r="E218" i="10" s="1"/>
  <c r="D219" i="10"/>
  <c r="C219" i="10"/>
  <c r="C218" i="10" s="1"/>
  <c r="J218" i="10"/>
  <c r="I218" i="10"/>
  <c r="D218" i="10"/>
  <c r="K217" i="10"/>
  <c r="K215" i="10" s="1"/>
  <c r="K214" i="10" s="1"/>
  <c r="L215" i="10"/>
  <c r="L214" i="10" s="1"/>
  <c r="J215" i="10"/>
  <c r="J214" i="10" s="1"/>
  <c r="I215" i="10"/>
  <c r="H215" i="10"/>
  <c r="H214" i="10" s="1"/>
  <c r="G215" i="10"/>
  <c r="G214" i="10" s="1"/>
  <c r="F215" i="10"/>
  <c r="E215" i="10"/>
  <c r="E214" i="10" s="1"/>
  <c r="D215" i="10"/>
  <c r="D214" i="10" s="1"/>
  <c r="C215" i="10"/>
  <c r="C214" i="10" s="1"/>
  <c r="I214" i="10"/>
  <c r="F214" i="10"/>
  <c r="K213" i="10"/>
  <c r="K212" i="10"/>
  <c r="K211" i="10"/>
  <c r="K209" i="10" s="1"/>
  <c r="L209" i="10"/>
  <c r="J209" i="10"/>
  <c r="I209" i="10"/>
  <c r="H209" i="10"/>
  <c r="G209" i="10"/>
  <c r="F209" i="10"/>
  <c r="E209" i="10"/>
  <c r="D209" i="10"/>
  <c r="C209" i="10"/>
  <c r="K208" i="10"/>
  <c r="K207" i="10"/>
  <c r="K206" i="10" s="1"/>
  <c r="L206" i="10"/>
  <c r="J206" i="10"/>
  <c r="I206" i="10"/>
  <c r="H206" i="10"/>
  <c r="G206" i="10"/>
  <c r="F206" i="10"/>
  <c r="E206" i="10"/>
  <c r="D206" i="10"/>
  <c r="C206" i="10"/>
  <c r="K202" i="10"/>
  <c r="K201" i="10" s="1"/>
  <c r="L201" i="10"/>
  <c r="J201" i="10"/>
  <c r="I201" i="10"/>
  <c r="H201" i="10"/>
  <c r="G201" i="10"/>
  <c r="F201" i="10"/>
  <c r="E201" i="10"/>
  <c r="D201" i="10"/>
  <c r="C201" i="10"/>
  <c r="K199" i="10"/>
  <c r="K196" i="10" s="1"/>
  <c r="K197" i="10"/>
  <c r="L196" i="10"/>
  <c r="J196" i="10"/>
  <c r="I196" i="10"/>
  <c r="H196" i="10"/>
  <c r="G196" i="10"/>
  <c r="F196" i="10"/>
  <c r="E196" i="10"/>
  <c r="D196" i="10"/>
  <c r="C196" i="10"/>
  <c r="K194" i="10"/>
  <c r="K193" i="10"/>
  <c r="K192" i="10"/>
  <c r="K191" i="10"/>
  <c r="K190" i="10"/>
  <c r="K189" i="10"/>
  <c r="K187" i="10" s="1"/>
  <c r="K188" i="10"/>
  <c r="L187" i="10"/>
  <c r="J187" i="10"/>
  <c r="I187" i="10"/>
  <c r="H187" i="10"/>
  <c r="G187" i="10"/>
  <c r="F187" i="10"/>
  <c r="E187" i="10"/>
  <c r="D187" i="10"/>
  <c r="C187" i="10"/>
  <c r="K184" i="10"/>
  <c r="K183" i="10"/>
  <c r="K182" i="10" s="1"/>
  <c r="L182" i="10"/>
  <c r="J182" i="10"/>
  <c r="I182" i="10"/>
  <c r="H182" i="10"/>
  <c r="G182" i="10"/>
  <c r="F182" i="10"/>
  <c r="E182" i="10"/>
  <c r="D182" i="10"/>
  <c r="C182" i="10"/>
  <c r="K178" i="10"/>
  <c r="L174" i="10"/>
  <c r="L169" i="10" s="1"/>
  <c r="K174" i="10"/>
  <c r="J174" i="10"/>
  <c r="I174" i="10"/>
  <c r="H174" i="10"/>
  <c r="H169" i="10" s="1"/>
  <c r="G174" i="10"/>
  <c r="F174" i="10"/>
  <c r="E174" i="10"/>
  <c r="D174" i="10"/>
  <c r="D169" i="10" s="1"/>
  <c r="C174" i="10"/>
  <c r="K171" i="10"/>
  <c r="L170" i="10"/>
  <c r="K170" i="10"/>
  <c r="J170" i="10"/>
  <c r="I170" i="10"/>
  <c r="H170" i="10"/>
  <c r="G170" i="10"/>
  <c r="F170" i="10"/>
  <c r="E170" i="10"/>
  <c r="D170" i="10"/>
  <c r="C170" i="10"/>
  <c r="I169" i="10"/>
  <c r="E169" i="10"/>
  <c r="E167" i="10"/>
  <c r="L166" i="10"/>
  <c r="L155" i="10" s="1"/>
  <c r="K166" i="10"/>
  <c r="J166" i="10"/>
  <c r="I166" i="10"/>
  <c r="H166" i="10"/>
  <c r="H155" i="10" s="1"/>
  <c r="G166" i="10"/>
  <c r="F166" i="10"/>
  <c r="E166" i="10"/>
  <c r="D166" i="10"/>
  <c r="D155" i="10" s="1"/>
  <c r="C166" i="10"/>
  <c r="E165" i="10"/>
  <c r="L156" i="10"/>
  <c r="K156" i="10"/>
  <c r="J156" i="10"/>
  <c r="I156" i="10"/>
  <c r="I155" i="10" s="1"/>
  <c r="H156" i="10"/>
  <c r="G156" i="10"/>
  <c r="F156" i="10"/>
  <c r="E156" i="10"/>
  <c r="E155" i="10" s="1"/>
  <c r="D156" i="10"/>
  <c r="C156" i="10"/>
  <c r="L153" i="10"/>
  <c r="K153" i="10"/>
  <c r="J153" i="10"/>
  <c r="I153" i="10"/>
  <c r="I148" i="10" s="1"/>
  <c r="H153" i="10"/>
  <c r="H148" i="10" s="1"/>
  <c r="G153" i="10"/>
  <c r="F153" i="10"/>
  <c r="E153" i="10"/>
  <c r="E148" i="10" s="1"/>
  <c r="D153" i="10"/>
  <c r="D148" i="10" s="1"/>
  <c r="C153" i="10"/>
  <c r="L149" i="10"/>
  <c r="K149" i="10"/>
  <c r="K148" i="10" s="1"/>
  <c r="J149" i="10"/>
  <c r="J148" i="10" s="1"/>
  <c r="I149" i="10"/>
  <c r="H149" i="10"/>
  <c r="G149" i="10"/>
  <c r="G148" i="10" s="1"/>
  <c r="F149" i="10"/>
  <c r="F148" i="10" s="1"/>
  <c r="E149" i="10"/>
  <c r="D149" i="10"/>
  <c r="C149" i="10"/>
  <c r="C148" i="10" s="1"/>
  <c r="L148" i="10"/>
  <c r="J147" i="10"/>
  <c r="J146" i="10"/>
  <c r="J145" i="10" s="1"/>
  <c r="J141" i="10" s="1"/>
  <c r="L145" i="10"/>
  <c r="K145" i="10"/>
  <c r="I145" i="10"/>
  <c r="H145" i="10"/>
  <c r="H141" i="10" s="1"/>
  <c r="G145" i="10"/>
  <c r="F145" i="10"/>
  <c r="E145" i="10"/>
  <c r="D145" i="10"/>
  <c r="C145" i="10"/>
  <c r="D144" i="10"/>
  <c r="D143" i="10"/>
  <c r="D142" i="10" s="1"/>
  <c r="L142" i="10"/>
  <c r="L141" i="10" s="1"/>
  <c r="K142" i="10"/>
  <c r="J142" i="10"/>
  <c r="I142" i="10"/>
  <c r="I141" i="10" s="1"/>
  <c r="H142" i="10"/>
  <c r="G142" i="10"/>
  <c r="F142" i="10"/>
  <c r="E142" i="10"/>
  <c r="E141" i="10" s="1"/>
  <c r="C142" i="10"/>
  <c r="C141" i="10" s="1"/>
  <c r="K141" i="10"/>
  <c r="G141" i="10"/>
  <c r="F141" i="10"/>
  <c r="L137" i="10"/>
  <c r="K137" i="10"/>
  <c r="J137" i="10"/>
  <c r="I137" i="10"/>
  <c r="H137" i="10"/>
  <c r="G137" i="10"/>
  <c r="F137" i="10"/>
  <c r="E137" i="10"/>
  <c r="D137" i="10"/>
  <c r="C137" i="10"/>
  <c r="E135" i="10"/>
  <c r="E134" i="10"/>
  <c r="E130" i="10"/>
  <c r="L129" i="10"/>
  <c r="K129" i="10"/>
  <c r="J129" i="10"/>
  <c r="I129" i="10"/>
  <c r="H129" i="10"/>
  <c r="G129" i="10"/>
  <c r="F129" i="10"/>
  <c r="D129" i="10"/>
  <c r="D123" i="10" s="1"/>
  <c r="C129" i="10"/>
  <c r="E128" i="10"/>
  <c r="L124" i="10"/>
  <c r="K124" i="10"/>
  <c r="K123" i="10" s="1"/>
  <c r="J124" i="10"/>
  <c r="I124" i="10"/>
  <c r="H124" i="10"/>
  <c r="G124" i="10"/>
  <c r="G123" i="10" s="1"/>
  <c r="F124" i="10"/>
  <c r="E124" i="10"/>
  <c r="D124" i="10"/>
  <c r="C124" i="10"/>
  <c r="C123" i="10" s="1"/>
  <c r="L116" i="10"/>
  <c r="K116" i="10"/>
  <c r="J116" i="10"/>
  <c r="I116" i="10"/>
  <c r="H116" i="10"/>
  <c r="G116" i="10"/>
  <c r="F116" i="10"/>
  <c r="E116" i="10"/>
  <c r="D116" i="10"/>
  <c r="C116" i="10"/>
  <c r="D110" i="10"/>
  <c r="L108" i="10"/>
  <c r="K108" i="10"/>
  <c r="J108" i="10"/>
  <c r="I108" i="10"/>
  <c r="H108" i="10"/>
  <c r="G108" i="10"/>
  <c r="F108" i="10"/>
  <c r="E108" i="10"/>
  <c r="D108" i="10"/>
  <c r="C108" i="10"/>
  <c r="D107" i="10"/>
  <c r="D106" i="10"/>
  <c r="L101" i="10"/>
  <c r="K101" i="10"/>
  <c r="K92" i="10" s="1"/>
  <c r="J101" i="10"/>
  <c r="I101" i="10"/>
  <c r="H101" i="10"/>
  <c r="G101" i="10"/>
  <c r="G92" i="10" s="1"/>
  <c r="F101" i="10"/>
  <c r="E101" i="10"/>
  <c r="D101" i="10"/>
  <c r="C101" i="10"/>
  <c r="D100" i="10"/>
  <c r="D99" i="10"/>
  <c r="D98" i="10"/>
  <c r="D97" i="10"/>
  <c r="D96" i="10"/>
  <c r="D95" i="10"/>
  <c r="D94" i="10"/>
  <c r="L93" i="10"/>
  <c r="K93" i="10"/>
  <c r="J93" i="10"/>
  <c r="I93" i="10"/>
  <c r="I92" i="10" s="1"/>
  <c r="H93" i="10"/>
  <c r="G93" i="10"/>
  <c r="F93" i="10"/>
  <c r="E93" i="10"/>
  <c r="E92" i="10" s="1"/>
  <c r="C93" i="10"/>
  <c r="C92" i="10" s="1"/>
  <c r="L89" i="10"/>
  <c r="K89" i="10"/>
  <c r="J89" i="10"/>
  <c r="I89" i="10"/>
  <c r="H89" i="10"/>
  <c r="G89" i="10"/>
  <c r="F89" i="10"/>
  <c r="E89" i="10"/>
  <c r="D89" i="10"/>
  <c r="C89" i="10"/>
  <c r="G88" i="10"/>
  <c r="G87" i="10"/>
  <c r="G86" i="10" s="1"/>
  <c r="L86" i="10"/>
  <c r="K86" i="10"/>
  <c r="J86" i="10"/>
  <c r="I86" i="10"/>
  <c r="H86" i="10"/>
  <c r="F86" i="10"/>
  <c r="E86" i="10"/>
  <c r="D86" i="10"/>
  <c r="C86" i="10"/>
  <c r="L83" i="10"/>
  <c r="K83" i="10"/>
  <c r="J83" i="10"/>
  <c r="I83" i="10"/>
  <c r="H83" i="10"/>
  <c r="G83" i="10"/>
  <c r="F83" i="10"/>
  <c r="E83" i="10"/>
  <c r="D83" i="10"/>
  <c r="C83" i="10"/>
  <c r="G82" i="10"/>
  <c r="G80" i="10" s="1"/>
  <c r="G81" i="10"/>
  <c r="L80" i="10"/>
  <c r="K80" i="10"/>
  <c r="J80" i="10"/>
  <c r="I80" i="10"/>
  <c r="H80" i="10"/>
  <c r="F80" i="10"/>
  <c r="E80" i="10"/>
  <c r="D80" i="10"/>
  <c r="C80" i="10"/>
  <c r="L77" i="10"/>
  <c r="K77" i="10"/>
  <c r="J77" i="10"/>
  <c r="I77" i="10"/>
  <c r="H77" i="10"/>
  <c r="G77" i="10"/>
  <c r="F77" i="10"/>
  <c r="E77" i="10"/>
  <c r="D77" i="10"/>
  <c r="C77" i="10"/>
  <c r="F76" i="10"/>
  <c r="F75" i="10"/>
  <c r="F70" i="10" s="1"/>
  <c r="F74" i="10"/>
  <c r="I73" i="10"/>
  <c r="I70" i="10" s="1"/>
  <c r="H72" i="10"/>
  <c r="H71" i="10"/>
  <c r="H70" i="10" s="1"/>
  <c r="L70" i="10"/>
  <c r="K70" i="10"/>
  <c r="J70" i="10"/>
  <c r="G70" i="10"/>
  <c r="E70" i="10"/>
  <c r="D70" i="10"/>
  <c r="C70" i="10"/>
  <c r="F69" i="10"/>
  <c r="F68" i="10"/>
  <c r="F67" i="10"/>
  <c r="F66" i="10"/>
  <c r="F62" i="10" s="1"/>
  <c r="I65" i="10"/>
  <c r="H64" i="10"/>
  <c r="H62" i="10" s="1"/>
  <c r="H63" i="10"/>
  <c r="L62" i="10"/>
  <c r="K62" i="10"/>
  <c r="J62" i="10"/>
  <c r="I62" i="10"/>
  <c r="G62" i="10"/>
  <c r="E62" i="10"/>
  <c r="D62" i="10"/>
  <c r="C62" i="10"/>
  <c r="G61" i="10"/>
  <c r="G60" i="10" s="1"/>
  <c r="L60" i="10"/>
  <c r="K60" i="10"/>
  <c r="J60" i="10"/>
  <c r="I60" i="10"/>
  <c r="H60" i="10"/>
  <c r="F60" i="10"/>
  <c r="E60" i="10"/>
  <c r="D60" i="10"/>
  <c r="C60" i="10"/>
  <c r="C57" i="10" s="1"/>
  <c r="C53" i="10" s="1"/>
  <c r="G59" i="10"/>
  <c r="L58" i="10"/>
  <c r="K58" i="10"/>
  <c r="J58" i="10"/>
  <c r="I58" i="10"/>
  <c r="H58" i="10"/>
  <c r="G58" i="10"/>
  <c r="F58" i="10"/>
  <c r="E58" i="10"/>
  <c r="D58" i="10"/>
  <c r="D57" i="10" s="1"/>
  <c r="C58" i="10"/>
  <c r="J57" i="10"/>
  <c r="G56" i="10"/>
  <c r="G55" i="10"/>
  <c r="L54" i="10"/>
  <c r="K54" i="10"/>
  <c r="J54" i="10"/>
  <c r="I54" i="10"/>
  <c r="H54" i="10"/>
  <c r="F54" i="10"/>
  <c r="E54" i="10"/>
  <c r="D54" i="10"/>
  <c r="C54" i="10"/>
  <c r="L51" i="10"/>
  <c r="K51" i="10"/>
  <c r="J51" i="10"/>
  <c r="I51" i="10"/>
  <c r="H51" i="10"/>
  <c r="G51" i="10"/>
  <c r="F51" i="10"/>
  <c r="E51" i="10"/>
  <c r="D51" i="10"/>
  <c r="C51" i="10"/>
  <c r="L49" i="10"/>
  <c r="K49" i="10"/>
  <c r="J49" i="10"/>
  <c r="I49" i="10"/>
  <c r="H49" i="10"/>
  <c r="G49" i="10"/>
  <c r="F49" i="10"/>
  <c r="E49" i="10"/>
  <c r="D49" i="10"/>
  <c r="C49" i="10"/>
  <c r="L46" i="10"/>
  <c r="K46" i="10"/>
  <c r="J46" i="10"/>
  <c r="J45" i="10" s="1"/>
  <c r="I46" i="10"/>
  <c r="H46" i="10"/>
  <c r="G46" i="10"/>
  <c r="F46" i="10"/>
  <c r="F45" i="10" s="1"/>
  <c r="E46" i="10"/>
  <c r="D46" i="10"/>
  <c r="C46" i="10"/>
  <c r="L45" i="10"/>
  <c r="K45" i="10"/>
  <c r="I45" i="10"/>
  <c r="H45" i="10"/>
  <c r="G45" i="10"/>
  <c r="E45" i="10"/>
  <c r="D45" i="10"/>
  <c r="C45" i="10"/>
  <c r="L41" i="10"/>
  <c r="K41" i="10"/>
  <c r="J41" i="10"/>
  <c r="I41" i="10"/>
  <c r="H41" i="10"/>
  <c r="G41" i="10"/>
  <c r="F41" i="10"/>
  <c r="E41" i="10"/>
  <c r="D41" i="10"/>
  <c r="C41" i="10"/>
  <c r="L38" i="10"/>
  <c r="K38" i="10"/>
  <c r="J38" i="10"/>
  <c r="I38" i="10"/>
  <c r="H38" i="10"/>
  <c r="G38" i="10"/>
  <c r="F38" i="10"/>
  <c r="E38" i="10"/>
  <c r="D38" i="10"/>
  <c r="C38" i="10"/>
  <c r="L30" i="10"/>
  <c r="K30" i="10"/>
  <c r="J30" i="10"/>
  <c r="I30" i="10"/>
  <c r="H30" i="10"/>
  <c r="G30" i="10"/>
  <c r="F30" i="10"/>
  <c r="E30" i="10"/>
  <c r="D30" i="10"/>
  <c r="C30" i="10"/>
  <c r="L24" i="10"/>
  <c r="K24" i="10"/>
  <c r="J24" i="10"/>
  <c r="I24" i="10"/>
  <c r="H24" i="10"/>
  <c r="G24" i="10"/>
  <c r="F24" i="10"/>
  <c r="E24" i="10"/>
  <c r="D24" i="10"/>
  <c r="C24" i="10"/>
  <c r="L18" i="10"/>
  <c r="K18" i="10"/>
  <c r="J18" i="10"/>
  <c r="I18" i="10"/>
  <c r="H18" i="10"/>
  <c r="G18" i="10"/>
  <c r="F18" i="10"/>
  <c r="E18" i="10"/>
  <c r="D18" i="10"/>
  <c r="C18" i="10"/>
  <c r="L9" i="10"/>
  <c r="L8" i="10" s="1"/>
  <c r="K9" i="10"/>
  <c r="J9" i="10"/>
  <c r="I9" i="10"/>
  <c r="H9" i="10"/>
  <c r="H8" i="10" s="1"/>
  <c r="G9" i="10"/>
  <c r="F9" i="10"/>
  <c r="E9" i="10"/>
  <c r="D9" i="10"/>
  <c r="D8" i="10" s="1"/>
  <c r="C9" i="10"/>
  <c r="K8" i="10"/>
  <c r="J8" i="10"/>
  <c r="I8" i="10"/>
  <c r="G8" i="10"/>
  <c r="F8" i="10"/>
  <c r="E8" i="10"/>
  <c r="C8" i="10"/>
  <c r="L330" i="9"/>
  <c r="K330" i="9"/>
  <c r="J330" i="9"/>
  <c r="I330" i="9"/>
  <c r="I320" i="9" s="1"/>
  <c r="H330" i="9"/>
  <c r="G330" i="9"/>
  <c r="F330" i="9"/>
  <c r="E330" i="9"/>
  <c r="E320" i="9" s="1"/>
  <c r="D330" i="9"/>
  <c r="D320" i="9" s="1"/>
  <c r="C330" i="9"/>
  <c r="L327" i="9"/>
  <c r="K327" i="9"/>
  <c r="J327" i="9"/>
  <c r="I327" i="9"/>
  <c r="H327" i="9"/>
  <c r="G327" i="9"/>
  <c r="F327" i="9"/>
  <c r="E327" i="9"/>
  <c r="D327" i="9"/>
  <c r="C327" i="9"/>
  <c r="L324" i="9"/>
  <c r="K324" i="9"/>
  <c r="J324" i="9"/>
  <c r="I324" i="9"/>
  <c r="H324" i="9"/>
  <c r="G324" i="9"/>
  <c r="F324" i="9"/>
  <c r="E324" i="9"/>
  <c r="D324" i="9"/>
  <c r="C324" i="9"/>
  <c r="L321" i="9"/>
  <c r="K321" i="9"/>
  <c r="J321" i="9"/>
  <c r="I321" i="9"/>
  <c r="H321" i="9"/>
  <c r="G321" i="9"/>
  <c r="F321" i="9"/>
  <c r="E321" i="9"/>
  <c r="D321" i="9"/>
  <c r="C321" i="9"/>
  <c r="K320" i="9"/>
  <c r="L312" i="9"/>
  <c r="K312" i="9"/>
  <c r="J312" i="9"/>
  <c r="I312" i="9"/>
  <c r="H312" i="9"/>
  <c r="G312" i="9"/>
  <c r="F312" i="9"/>
  <c r="E312" i="9"/>
  <c r="D312" i="9"/>
  <c r="C312" i="9"/>
  <c r="L307" i="9"/>
  <c r="K307" i="9"/>
  <c r="J307" i="9"/>
  <c r="I307" i="9"/>
  <c r="H307" i="9"/>
  <c r="G307" i="9"/>
  <c r="F307" i="9"/>
  <c r="E307" i="9"/>
  <c r="D307" i="9"/>
  <c r="C307" i="9"/>
  <c r="L301" i="9"/>
  <c r="L300" i="9" s="1"/>
  <c r="K300" i="9"/>
  <c r="J300" i="9"/>
  <c r="I300" i="9"/>
  <c r="H300" i="9"/>
  <c r="G300" i="9"/>
  <c r="F300" i="9"/>
  <c r="E300" i="9"/>
  <c r="D300" i="9"/>
  <c r="C300" i="9"/>
  <c r="L299" i="9"/>
  <c r="L298" i="9"/>
  <c r="K298" i="9"/>
  <c r="J298" i="9"/>
  <c r="I298" i="9"/>
  <c r="H298" i="9"/>
  <c r="G298" i="9"/>
  <c r="F298" i="9"/>
  <c r="E298" i="9"/>
  <c r="D298" i="9"/>
  <c r="C298" i="9"/>
  <c r="L297" i="9"/>
  <c r="L294" i="9" s="1"/>
  <c r="L295" i="9"/>
  <c r="K294" i="9"/>
  <c r="J294" i="9"/>
  <c r="I294" i="9"/>
  <c r="H294" i="9"/>
  <c r="G294" i="9"/>
  <c r="F294" i="9"/>
  <c r="E294" i="9"/>
  <c r="D294" i="9"/>
  <c r="C294" i="9"/>
  <c r="L289" i="9"/>
  <c r="K289" i="9"/>
  <c r="J289" i="9"/>
  <c r="I289" i="9"/>
  <c r="H289" i="9"/>
  <c r="G289" i="9"/>
  <c r="F289" i="9"/>
  <c r="E289" i="9"/>
  <c r="D289" i="9"/>
  <c r="C289" i="9"/>
  <c r="L286" i="9"/>
  <c r="L285" i="9" s="1"/>
  <c r="K285" i="9"/>
  <c r="J285" i="9"/>
  <c r="I285" i="9"/>
  <c r="H285" i="9"/>
  <c r="G285" i="9"/>
  <c r="F285" i="9"/>
  <c r="E285" i="9"/>
  <c r="D285" i="9"/>
  <c r="C285" i="9"/>
  <c r="L282" i="9"/>
  <c r="K282" i="9"/>
  <c r="J282" i="9"/>
  <c r="I282" i="9"/>
  <c r="H282" i="9"/>
  <c r="G282" i="9"/>
  <c r="F282" i="9"/>
  <c r="E282" i="9"/>
  <c r="D282" i="9"/>
  <c r="C282" i="9"/>
  <c r="L281" i="9"/>
  <c r="L280" i="9"/>
  <c r="K280" i="9"/>
  <c r="J280" i="9"/>
  <c r="I280" i="9"/>
  <c r="H280" i="9"/>
  <c r="G280" i="9"/>
  <c r="F280" i="9"/>
  <c r="E280" i="9"/>
  <c r="D280" i="9"/>
  <c r="C280" i="9"/>
  <c r="L276" i="9"/>
  <c r="K276" i="9"/>
  <c r="J276" i="9"/>
  <c r="I276" i="9"/>
  <c r="H276" i="9"/>
  <c r="G276" i="9"/>
  <c r="F276" i="9"/>
  <c r="F275" i="9" s="1"/>
  <c r="E276" i="9"/>
  <c r="D276" i="9"/>
  <c r="C276" i="9"/>
  <c r="J275" i="9"/>
  <c r="L272" i="9"/>
  <c r="K272" i="9"/>
  <c r="J272" i="9"/>
  <c r="I272" i="9"/>
  <c r="H272" i="9"/>
  <c r="G272" i="9"/>
  <c r="F272" i="9"/>
  <c r="E272" i="9"/>
  <c r="D272" i="9"/>
  <c r="C272" i="9"/>
  <c r="C262" i="9" s="1"/>
  <c r="L269" i="9"/>
  <c r="K269" i="9"/>
  <c r="J269" i="9"/>
  <c r="I269" i="9"/>
  <c r="H269" i="9"/>
  <c r="G269" i="9"/>
  <c r="F269" i="9"/>
  <c r="E269" i="9"/>
  <c r="D269" i="9"/>
  <c r="C269" i="9"/>
  <c r="L266" i="9"/>
  <c r="K266" i="9"/>
  <c r="J266" i="9"/>
  <c r="I266" i="9"/>
  <c r="I262" i="9" s="1"/>
  <c r="H266" i="9"/>
  <c r="H262" i="9" s="1"/>
  <c r="G266" i="9"/>
  <c r="F266" i="9"/>
  <c r="E266" i="9"/>
  <c r="E262" i="9" s="1"/>
  <c r="D266" i="9"/>
  <c r="D262" i="9" s="1"/>
  <c r="C266" i="9"/>
  <c r="L263" i="9"/>
  <c r="K263" i="9"/>
  <c r="J263" i="9"/>
  <c r="J262" i="9" s="1"/>
  <c r="I263" i="9"/>
  <c r="H263" i="9"/>
  <c r="G263" i="9"/>
  <c r="F263" i="9"/>
  <c r="F262" i="9" s="1"/>
  <c r="E263" i="9"/>
  <c r="D263" i="9"/>
  <c r="C263" i="9"/>
  <c r="L262" i="9"/>
  <c r="G262" i="9"/>
  <c r="L258" i="9"/>
  <c r="K258" i="9"/>
  <c r="J258" i="9"/>
  <c r="I258" i="9"/>
  <c r="H258" i="9"/>
  <c r="G258" i="9"/>
  <c r="G223" i="9" s="1"/>
  <c r="F258" i="9"/>
  <c r="E258" i="9"/>
  <c r="D258" i="9"/>
  <c r="C258" i="9"/>
  <c r="L250" i="9"/>
  <c r="K250" i="9"/>
  <c r="J250" i="9"/>
  <c r="I250" i="9"/>
  <c r="H250" i="9"/>
  <c r="G250" i="9"/>
  <c r="F250" i="9"/>
  <c r="E250" i="9"/>
  <c r="D250" i="9"/>
  <c r="C250" i="9"/>
  <c r="L245" i="9"/>
  <c r="K245" i="9"/>
  <c r="J245" i="9"/>
  <c r="I245" i="9"/>
  <c r="H245" i="9"/>
  <c r="G245" i="9"/>
  <c r="F245" i="9"/>
  <c r="E245" i="9"/>
  <c r="D245" i="9"/>
  <c r="C245" i="9"/>
  <c r="L238" i="9"/>
  <c r="K238" i="9"/>
  <c r="J238" i="9"/>
  <c r="I238" i="9"/>
  <c r="H238" i="9"/>
  <c r="G238" i="9"/>
  <c r="F238" i="9"/>
  <c r="E238" i="9"/>
  <c r="D238" i="9"/>
  <c r="C238" i="9"/>
  <c r="L236" i="9"/>
  <c r="K236" i="9"/>
  <c r="J236" i="9"/>
  <c r="I236" i="9"/>
  <c r="H236" i="9"/>
  <c r="G236" i="9"/>
  <c r="F236" i="9"/>
  <c r="E236" i="9"/>
  <c r="D236" i="9"/>
  <c r="C236" i="9"/>
  <c r="L232" i="9"/>
  <c r="K232" i="9"/>
  <c r="J232" i="9"/>
  <c r="I232" i="9"/>
  <c r="H232" i="9"/>
  <c r="G232" i="9"/>
  <c r="F232" i="9"/>
  <c r="E232" i="9"/>
  <c r="D232" i="9"/>
  <c r="C232" i="9"/>
  <c r="L230" i="9"/>
  <c r="L229" i="9" s="1"/>
  <c r="K229" i="9"/>
  <c r="J229" i="9"/>
  <c r="I229" i="9"/>
  <c r="H229" i="9"/>
  <c r="G229" i="9"/>
  <c r="F229" i="9"/>
  <c r="E229" i="9"/>
  <c r="D229" i="9"/>
  <c r="C229" i="9"/>
  <c r="L224" i="9"/>
  <c r="K224" i="9"/>
  <c r="J224" i="9"/>
  <c r="I224" i="9"/>
  <c r="I223" i="9" s="1"/>
  <c r="H224" i="9"/>
  <c r="H223" i="9" s="1"/>
  <c r="G224" i="9"/>
  <c r="F224" i="9"/>
  <c r="E224" i="9"/>
  <c r="E223" i="9" s="1"/>
  <c r="D224" i="9"/>
  <c r="D223" i="9" s="1"/>
  <c r="C224" i="9"/>
  <c r="L219" i="9"/>
  <c r="L218" i="9" s="1"/>
  <c r="K219" i="9"/>
  <c r="K218" i="9" s="1"/>
  <c r="J219" i="9"/>
  <c r="I219" i="9"/>
  <c r="H219" i="9"/>
  <c r="H218" i="9" s="1"/>
  <c r="G219" i="9"/>
  <c r="G218" i="9" s="1"/>
  <c r="F219" i="9"/>
  <c r="F218" i="9" s="1"/>
  <c r="E219" i="9"/>
  <c r="E218" i="9" s="1"/>
  <c r="D219" i="9"/>
  <c r="C219" i="9"/>
  <c r="C218" i="9" s="1"/>
  <c r="J218" i="9"/>
  <c r="I218" i="9"/>
  <c r="D218" i="9"/>
  <c r="K217" i="9"/>
  <c r="K215" i="9" s="1"/>
  <c r="K214" i="9" s="1"/>
  <c r="L215" i="9"/>
  <c r="L214" i="9" s="1"/>
  <c r="J215" i="9"/>
  <c r="J214" i="9" s="1"/>
  <c r="I215" i="9"/>
  <c r="I214" i="9" s="1"/>
  <c r="H215" i="9"/>
  <c r="H214" i="9" s="1"/>
  <c r="G215" i="9"/>
  <c r="G214" i="9" s="1"/>
  <c r="F215" i="9"/>
  <c r="E215" i="9"/>
  <c r="E214" i="9" s="1"/>
  <c r="D215" i="9"/>
  <c r="D214" i="9" s="1"/>
  <c r="C215" i="9"/>
  <c r="C214" i="9" s="1"/>
  <c r="F214" i="9"/>
  <c r="K213" i="9"/>
  <c r="K212" i="9"/>
  <c r="K211" i="9"/>
  <c r="K209" i="9" s="1"/>
  <c r="L209" i="9"/>
  <c r="J209" i="9"/>
  <c r="I209" i="9"/>
  <c r="H209" i="9"/>
  <c r="G209" i="9"/>
  <c r="F209" i="9"/>
  <c r="E209" i="9"/>
  <c r="D209" i="9"/>
  <c r="C209" i="9"/>
  <c r="K208" i="9"/>
  <c r="K207" i="9"/>
  <c r="K206" i="9" s="1"/>
  <c r="L206" i="9"/>
  <c r="J206" i="9"/>
  <c r="I206" i="9"/>
  <c r="H206" i="9"/>
  <c r="G206" i="9"/>
  <c r="F206" i="9"/>
  <c r="E206" i="9"/>
  <c r="D206" i="9"/>
  <c r="C206" i="9"/>
  <c r="K202" i="9"/>
  <c r="L201" i="9"/>
  <c r="K201" i="9"/>
  <c r="J201" i="9"/>
  <c r="I201" i="9"/>
  <c r="H201" i="9"/>
  <c r="G201" i="9"/>
  <c r="F201" i="9"/>
  <c r="E201" i="9"/>
  <c r="D201" i="9"/>
  <c r="C201" i="9"/>
  <c r="K199" i="9"/>
  <c r="K196" i="9" s="1"/>
  <c r="K197" i="9"/>
  <c r="L196" i="9"/>
  <c r="J196" i="9"/>
  <c r="I196" i="9"/>
  <c r="H196" i="9"/>
  <c r="G196" i="9"/>
  <c r="F196" i="9"/>
  <c r="E196" i="9"/>
  <c r="D196" i="9"/>
  <c r="C196" i="9"/>
  <c r="K194" i="9"/>
  <c r="K193" i="9"/>
  <c r="K192" i="9"/>
  <c r="K191" i="9"/>
  <c r="K190" i="9"/>
  <c r="K189" i="9"/>
  <c r="K187" i="9" s="1"/>
  <c r="K188" i="9"/>
  <c r="L187" i="9"/>
  <c r="J187" i="9"/>
  <c r="I187" i="9"/>
  <c r="H187" i="9"/>
  <c r="G187" i="9"/>
  <c r="F187" i="9"/>
  <c r="E187" i="9"/>
  <c r="D187" i="9"/>
  <c r="C187" i="9"/>
  <c r="K184" i="9"/>
  <c r="K183" i="9"/>
  <c r="K182" i="9" s="1"/>
  <c r="L182" i="9"/>
  <c r="J182" i="9"/>
  <c r="I182" i="9"/>
  <c r="I181" i="9" s="1"/>
  <c r="H182" i="9"/>
  <c r="G182" i="9"/>
  <c r="F182" i="9"/>
  <c r="E182" i="9"/>
  <c r="D182" i="9"/>
  <c r="C182" i="9"/>
  <c r="K178" i="9"/>
  <c r="L174" i="9"/>
  <c r="K174" i="9"/>
  <c r="J174" i="9"/>
  <c r="J169" i="9" s="1"/>
  <c r="I174" i="9"/>
  <c r="H174" i="9"/>
  <c r="G174" i="9"/>
  <c r="F174" i="9"/>
  <c r="F169" i="9" s="1"/>
  <c r="E174" i="9"/>
  <c r="D174" i="9"/>
  <c r="C174" i="9"/>
  <c r="K171" i="9"/>
  <c r="K170" i="9" s="1"/>
  <c r="K169" i="9" s="1"/>
  <c r="L170" i="9"/>
  <c r="J170" i="9"/>
  <c r="I170" i="9"/>
  <c r="I169" i="9" s="1"/>
  <c r="H170" i="9"/>
  <c r="G170" i="9"/>
  <c r="F170" i="9"/>
  <c r="E170" i="9"/>
  <c r="D170" i="9"/>
  <c r="C170" i="9"/>
  <c r="E169" i="9"/>
  <c r="E167" i="9"/>
  <c r="L166" i="9"/>
  <c r="K166" i="9"/>
  <c r="J166" i="9"/>
  <c r="J155" i="9" s="1"/>
  <c r="I166" i="9"/>
  <c r="H166" i="9"/>
  <c r="G166" i="9"/>
  <c r="F166" i="9"/>
  <c r="F155" i="9" s="1"/>
  <c r="E166" i="9"/>
  <c r="D166" i="9"/>
  <c r="C166" i="9"/>
  <c r="E165" i="9"/>
  <c r="L156" i="9"/>
  <c r="K156" i="9"/>
  <c r="J156" i="9"/>
  <c r="I156" i="9"/>
  <c r="I155" i="9" s="1"/>
  <c r="H156" i="9"/>
  <c r="G156" i="9"/>
  <c r="F156" i="9"/>
  <c r="E156" i="9"/>
  <c r="E155" i="9" s="1"/>
  <c r="D156" i="9"/>
  <c r="C156" i="9"/>
  <c r="C155" i="9" s="1"/>
  <c r="K155" i="9"/>
  <c r="G155" i="9"/>
  <c r="L153" i="9"/>
  <c r="K153" i="9"/>
  <c r="J153" i="9"/>
  <c r="J148" i="9" s="1"/>
  <c r="I153" i="9"/>
  <c r="I148" i="9" s="1"/>
  <c r="H153" i="9"/>
  <c r="G153" i="9"/>
  <c r="F153" i="9"/>
  <c r="F148" i="9" s="1"/>
  <c r="E153" i="9"/>
  <c r="E148" i="9" s="1"/>
  <c r="D153" i="9"/>
  <c r="C153" i="9"/>
  <c r="L149" i="9"/>
  <c r="L148" i="9" s="1"/>
  <c r="K149" i="9"/>
  <c r="K148" i="9" s="1"/>
  <c r="J149" i="9"/>
  <c r="I149" i="9"/>
  <c r="H149" i="9"/>
  <c r="G149" i="9"/>
  <c r="G148" i="9" s="1"/>
  <c r="F149" i="9"/>
  <c r="E149" i="9"/>
  <c r="D149" i="9"/>
  <c r="C149" i="9"/>
  <c r="C148" i="9" s="1"/>
  <c r="H148" i="9"/>
  <c r="D148" i="9"/>
  <c r="J147" i="9"/>
  <c r="J146" i="9"/>
  <c r="L145" i="9"/>
  <c r="K145" i="9"/>
  <c r="I145" i="9"/>
  <c r="H145" i="9"/>
  <c r="G145" i="9"/>
  <c r="F145" i="9"/>
  <c r="E145" i="9"/>
  <c r="D145" i="9"/>
  <c r="C145" i="9"/>
  <c r="C141" i="9" s="1"/>
  <c r="D144" i="9"/>
  <c r="D143" i="9"/>
  <c r="L142" i="9"/>
  <c r="K142" i="9"/>
  <c r="J142" i="9"/>
  <c r="I142" i="9"/>
  <c r="I141" i="9" s="1"/>
  <c r="H142" i="9"/>
  <c r="G142" i="9"/>
  <c r="G141" i="9" s="1"/>
  <c r="F142" i="9"/>
  <c r="E142" i="9"/>
  <c r="E141" i="9" s="1"/>
  <c r="C142" i="9"/>
  <c r="L141" i="9"/>
  <c r="H141" i="9"/>
  <c r="F141" i="9"/>
  <c r="L137" i="9"/>
  <c r="K137" i="9"/>
  <c r="J137" i="9"/>
  <c r="I137" i="9"/>
  <c r="H137" i="9"/>
  <c r="G137" i="9"/>
  <c r="F137" i="9"/>
  <c r="E137" i="9"/>
  <c r="D137" i="9"/>
  <c r="C137" i="9"/>
  <c r="E135" i="9"/>
  <c r="E134" i="9"/>
  <c r="E130" i="9"/>
  <c r="L129" i="9"/>
  <c r="K129" i="9"/>
  <c r="K123" i="9" s="1"/>
  <c r="J129" i="9"/>
  <c r="I129" i="9"/>
  <c r="H129" i="9"/>
  <c r="G129" i="9"/>
  <c r="F129" i="9"/>
  <c r="D129" i="9"/>
  <c r="C129" i="9"/>
  <c r="E128" i="9"/>
  <c r="L124" i="9"/>
  <c r="K124" i="9"/>
  <c r="J124" i="9"/>
  <c r="I124" i="9"/>
  <c r="I123" i="9" s="1"/>
  <c r="H124" i="9"/>
  <c r="G124" i="9"/>
  <c r="F124" i="9"/>
  <c r="E124" i="9"/>
  <c r="D124" i="9"/>
  <c r="C124" i="9"/>
  <c r="G123" i="9"/>
  <c r="C123" i="9"/>
  <c r="L116" i="9"/>
  <c r="K116" i="9"/>
  <c r="K92" i="9" s="1"/>
  <c r="J116" i="9"/>
  <c r="I116" i="9"/>
  <c r="H116" i="9"/>
  <c r="G116" i="9"/>
  <c r="G92" i="9" s="1"/>
  <c r="F116" i="9"/>
  <c r="E116" i="9"/>
  <c r="D116" i="9"/>
  <c r="C116" i="9"/>
  <c r="D110" i="9"/>
  <c r="D108" i="9" s="1"/>
  <c r="L108" i="9"/>
  <c r="K108" i="9"/>
  <c r="J108" i="9"/>
  <c r="I108" i="9"/>
  <c r="H108" i="9"/>
  <c r="G108" i="9"/>
  <c r="F108" i="9"/>
  <c r="E108" i="9"/>
  <c r="C108" i="9"/>
  <c r="D107" i="9"/>
  <c r="D106" i="9"/>
  <c r="D101" i="9" s="1"/>
  <c r="L101" i="9"/>
  <c r="K101" i="9"/>
  <c r="J101" i="9"/>
  <c r="I101" i="9"/>
  <c r="H101" i="9"/>
  <c r="G101" i="9"/>
  <c r="F101" i="9"/>
  <c r="E101" i="9"/>
  <c r="C101" i="9"/>
  <c r="D100" i="9"/>
  <c r="D99" i="9"/>
  <c r="D98" i="9"/>
  <c r="D97" i="9"/>
  <c r="D96" i="9"/>
  <c r="D95" i="9"/>
  <c r="D94" i="9"/>
  <c r="L93" i="9"/>
  <c r="K93" i="9"/>
  <c r="J93" i="9"/>
  <c r="I93" i="9"/>
  <c r="H93" i="9"/>
  <c r="G93" i="9"/>
  <c r="F93" i="9"/>
  <c r="E93" i="9"/>
  <c r="C93" i="9"/>
  <c r="C92" i="9" s="1"/>
  <c r="L89" i="9"/>
  <c r="K89" i="9"/>
  <c r="J89" i="9"/>
  <c r="I89" i="9"/>
  <c r="H89" i="9"/>
  <c r="G89" i="9"/>
  <c r="F89" i="9"/>
  <c r="E89" i="9"/>
  <c r="D89" i="9"/>
  <c r="C89" i="9"/>
  <c r="G88" i="9"/>
  <c r="G87" i="9"/>
  <c r="G86" i="9" s="1"/>
  <c r="L86" i="9"/>
  <c r="K86" i="9"/>
  <c r="J86" i="9"/>
  <c r="I86" i="9"/>
  <c r="H86" i="9"/>
  <c r="F86" i="9"/>
  <c r="E86" i="9"/>
  <c r="D86" i="9"/>
  <c r="C86" i="9"/>
  <c r="L83" i="9"/>
  <c r="K83" i="9"/>
  <c r="J83" i="9"/>
  <c r="I83" i="9"/>
  <c r="H83" i="9"/>
  <c r="G83" i="9"/>
  <c r="F83" i="9"/>
  <c r="E83" i="9"/>
  <c r="D83" i="9"/>
  <c r="C83" i="9"/>
  <c r="G82" i="9"/>
  <c r="G80" i="9" s="1"/>
  <c r="G81" i="9"/>
  <c r="L80" i="9"/>
  <c r="K80" i="9"/>
  <c r="J80" i="9"/>
  <c r="I80" i="9"/>
  <c r="H80" i="9"/>
  <c r="F80" i="9"/>
  <c r="E80" i="9"/>
  <c r="D80" i="9"/>
  <c r="C80" i="9"/>
  <c r="L77" i="9"/>
  <c r="K77" i="9"/>
  <c r="J77" i="9"/>
  <c r="I77" i="9"/>
  <c r="H77" i="9"/>
  <c r="G77" i="9"/>
  <c r="F77" i="9"/>
  <c r="E77" i="9"/>
  <c r="D77" i="9"/>
  <c r="C77" i="9"/>
  <c r="F76" i="9"/>
  <c r="F75" i="9"/>
  <c r="F70" i="9" s="1"/>
  <c r="F74" i="9"/>
  <c r="I73" i="9"/>
  <c r="I70" i="9" s="1"/>
  <c r="H72" i="9"/>
  <c r="H71" i="9"/>
  <c r="H70" i="9" s="1"/>
  <c r="L70" i="9"/>
  <c r="K70" i="9"/>
  <c r="J70" i="9"/>
  <c r="G70" i="9"/>
  <c r="E70" i="9"/>
  <c r="D70" i="9"/>
  <c r="C70" i="9"/>
  <c r="F69" i="9"/>
  <c r="F68" i="9"/>
  <c r="F67" i="9"/>
  <c r="F66" i="9"/>
  <c r="F62" i="9" s="1"/>
  <c r="I65" i="9"/>
  <c r="H64" i="9"/>
  <c r="H62" i="9" s="1"/>
  <c r="H63" i="9"/>
  <c r="L62" i="9"/>
  <c r="K62" i="9"/>
  <c r="J62" i="9"/>
  <c r="I62" i="9"/>
  <c r="G62" i="9"/>
  <c r="E62" i="9"/>
  <c r="D62" i="9"/>
  <c r="C62" i="9"/>
  <c r="G61" i="9"/>
  <c r="G60" i="9" s="1"/>
  <c r="L60" i="9"/>
  <c r="K60" i="9"/>
  <c r="J60" i="9"/>
  <c r="I60" i="9"/>
  <c r="H60" i="9"/>
  <c r="F60" i="9"/>
  <c r="E60" i="9"/>
  <c r="D60" i="9"/>
  <c r="C60" i="9"/>
  <c r="C57" i="9" s="1"/>
  <c r="G59" i="9"/>
  <c r="G58" i="9" s="1"/>
  <c r="L58" i="9"/>
  <c r="K58" i="9"/>
  <c r="J58" i="9"/>
  <c r="J57" i="9" s="1"/>
  <c r="I58" i="9"/>
  <c r="H58" i="9"/>
  <c r="F58" i="9"/>
  <c r="E58" i="9"/>
  <c r="E57" i="9" s="1"/>
  <c r="D58" i="9"/>
  <c r="D57" i="9" s="1"/>
  <c r="C58" i="9"/>
  <c r="G56" i="9"/>
  <c r="G55" i="9"/>
  <c r="L54" i="9"/>
  <c r="K54" i="9"/>
  <c r="J54" i="9"/>
  <c r="I54" i="9"/>
  <c r="H54" i="9"/>
  <c r="F54" i="9"/>
  <c r="E54" i="9"/>
  <c r="D54" i="9"/>
  <c r="C54" i="9"/>
  <c r="L51" i="9"/>
  <c r="K51" i="9"/>
  <c r="J51" i="9"/>
  <c r="I51" i="9"/>
  <c r="H51" i="9"/>
  <c r="G51" i="9"/>
  <c r="F51" i="9"/>
  <c r="E51" i="9"/>
  <c r="D51" i="9"/>
  <c r="C51" i="9"/>
  <c r="L49" i="9"/>
  <c r="K49" i="9"/>
  <c r="J49" i="9"/>
  <c r="I49" i="9"/>
  <c r="H49" i="9"/>
  <c r="G49" i="9"/>
  <c r="F49" i="9"/>
  <c r="E49" i="9"/>
  <c r="D49" i="9"/>
  <c r="C49" i="9"/>
  <c r="L46" i="9"/>
  <c r="K46" i="9"/>
  <c r="K45" i="9" s="1"/>
  <c r="J46" i="9"/>
  <c r="J45" i="9" s="1"/>
  <c r="I46" i="9"/>
  <c r="H46" i="9"/>
  <c r="G46" i="9"/>
  <c r="G45" i="9" s="1"/>
  <c r="F46" i="9"/>
  <c r="F45" i="9" s="1"/>
  <c r="E46" i="9"/>
  <c r="D46" i="9"/>
  <c r="C46" i="9"/>
  <c r="C45" i="9" s="1"/>
  <c r="L45" i="9"/>
  <c r="I45" i="9"/>
  <c r="H45" i="9"/>
  <c r="E45" i="9"/>
  <c r="D45" i="9"/>
  <c r="L41" i="9"/>
  <c r="K41" i="9"/>
  <c r="J41" i="9"/>
  <c r="I41" i="9"/>
  <c r="H41" i="9"/>
  <c r="G41" i="9"/>
  <c r="F41" i="9"/>
  <c r="E41" i="9"/>
  <c r="D41" i="9"/>
  <c r="C41" i="9"/>
  <c r="L38" i="9"/>
  <c r="K38" i="9"/>
  <c r="J38" i="9"/>
  <c r="I38" i="9"/>
  <c r="H38" i="9"/>
  <c r="G38" i="9"/>
  <c r="F38" i="9"/>
  <c r="E38" i="9"/>
  <c r="D38" i="9"/>
  <c r="C38" i="9"/>
  <c r="L30" i="9"/>
  <c r="K30" i="9"/>
  <c r="J30" i="9"/>
  <c r="I30" i="9"/>
  <c r="H30" i="9"/>
  <c r="G30" i="9"/>
  <c r="F30" i="9"/>
  <c r="E30" i="9"/>
  <c r="D30" i="9"/>
  <c r="C30" i="9"/>
  <c r="L24" i="9"/>
  <c r="K24" i="9"/>
  <c r="J24" i="9"/>
  <c r="I24" i="9"/>
  <c r="H24" i="9"/>
  <c r="G24" i="9"/>
  <c r="F24" i="9"/>
  <c r="E24" i="9"/>
  <c r="D24" i="9"/>
  <c r="C24" i="9"/>
  <c r="L18" i="9"/>
  <c r="K18" i="9"/>
  <c r="J18" i="9"/>
  <c r="I18" i="9"/>
  <c r="H18" i="9"/>
  <c r="G18" i="9"/>
  <c r="F18" i="9"/>
  <c r="E18" i="9"/>
  <c r="D18" i="9"/>
  <c r="C18" i="9"/>
  <c r="L9" i="9"/>
  <c r="L8" i="9" s="1"/>
  <c r="K9" i="9"/>
  <c r="J9" i="9"/>
  <c r="I9" i="9"/>
  <c r="H9" i="9"/>
  <c r="H8" i="9" s="1"/>
  <c r="G9" i="9"/>
  <c r="F9" i="9"/>
  <c r="E9" i="9"/>
  <c r="D9" i="9"/>
  <c r="D8" i="9" s="1"/>
  <c r="C9" i="9"/>
  <c r="K8" i="9"/>
  <c r="J8" i="9"/>
  <c r="I8" i="9"/>
  <c r="G8" i="9"/>
  <c r="F8" i="9"/>
  <c r="E8" i="9"/>
  <c r="C8" i="9"/>
  <c r="L330" i="8"/>
  <c r="K330" i="8"/>
  <c r="J330" i="8"/>
  <c r="I330" i="8"/>
  <c r="H330" i="8"/>
  <c r="G330" i="8"/>
  <c r="F330" i="8"/>
  <c r="E330" i="8"/>
  <c r="D330" i="8"/>
  <c r="C330" i="8"/>
  <c r="L327" i="8"/>
  <c r="L320" i="8" s="1"/>
  <c r="K327" i="8"/>
  <c r="J327" i="8"/>
  <c r="I327" i="8"/>
  <c r="H327" i="8"/>
  <c r="G327" i="8"/>
  <c r="F327" i="8"/>
  <c r="E327" i="8"/>
  <c r="D327" i="8"/>
  <c r="C327" i="8"/>
  <c r="L324" i="8"/>
  <c r="K324" i="8"/>
  <c r="J324" i="8"/>
  <c r="I324" i="8"/>
  <c r="H324" i="8"/>
  <c r="G324" i="8"/>
  <c r="F324" i="8"/>
  <c r="E324" i="8"/>
  <c r="D324" i="8"/>
  <c r="C324" i="8"/>
  <c r="L321" i="8"/>
  <c r="K321" i="8"/>
  <c r="J321" i="8"/>
  <c r="I321" i="8"/>
  <c r="H321" i="8"/>
  <c r="G321" i="8"/>
  <c r="F321" i="8"/>
  <c r="E321" i="8"/>
  <c r="D321" i="8"/>
  <c r="C321" i="8"/>
  <c r="G320" i="8"/>
  <c r="C320" i="8"/>
  <c r="L312" i="8"/>
  <c r="K312" i="8"/>
  <c r="J312" i="8"/>
  <c r="I312" i="8"/>
  <c r="H312" i="8"/>
  <c r="G312" i="8"/>
  <c r="F312" i="8"/>
  <c r="E312" i="8"/>
  <c r="D312" i="8"/>
  <c r="C312" i="8"/>
  <c r="L307" i="8"/>
  <c r="K307" i="8"/>
  <c r="J307" i="8"/>
  <c r="I307" i="8"/>
  <c r="H307" i="8"/>
  <c r="G307" i="8"/>
  <c r="F307" i="8"/>
  <c r="E307" i="8"/>
  <c r="D307" i="8"/>
  <c r="C307" i="8"/>
  <c r="L301" i="8"/>
  <c r="L300" i="8" s="1"/>
  <c r="K300" i="8"/>
  <c r="J300" i="8"/>
  <c r="I300" i="8"/>
  <c r="H300" i="8"/>
  <c r="G300" i="8"/>
  <c r="F300" i="8"/>
  <c r="E300" i="8"/>
  <c r="D300" i="8"/>
  <c r="C300" i="8"/>
  <c r="L299" i="8"/>
  <c r="L298" i="8" s="1"/>
  <c r="K298" i="8"/>
  <c r="J298" i="8"/>
  <c r="I298" i="8"/>
  <c r="H298" i="8"/>
  <c r="G298" i="8"/>
  <c r="F298" i="8"/>
  <c r="E298" i="8"/>
  <c r="D298" i="8"/>
  <c r="C298" i="8"/>
  <c r="L297" i="8"/>
  <c r="L294" i="8" s="1"/>
  <c r="L295" i="8"/>
  <c r="K294" i="8"/>
  <c r="J294" i="8"/>
  <c r="I294" i="8"/>
  <c r="H294" i="8"/>
  <c r="G294" i="8"/>
  <c r="F294" i="8"/>
  <c r="E294" i="8"/>
  <c r="D294" i="8"/>
  <c r="C294" i="8"/>
  <c r="L289" i="8"/>
  <c r="K289" i="8"/>
  <c r="J289" i="8"/>
  <c r="I289" i="8"/>
  <c r="H289" i="8"/>
  <c r="G289" i="8"/>
  <c r="F289" i="8"/>
  <c r="E289" i="8"/>
  <c r="D289" i="8"/>
  <c r="C289" i="8"/>
  <c r="L286" i="8"/>
  <c r="L285" i="8" s="1"/>
  <c r="K285" i="8"/>
  <c r="J285" i="8"/>
  <c r="I285" i="8"/>
  <c r="H285" i="8"/>
  <c r="G285" i="8"/>
  <c r="F285" i="8"/>
  <c r="E285" i="8"/>
  <c r="D285" i="8"/>
  <c r="C285" i="8"/>
  <c r="L282" i="8"/>
  <c r="K282" i="8"/>
  <c r="J282" i="8"/>
  <c r="I282" i="8"/>
  <c r="H282" i="8"/>
  <c r="G282" i="8"/>
  <c r="F282" i="8"/>
  <c r="F275" i="8" s="1"/>
  <c r="E282" i="8"/>
  <c r="D282" i="8"/>
  <c r="C282" i="8"/>
  <c r="L281" i="8"/>
  <c r="L280" i="8"/>
  <c r="K280" i="8"/>
  <c r="J280" i="8"/>
  <c r="I280" i="8"/>
  <c r="H280" i="8"/>
  <c r="G280" i="8"/>
  <c r="F280" i="8"/>
  <c r="E280" i="8"/>
  <c r="D280" i="8"/>
  <c r="C280" i="8"/>
  <c r="L276" i="8"/>
  <c r="K276" i="8"/>
  <c r="J276" i="8"/>
  <c r="I276" i="8"/>
  <c r="H276" i="8"/>
  <c r="G276" i="8"/>
  <c r="F276" i="8"/>
  <c r="E276" i="8"/>
  <c r="D276" i="8"/>
  <c r="C276" i="8"/>
  <c r="J275" i="8"/>
  <c r="L272" i="8"/>
  <c r="K272" i="8"/>
  <c r="J272" i="8"/>
  <c r="I272" i="8"/>
  <c r="H272" i="8"/>
  <c r="G272" i="8"/>
  <c r="F272" i="8"/>
  <c r="E272" i="8"/>
  <c r="E262" i="8" s="1"/>
  <c r="D272" i="8"/>
  <c r="C272" i="8"/>
  <c r="L269" i="8"/>
  <c r="K269" i="8"/>
  <c r="J269" i="8"/>
  <c r="I269" i="8"/>
  <c r="H269" i="8"/>
  <c r="G269" i="8"/>
  <c r="F269" i="8"/>
  <c r="E269" i="8"/>
  <c r="D269" i="8"/>
  <c r="C269" i="8"/>
  <c r="L266" i="8"/>
  <c r="K266" i="8"/>
  <c r="J266" i="8"/>
  <c r="I266" i="8"/>
  <c r="H266" i="8"/>
  <c r="H262" i="8" s="1"/>
  <c r="G266" i="8"/>
  <c r="G262" i="8" s="1"/>
  <c r="F266" i="8"/>
  <c r="E266" i="8"/>
  <c r="D266" i="8"/>
  <c r="D262" i="8" s="1"/>
  <c r="C266" i="8"/>
  <c r="C262" i="8" s="1"/>
  <c r="L263" i="8"/>
  <c r="K263" i="8"/>
  <c r="J263" i="8"/>
  <c r="I263" i="8"/>
  <c r="H263" i="8"/>
  <c r="G263" i="8"/>
  <c r="F263" i="8"/>
  <c r="E263" i="8"/>
  <c r="D263" i="8"/>
  <c r="C263" i="8"/>
  <c r="L262" i="8"/>
  <c r="K262" i="8"/>
  <c r="L258" i="8"/>
  <c r="K258" i="8"/>
  <c r="J258" i="8"/>
  <c r="I258" i="8"/>
  <c r="H258" i="8"/>
  <c r="G258" i="8"/>
  <c r="F258" i="8"/>
  <c r="E258" i="8"/>
  <c r="D258" i="8"/>
  <c r="C258" i="8"/>
  <c r="L250" i="8"/>
  <c r="K250" i="8"/>
  <c r="J250" i="8"/>
  <c r="I250" i="8"/>
  <c r="H250" i="8"/>
  <c r="G250" i="8"/>
  <c r="F250" i="8"/>
  <c r="E250" i="8"/>
  <c r="D250" i="8"/>
  <c r="C250" i="8"/>
  <c r="L245" i="8"/>
  <c r="K245" i="8"/>
  <c r="J245" i="8"/>
  <c r="I245" i="8"/>
  <c r="H245" i="8"/>
  <c r="G245" i="8"/>
  <c r="F245" i="8"/>
  <c r="E245" i="8"/>
  <c r="D245" i="8"/>
  <c r="C245" i="8"/>
  <c r="L238" i="8"/>
  <c r="K238" i="8"/>
  <c r="J238" i="8"/>
  <c r="I238" i="8"/>
  <c r="H238" i="8"/>
  <c r="G238" i="8"/>
  <c r="F238" i="8"/>
  <c r="E238" i="8"/>
  <c r="D238" i="8"/>
  <c r="C238" i="8"/>
  <c r="L236" i="8"/>
  <c r="K236" i="8"/>
  <c r="J236" i="8"/>
  <c r="I236" i="8"/>
  <c r="H236" i="8"/>
  <c r="G236" i="8"/>
  <c r="F236" i="8"/>
  <c r="E236" i="8"/>
  <c r="D236" i="8"/>
  <c r="C236" i="8"/>
  <c r="L232" i="8"/>
  <c r="K232" i="8"/>
  <c r="J232" i="8"/>
  <c r="I232" i="8"/>
  <c r="H232" i="8"/>
  <c r="G232" i="8"/>
  <c r="F232" i="8"/>
  <c r="E232" i="8"/>
  <c r="D232" i="8"/>
  <c r="C232" i="8"/>
  <c r="L230" i="8"/>
  <c r="L229" i="8" s="1"/>
  <c r="K229" i="8"/>
  <c r="J229" i="8"/>
  <c r="I229" i="8"/>
  <c r="H229" i="8"/>
  <c r="G229" i="8"/>
  <c r="F229" i="8"/>
  <c r="E229" i="8"/>
  <c r="D229" i="8"/>
  <c r="C229" i="8"/>
  <c r="L224" i="8"/>
  <c r="K224" i="8"/>
  <c r="J224" i="8"/>
  <c r="I224" i="8"/>
  <c r="H224" i="8"/>
  <c r="G224" i="8"/>
  <c r="F224" i="8"/>
  <c r="E224" i="8"/>
  <c r="D224" i="8"/>
  <c r="C224" i="8"/>
  <c r="L219" i="8"/>
  <c r="K219" i="8"/>
  <c r="K218" i="8" s="1"/>
  <c r="J219" i="8"/>
  <c r="J218" i="8" s="1"/>
  <c r="I219" i="8"/>
  <c r="I218" i="8" s="1"/>
  <c r="H219" i="8"/>
  <c r="H218" i="8" s="1"/>
  <c r="G219" i="8"/>
  <c r="G218" i="8" s="1"/>
  <c r="F219" i="8"/>
  <c r="F218" i="8" s="1"/>
  <c r="E219" i="8"/>
  <c r="E218" i="8" s="1"/>
  <c r="D219" i="8"/>
  <c r="C219" i="8"/>
  <c r="C218" i="8" s="1"/>
  <c r="L218" i="8"/>
  <c r="D218" i="8"/>
  <c r="K217" i="8"/>
  <c r="K215" i="8" s="1"/>
  <c r="K214" i="8" s="1"/>
  <c r="L215" i="8"/>
  <c r="L214" i="8" s="1"/>
  <c r="J215" i="8"/>
  <c r="I215" i="8"/>
  <c r="H215" i="8"/>
  <c r="H214" i="8" s="1"/>
  <c r="G215" i="8"/>
  <c r="G214" i="8" s="1"/>
  <c r="F215" i="8"/>
  <c r="F214" i="8" s="1"/>
  <c r="E215" i="8"/>
  <c r="E214" i="8" s="1"/>
  <c r="D215" i="8"/>
  <c r="D214" i="8" s="1"/>
  <c r="C215" i="8"/>
  <c r="C214" i="8" s="1"/>
  <c r="J214" i="8"/>
  <c r="I214" i="8"/>
  <c r="K213" i="8"/>
  <c r="K212" i="8"/>
  <c r="K209" i="8" s="1"/>
  <c r="K211" i="8"/>
  <c r="L209" i="8"/>
  <c r="J209" i="8"/>
  <c r="I209" i="8"/>
  <c r="H209" i="8"/>
  <c r="G209" i="8"/>
  <c r="F209" i="8"/>
  <c r="E209" i="8"/>
  <c r="D209" i="8"/>
  <c r="C209" i="8"/>
  <c r="K208" i="8"/>
  <c r="K206" i="8" s="1"/>
  <c r="K207" i="8"/>
  <c r="L206" i="8"/>
  <c r="J206" i="8"/>
  <c r="I206" i="8"/>
  <c r="H206" i="8"/>
  <c r="G206" i="8"/>
  <c r="F206" i="8"/>
  <c r="E206" i="8"/>
  <c r="D206" i="8"/>
  <c r="C206" i="8"/>
  <c r="K202" i="8"/>
  <c r="K201" i="8" s="1"/>
  <c r="L201" i="8"/>
  <c r="J201" i="8"/>
  <c r="I201" i="8"/>
  <c r="H201" i="8"/>
  <c r="G201" i="8"/>
  <c r="F201" i="8"/>
  <c r="E201" i="8"/>
  <c r="D201" i="8"/>
  <c r="C201" i="8"/>
  <c r="K199" i="8"/>
  <c r="K197" i="8"/>
  <c r="K196" i="8" s="1"/>
  <c r="L196" i="8"/>
  <c r="J196" i="8"/>
  <c r="I196" i="8"/>
  <c r="H196" i="8"/>
  <c r="G196" i="8"/>
  <c r="F196" i="8"/>
  <c r="E196" i="8"/>
  <c r="D196" i="8"/>
  <c r="C196" i="8"/>
  <c r="K194" i="8"/>
  <c r="K193" i="8"/>
  <c r="K192" i="8"/>
  <c r="K191" i="8"/>
  <c r="K190" i="8"/>
  <c r="K189" i="8"/>
  <c r="K188" i="8"/>
  <c r="K187" i="8" s="1"/>
  <c r="L187" i="8"/>
  <c r="J187" i="8"/>
  <c r="I187" i="8"/>
  <c r="H187" i="8"/>
  <c r="G187" i="8"/>
  <c r="F187" i="8"/>
  <c r="E187" i="8"/>
  <c r="D187" i="8"/>
  <c r="C187" i="8"/>
  <c r="K184" i="8"/>
  <c r="K183" i="8"/>
  <c r="K182" i="8" s="1"/>
  <c r="L182" i="8"/>
  <c r="J182" i="8"/>
  <c r="I182" i="8"/>
  <c r="H182" i="8"/>
  <c r="G182" i="8"/>
  <c r="G181" i="8" s="1"/>
  <c r="F182" i="8"/>
  <c r="E182" i="8"/>
  <c r="D182" i="8"/>
  <c r="C182" i="8"/>
  <c r="C181" i="8" s="1"/>
  <c r="K178" i="8"/>
  <c r="L174" i="8"/>
  <c r="K174" i="8"/>
  <c r="J174" i="8"/>
  <c r="J169" i="8" s="1"/>
  <c r="I174" i="8"/>
  <c r="H174" i="8"/>
  <c r="G174" i="8"/>
  <c r="F174" i="8"/>
  <c r="F169" i="8" s="1"/>
  <c r="E174" i="8"/>
  <c r="D174" i="8"/>
  <c r="C174" i="8"/>
  <c r="K171" i="8"/>
  <c r="K170" i="8" s="1"/>
  <c r="L170" i="8"/>
  <c r="J170" i="8"/>
  <c r="I170" i="8"/>
  <c r="I169" i="8" s="1"/>
  <c r="H170" i="8"/>
  <c r="G170" i="8"/>
  <c r="F170" i="8"/>
  <c r="E170" i="8"/>
  <c r="D170" i="8"/>
  <c r="C170" i="8"/>
  <c r="E169" i="8"/>
  <c r="E167" i="8"/>
  <c r="L166" i="8"/>
  <c r="K166" i="8"/>
  <c r="J166" i="8"/>
  <c r="J155" i="8" s="1"/>
  <c r="I166" i="8"/>
  <c r="H166" i="8"/>
  <c r="G166" i="8"/>
  <c r="F166" i="8"/>
  <c r="F155" i="8" s="1"/>
  <c r="E166" i="8"/>
  <c r="D166" i="8"/>
  <c r="C166" i="8"/>
  <c r="E165" i="8"/>
  <c r="L156" i="8"/>
  <c r="K156" i="8"/>
  <c r="J156" i="8"/>
  <c r="I156" i="8"/>
  <c r="I155" i="8" s="1"/>
  <c r="H156" i="8"/>
  <c r="G156" i="8"/>
  <c r="F156" i="8"/>
  <c r="E156" i="8"/>
  <c r="E155" i="8" s="1"/>
  <c r="D156" i="8"/>
  <c r="C156" i="8"/>
  <c r="C155" i="8" s="1"/>
  <c r="K155" i="8"/>
  <c r="G155" i="8"/>
  <c r="L153" i="8"/>
  <c r="K153" i="8"/>
  <c r="J153" i="8"/>
  <c r="J148" i="8" s="1"/>
  <c r="I153" i="8"/>
  <c r="H153" i="8"/>
  <c r="G153" i="8"/>
  <c r="F153" i="8"/>
  <c r="F148" i="8" s="1"/>
  <c r="E153" i="8"/>
  <c r="D153" i="8"/>
  <c r="C153" i="8"/>
  <c r="L149" i="8"/>
  <c r="L148" i="8" s="1"/>
  <c r="K149" i="8"/>
  <c r="J149" i="8"/>
  <c r="I149" i="8"/>
  <c r="H149" i="8"/>
  <c r="H148" i="8" s="1"/>
  <c r="G149" i="8"/>
  <c r="F149" i="8"/>
  <c r="E149" i="8"/>
  <c r="D149" i="8"/>
  <c r="C149" i="8"/>
  <c r="I148" i="8"/>
  <c r="E148" i="8"/>
  <c r="D148" i="8"/>
  <c r="J147" i="8"/>
  <c r="J146" i="8"/>
  <c r="L145" i="8"/>
  <c r="K145" i="8"/>
  <c r="I145" i="8"/>
  <c r="H145" i="8"/>
  <c r="G145" i="8"/>
  <c r="F145" i="8"/>
  <c r="E145" i="8"/>
  <c r="D145" i="8"/>
  <c r="C145" i="8"/>
  <c r="D144" i="8"/>
  <c r="D143" i="8"/>
  <c r="D142" i="8" s="1"/>
  <c r="L142" i="8"/>
  <c r="K142" i="8"/>
  <c r="J142" i="8"/>
  <c r="I142" i="8"/>
  <c r="I141" i="8" s="1"/>
  <c r="H142" i="8"/>
  <c r="H141" i="8" s="1"/>
  <c r="G142" i="8"/>
  <c r="F142" i="8"/>
  <c r="E142" i="8"/>
  <c r="E141" i="8" s="1"/>
  <c r="C142" i="8"/>
  <c r="G141" i="8"/>
  <c r="F141" i="8"/>
  <c r="L137" i="8"/>
  <c r="K137" i="8"/>
  <c r="J137" i="8"/>
  <c r="I137" i="8"/>
  <c r="H137" i="8"/>
  <c r="G137" i="8"/>
  <c r="G123" i="8" s="1"/>
  <c r="F137" i="8"/>
  <c r="E137" i="8"/>
  <c r="D137" i="8"/>
  <c r="C137" i="8"/>
  <c r="E135" i="8"/>
  <c r="E134" i="8"/>
  <c r="E130" i="8"/>
  <c r="L129" i="8"/>
  <c r="L123" i="8" s="1"/>
  <c r="K129" i="8"/>
  <c r="J129" i="8"/>
  <c r="I129" i="8"/>
  <c r="H129" i="8"/>
  <c r="H123" i="8" s="1"/>
  <c r="G129" i="8"/>
  <c r="F129" i="8"/>
  <c r="D129" i="8"/>
  <c r="D123" i="8" s="1"/>
  <c r="C129" i="8"/>
  <c r="E128" i="8"/>
  <c r="L124" i="8"/>
  <c r="K124" i="8"/>
  <c r="J124" i="8"/>
  <c r="J123" i="8" s="1"/>
  <c r="I124" i="8"/>
  <c r="I123" i="8" s="1"/>
  <c r="H124" i="8"/>
  <c r="G124" i="8"/>
  <c r="F124" i="8"/>
  <c r="F123" i="8" s="1"/>
  <c r="E124" i="8"/>
  <c r="D124" i="8"/>
  <c r="C124" i="8"/>
  <c r="C123" i="8" s="1"/>
  <c r="K123" i="8"/>
  <c r="L116" i="8"/>
  <c r="K116" i="8"/>
  <c r="J116" i="8"/>
  <c r="I116" i="8"/>
  <c r="H116" i="8"/>
  <c r="G116" i="8"/>
  <c r="F116" i="8"/>
  <c r="E116" i="8"/>
  <c r="D116" i="8"/>
  <c r="C116" i="8"/>
  <c r="D110" i="8"/>
  <c r="D108" i="8" s="1"/>
  <c r="L108" i="8"/>
  <c r="K108" i="8"/>
  <c r="J108" i="8"/>
  <c r="I108" i="8"/>
  <c r="H108" i="8"/>
  <c r="G108" i="8"/>
  <c r="F108" i="8"/>
  <c r="E108" i="8"/>
  <c r="C108" i="8"/>
  <c r="D107" i="8"/>
  <c r="D101" i="8" s="1"/>
  <c r="D106" i="8"/>
  <c r="L101" i="8"/>
  <c r="K101" i="8"/>
  <c r="J101" i="8"/>
  <c r="I101" i="8"/>
  <c r="H101" i="8"/>
  <c r="G101" i="8"/>
  <c r="F101" i="8"/>
  <c r="E101" i="8"/>
  <c r="C101" i="8"/>
  <c r="D100" i="8"/>
  <c r="D99" i="8"/>
  <c r="D98" i="8"/>
  <c r="D97" i="8"/>
  <c r="D96" i="8"/>
  <c r="D95" i="8"/>
  <c r="D94" i="8"/>
  <c r="D93" i="8" s="1"/>
  <c r="L93" i="8"/>
  <c r="K93" i="8"/>
  <c r="J93" i="8"/>
  <c r="I93" i="8"/>
  <c r="H93" i="8"/>
  <c r="G93" i="8"/>
  <c r="F93" i="8"/>
  <c r="E93" i="8"/>
  <c r="C93" i="8"/>
  <c r="L89" i="8"/>
  <c r="K89" i="8"/>
  <c r="J89" i="8"/>
  <c r="I89" i="8"/>
  <c r="H89" i="8"/>
  <c r="G89" i="8"/>
  <c r="F89" i="8"/>
  <c r="E89" i="8"/>
  <c r="D89" i="8"/>
  <c r="C89" i="8"/>
  <c r="G88" i="8"/>
  <c r="G87" i="8"/>
  <c r="G86" i="8" s="1"/>
  <c r="L86" i="8"/>
  <c r="K86" i="8"/>
  <c r="J86" i="8"/>
  <c r="I86" i="8"/>
  <c r="H86" i="8"/>
  <c r="F86" i="8"/>
  <c r="E86" i="8"/>
  <c r="D86" i="8"/>
  <c r="C86" i="8"/>
  <c r="L83" i="8"/>
  <c r="K83" i="8"/>
  <c r="J83" i="8"/>
  <c r="I83" i="8"/>
  <c r="H83" i="8"/>
  <c r="G83" i="8"/>
  <c r="F83" i="8"/>
  <c r="E83" i="8"/>
  <c r="D83" i="8"/>
  <c r="C83" i="8"/>
  <c r="G82" i="8"/>
  <c r="G81" i="8"/>
  <c r="G80" i="8" s="1"/>
  <c r="L80" i="8"/>
  <c r="K80" i="8"/>
  <c r="J80" i="8"/>
  <c r="I80" i="8"/>
  <c r="H80" i="8"/>
  <c r="F80" i="8"/>
  <c r="E80" i="8"/>
  <c r="D80" i="8"/>
  <c r="C80" i="8"/>
  <c r="L77" i="8"/>
  <c r="K77" i="8"/>
  <c r="J77" i="8"/>
  <c r="I77" i="8"/>
  <c r="H77" i="8"/>
  <c r="G77" i="8"/>
  <c r="F77" i="8"/>
  <c r="E77" i="8"/>
  <c r="D77" i="8"/>
  <c r="C77" i="8"/>
  <c r="F76" i="8"/>
  <c r="F75" i="8"/>
  <c r="F74" i="8"/>
  <c r="I73" i="8"/>
  <c r="H72" i="8"/>
  <c r="H71" i="8"/>
  <c r="L70" i="8"/>
  <c r="K70" i="8"/>
  <c r="J70" i="8"/>
  <c r="I70" i="8"/>
  <c r="G70" i="8"/>
  <c r="E70" i="8"/>
  <c r="D70" i="8"/>
  <c r="C70" i="8"/>
  <c r="F69" i="8"/>
  <c r="F68" i="8"/>
  <c r="F67" i="8"/>
  <c r="F66" i="8"/>
  <c r="I65" i="8"/>
  <c r="I62" i="8" s="1"/>
  <c r="H64" i="8"/>
  <c r="H62" i="8" s="1"/>
  <c r="H63" i="8"/>
  <c r="L62" i="8"/>
  <c r="K62" i="8"/>
  <c r="J62" i="8"/>
  <c r="G62" i="8"/>
  <c r="F62" i="8"/>
  <c r="E62" i="8"/>
  <c r="D62" i="8"/>
  <c r="C62" i="8"/>
  <c r="G61" i="8"/>
  <c r="G60" i="8" s="1"/>
  <c r="L60" i="8"/>
  <c r="K60" i="8"/>
  <c r="J60" i="8"/>
  <c r="I60" i="8"/>
  <c r="H60" i="8"/>
  <c r="F60" i="8"/>
  <c r="E60" i="8"/>
  <c r="E57" i="8" s="1"/>
  <c r="D60" i="8"/>
  <c r="C60" i="8"/>
  <c r="G59" i="8"/>
  <c r="L58" i="8"/>
  <c r="K58" i="8"/>
  <c r="J58" i="8"/>
  <c r="I58" i="8"/>
  <c r="H58" i="8"/>
  <c r="G58" i="8"/>
  <c r="F58" i="8"/>
  <c r="E58" i="8"/>
  <c r="D58" i="8"/>
  <c r="C58" i="8"/>
  <c r="G56" i="8"/>
  <c r="G55" i="8"/>
  <c r="L54" i="8"/>
  <c r="K54" i="8"/>
  <c r="J54" i="8"/>
  <c r="I54" i="8"/>
  <c r="H54" i="8"/>
  <c r="F54" i="8"/>
  <c r="E54" i="8"/>
  <c r="D54" i="8"/>
  <c r="C54" i="8"/>
  <c r="L51" i="8"/>
  <c r="K51" i="8"/>
  <c r="J51" i="8"/>
  <c r="I51" i="8"/>
  <c r="H51" i="8"/>
  <c r="G51" i="8"/>
  <c r="F51" i="8"/>
  <c r="E51" i="8"/>
  <c r="D51" i="8"/>
  <c r="C51" i="8"/>
  <c r="L49" i="8"/>
  <c r="K49" i="8"/>
  <c r="J49" i="8"/>
  <c r="I49" i="8"/>
  <c r="H49" i="8"/>
  <c r="G49" i="8"/>
  <c r="F49" i="8"/>
  <c r="E49" i="8"/>
  <c r="D49" i="8"/>
  <c r="C49" i="8"/>
  <c r="L46" i="8"/>
  <c r="K46" i="8"/>
  <c r="J46" i="8"/>
  <c r="J45" i="8" s="1"/>
  <c r="I46" i="8"/>
  <c r="H46" i="8"/>
  <c r="G46" i="8"/>
  <c r="F46" i="8"/>
  <c r="F45" i="8" s="1"/>
  <c r="E46" i="8"/>
  <c r="D46" i="8"/>
  <c r="C46" i="8"/>
  <c r="L45" i="8"/>
  <c r="K45" i="8"/>
  <c r="I45" i="8"/>
  <c r="H45" i="8"/>
  <c r="G45" i="8"/>
  <c r="E45" i="8"/>
  <c r="D45" i="8"/>
  <c r="C45" i="8"/>
  <c r="L41" i="8"/>
  <c r="K41" i="8"/>
  <c r="J41" i="8"/>
  <c r="I41" i="8"/>
  <c r="H41" i="8"/>
  <c r="G41" i="8"/>
  <c r="F41" i="8"/>
  <c r="E41" i="8"/>
  <c r="D41" i="8"/>
  <c r="C41" i="8"/>
  <c r="L38" i="8"/>
  <c r="K38" i="8"/>
  <c r="J38" i="8"/>
  <c r="I38" i="8"/>
  <c r="H38" i="8"/>
  <c r="G38" i="8"/>
  <c r="F38" i="8"/>
  <c r="E38" i="8"/>
  <c r="D38" i="8"/>
  <c r="C38" i="8"/>
  <c r="L30" i="8"/>
  <c r="K30" i="8"/>
  <c r="J30" i="8"/>
  <c r="I30" i="8"/>
  <c r="H30" i="8"/>
  <c r="G30" i="8"/>
  <c r="F30" i="8"/>
  <c r="E30" i="8"/>
  <c r="D30" i="8"/>
  <c r="C30" i="8"/>
  <c r="L24" i="8"/>
  <c r="K24" i="8"/>
  <c r="J24" i="8"/>
  <c r="I24" i="8"/>
  <c r="H24" i="8"/>
  <c r="G24" i="8"/>
  <c r="F24" i="8"/>
  <c r="E24" i="8"/>
  <c r="D24" i="8"/>
  <c r="C24" i="8"/>
  <c r="L18" i="8"/>
  <c r="K18" i="8"/>
  <c r="J18" i="8"/>
  <c r="I18" i="8"/>
  <c r="H18" i="8"/>
  <c r="G18" i="8"/>
  <c r="F18" i="8"/>
  <c r="E18" i="8"/>
  <c r="D18" i="8"/>
  <c r="C18" i="8"/>
  <c r="L9" i="8"/>
  <c r="L8" i="8" s="1"/>
  <c r="K9" i="8"/>
  <c r="J9" i="8"/>
  <c r="I9" i="8"/>
  <c r="H9" i="8"/>
  <c r="H8" i="8" s="1"/>
  <c r="G9" i="8"/>
  <c r="F9" i="8"/>
  <c r="E9" i="8"/>
  <c r="D9" i="8"/>
  <c r="D8" i="8" s="1"/>
  <c r="C9" i="8"/>
  <c r="K8" i="8"/>
  <c r="J8" i="8"/>
  <c r="I8" i="8"/>
  <c r="G8" i="8"/>
  <c r="F8" i="8"/>
  <c r="E8" i="8"/>
  <c r="C8" i="8"/>
  <c r="L330" i="7"/>
  <c r="K330" i="7"/>
  <c r="J330" i="7"/>
  <c r="I330" i="7"/>
  <c r="H330" i="7"/>
  <c r="G330" i="7"/>
  <c r="F330" i="7"/>
  <c r="E330" i="7"/>
  <c r="D330" i="7"/>
  <c r="C330" i="7"/>
  <c r="L327" i="7"/>
  <c r="L320" i="7" s="1"/>
  <c r="K327" i="7"/>
  <c r="J327" i="7"/>
  <c r="I327" i="7"/>
  <c r="H327" i="7"/>
  <c r="G327" i="7"/>
  <c r="G320" i="7" s="1"/>
  <c r="F327" i="7"/>
  <c r="E327" i="7"/>
  <c r="D327" i="7"/>
  <c r="C327" i="7"/>
  <c r="C320" i="7" s="1"/>
  <c r="L324" i="7"/>
  <c r="K324" i="7"/>
  <c r="J324" i="7"/>
  <c r="I324" i="7"/>
  <c r="I320" i="7" s="1"/>
  <c r="H324" i="7"/>
  <c r="G324" i="7"/>
  <c r="F324" i="7"/>
  <c r="E324" i="7"/>
  <c r="E320" i="7" s="1"/>
  <c r="D324" i="7"/>
  <c r="C324" i="7"/>
  <c r="L321" i="7"/>
  <c r="K321" i="7"/>
  <c r="K320" i="7" s="1"/>
  <c r="J321" i="7"/>
  <c r="I321" i="7"/>
  <c r="H321" i="7"/>
  <c r="G321" i="7"/>
  <c r="F321" i="7"/>
  <c r="E321" i="7"/>
  <c r="D321" i="7"/>
  <c r="C321" i="7"/>
  <c r="L312" i="7"/>
  <c r="K312" i="7"/>
  <c r="J312" i="7"/>
  <c r="I312" i="7"/>
  <c r="H312" i="7"/>
  <c r="G312" i="7"/>
  <c r="F312" i="7"/>
  <c r="E312" i="7"/>
  <c r="D312" i="7"/>
  <c r="C312" i="7"/>
  <c r="L307" i="7"/>
  <c r="K307" i="7"/>
  <c r="J307" i="7"/>
  <c r="J288" i="7" s="1"/>
  <c r="I307" i="7"/>
  <c r="H307" i="7"/>
  <c r="G307" i="7"/>
  <c r="F307" i="7"/>
  <c r="E307" i="7"/>
  <c r="D307" i="7"/>
  <c r="C307" i="7"/>
  <c r="L301" i="7"/>
  <c r="L300" i="7" s="1"/>
  <c r="K300" i="7"/>
  <c r="J300" i="7"/>
  <c r="I300" i="7"/>
  <c r="H300" i="7"/>
  <c r="G300" i="7"/>
  <c r="F300" i="7"/>
  <c r="E300" i="7"/>
  <c r="D300" i="7"/>
  <c r="C300" i="7"/>
  <c r="L299" i="7"/>
  <c r="L298" i="7" s="1"/>
  <c r="K298" i="7"/>
  <c r="J298" i="7"/>
  <c r="I298" i="7"/>
  <c r="H298" i="7"/>
  <c r="G298" i="7"/>
  <c r="F298" i="7"/>
  <c r="E298" i="7"/>
  <c r="D298" i="7"/>
  <c r="C298" i="7"/>
  <c r="L297" i="7"/>
  <c r="L295" i="7"/>
  <c r="K294" i="7"/>
  <c r="J294" i="7"/>
  <c r="I294" i="7"/>
  <c r="H294" i="7"/>
  <c r="G294" i="7"/>
  <c r="F294" i="7"/>
  <c r="E294" i="7"/>
  <c r="D294" i="7"/>
  <c r="C294" i="7"/>
  <c r="L289" i="7"/>
  <c r="K289" i="7"/>
  <c r="J289" i="7"/>
  <c r="I289" i="7"/>
  <c r="H289" i="7"/>
  <c r="G289" i="7"/>
  <c r="F289" i="7"/>
  <c r="E289" i="7"/>
  <c r="D289" i="7"/>
  <c r="C289" i="7"/>
  <c r="L286" i="7"/>
  <c r="L285" i="7" s="1"/>
  <c r="K285" i="7"/>
  <c r="J285" i="7"/>
  <c r="I285" i="7"/>
  <c r="H285" i="7"/>
  <c r="G285" i="7"/>
  <c r="F285" i="7"/>
  <c r="E285" i="7"/>
  <c r="D285" i="7"/>
  <c r="C285" i="7"/>
  <c r="L282" i="7"/>
  <c r="K282" i="7"/>
  <c r="J282" i="7"/>
  <c r="I282" i="7"/>
  <c r="H282" i="7"/>
  <c r="G282" i="7"/>
  <c r="F282" i="7"/>
  <c r="E282" i="7"/>
  <c r="D282" i="7"/>
  <c r="C282" i="7"/>
  <c r="L281" i="7"/>
  <c r="L280" i="7"/>
  <c r="K280" i="7"/>
  <c r="J280" i="7"/>
  <c r="I280" i="7"/>
  <c r="H280" i="7"/>
  <c r="G280" i="7"/>
  <c r="F280" i="7"/>
  <c r="E280" i="7"/>
  <c r="D280" i="7"/>
  <c r="C280" i="7"/>
  <c r="L276" i="7"/>
  <c r="K276" i="7"/>
  <c r="J276" i="7"/>
  <c r="I276" i="7"/>
  <c r="H276" i="7"/>
  <c r="G276" i="7"/>
  <c r="F276" i="7"/>
  <c r="F275" i="7" s="1"/>
  <c r="E276" i="7"/>
  <c r="D276" i="7"/>
  <c r="C276" i="7"/>
  <c r="J275" i="7"/>
  <c r="L272" i="7"/>
  <c r="K272" i="7"/>
  <c r="J272" i="7"/>
  <c r="I272" i="7"/>
  <c r="H272" i="7"/>
  <c r="G272" i="7"/>
  <c r="F272" i="7"/>
  <c r="E272" i="7"/>
  <c r="D272" i="7"/>
  <c r="C272" i="7"/>
  <c r="L269" i="7"/>
  <c r="K269" i="7"/>
  <c r="J269" i="7"/>
  <c r="I269" i="7"/>
  <c r="H269" i="7"/>
  <c r="G269" i="7"/>
  <c r="F269" i="7"/>
  <c r="E269" i="7"/>
  <c r="D269" i="7"/>
  <c r="C269" i="7"/>
  <c r="L266" i="7"/>
  <c r="K266" i="7"/>
  <c r="J266" i="7"/>
  <c r="I266" i="7"/>
  <c r="I262" i="7" s="1"/>
  <c r="H266" i="7"/>
  <c r="G266" i="7"/>
  <c r="F266" i="7"/>
  <c r="E266" i="7"/>
  <c r="E262" i="7" s="1"/>
  <c r="D266" i="7"/>
  <c r="C266" i="7"/>
  <c r="L263" i="7"/>
  <c r="L262" i="7" s="1"/>
  <c r="K263" i="7"/>
  <c r="J263" i="7"/>
  <c r="I263" i="7"/>
  <c r="H263" i="7"/>
  <c r="G263" i="7"/>
  <c r="F263" i="7"/>
  <c r="E263" i="7"/>
  <c r="D263" i="7"/>
  <c r="C263" i="7"/>
  <c r="H262" i="7"/>
  <c r="D262" i="7"/>
  <c r="C262" i="7"/>
  <c r="L258" i="7"/>
  <c r="K258" i="7"/>
  <c r="J258" i="7"/>
  <c r="I258" i="7"/>
  <c r="H258" i="7"/>
  <c r="G258" i="7"/>
  <c r="F258" i="7"/>
  <c r="E258" i="7"/>
  <c r="D258" i="7"/>
  <c r="C258" i="7"/>
  <c r="L250" i="7"/>
  <c r="K250" i="7"/>
  <c r="J250" i="7"/>
  <c r="I250" i="7"/>
  <c r="H250" i="7"/>
  <c r="G250" i="7"/>
  <c r="F250" i="7"/>
  <c r="E250" i="7"/>
  <c r="D250" i="7"/>
  <c r="C250" i="7"/>
  <c r="L245" i="7"/>
  <c r="K245" i="7"/>
  <c r="J245" i="7"/>
  <c r="I245" i="7"/>
  <c r="H245" i="7"/>
  <c r="G245" i="7"/>
  <c r="F245" i="7"/>
  <c r="E245" i="7"/>
  <c r="D245" i="7"/>
  <c r="C245" i="7"/>
  <c r="L238" i="7"/>
  <c r="K238" i="7"/>
  <c r="J238" i="7"/>
  <c r="I238" i="7"/>
  <c r="H238" i="7"/>
  <c r="G238" i="7"/>
  <c r="F238" i="7"/>
  <c r="E238" i="7"/>
  <c r="D238" i="7"/>
  <c r="C238" i="7"/>
  <c r="L236" i="7"/>
  <c r="K236" i="7"/>
  <c r="J236" i="7"/>
  <c r="I236" i="7"/>
  <c r="H236" i="7"/>
  <c r="G236" i="7"/>
  <c r="F236" i="7"/>
  <c r="E236" i="7"/>
  <c r="D236" i="7"/>
  <c r="C236" i="7"/>
  <c r="L232" i="7"/>
  <c r="K232" i="7"/>
  <c r="J232" i="7"/>
  <c r="I232" i="7"/>
  <c r="H232" i="7"/>
  <c r="G232" i="7"/>
  <c r="F232" i="7"/>
  <c r="E232" i="7"/>
  <c r="D232" i="7"/>
  <c r="C232" i="7"/>
  <c r="L230" i="7"/>
  <c r="L229" i="7" s="1"/>
  <c r="K229" i="7"/>
  <c r="J229" i="7"/>
  <c r="I229" i="7"/>
  <c r="H229" i="7"/>
  <c r="G229" i="7"/>
  <c r="F229" i="7"/>
  <c r="E229" i="7"/>
  <c r="D229" i="7"/>
  <c r="C229" i="7"/>
  <c r="L224" i="7"/>
  <c r="K224" i="7"/>
  <c r="J224" i="7"/>
  <c r="I224" i="7"/>
  <c r="H224" i="7"/>
  <c r="G224" i="7"/>
  <c r="F224" i="7"/>
  <c r="E224" i="7"/>
  <c r="D224" i="7"/>
  <c r="C224" i="7"/>
  <c r="L219" i="7"/>
  <c r="L218" i="7" s="1"/>
  <c r="K219" i="7"/>
  <c r="K218" i="7" s="1"/>
  <c r="J219" i="7"/>
  <c r="I219" i="7"/>
  <c r="H219" i="7"/>
  <c r="H218" i="7" s="1"/>
  <c r="G219" i="7"/>
  <c r="G218" i="7" s="1"/>
  <c r="F219" i="7"/>
  <c r="E219" i="7"/>
  <c r="D219" i="7"/>
  <c r="D218" i="7" s="1"/>
  <c r="C219" i="7"/>
  <c r="C218" i="7" s="1"/>
  <c r="J218" i="7"/>
  <c r="I218" i="7"/>
  <c r="F218" i="7"/>
  <c r="E218" i="7"/>
  <c r="K217" i="7"/>
  <c r="K215" i="7" s="1"/>
  <c r="K214" i="7" s="1"/>
  <c r="L215" i="7"/>
  <c r="L214" i="7" s="1"/>
  <c r="J215" i="7"/>
  <c r="I215" i="7"/>
  <c r="I214" i="7" s="1"/>
  <c r="H215" i="7"/>
  <c r="H214" i="7" s="1"/>
  <c r="G215" i="7"/>
  <c r="G214" i="7" s="1"/>
  <c r="F215" i="7"/>
  <c r="F214" i="7" s="1"/>
  <c r="E215" i="7"/>
  <c r="E214" i="7" s="1"/>
  <c r="D215" i="7"/>
  <c r="D214" i="7" s="1"/>
  <c r="C215" i="7"/>
  <c r="C214" i="7" s="1"/>
  <c r="J214" i="7"/>
  <c r="K213" i="7"/>
  <c r="K212" i="7"/>
  <c r="K211" i="7"/>
  <c r="K209" i="7" s="1"/>
  <c r="L209" i="7"/>
  <c r="J209" i="7"/>
  <c r="I209" i="7"/>
  <c r="H209" i="7"/>
  <c r="G209" i="7"/>
  <c r="F209" i="7"/>
  <c r="E209" i="7"/>
  <c r="D209" i="7"/>
  <c r="C209" i="7"/>
  <c r="K208" i="7"/>
  <c r="K207" i="7"/>
  <c r="K206" i="7" s="1"/>
  <c r="L206" i="7"/>
  <c r="J206" i="7"/>
  <c r="I206" i="7"/>
  <c r="H206" i="7"/>
  <c r="G206" i="7"/>
  <c r="F206" i="7"/>
  <c r="E206" i="7"/>
  <c r="D206" i="7"/>
  <c r="C206" i="7"/>
  <c r="K202" i="7"/>
  <c r="L201" i="7"/>
  <c r="K201" i="7"/>
  <c r="J201" i="7"/>
  <c r="I201" i="7"/>
  <c r="H201" i="7"/>
  <c r="G201" i="7"/>
  <c r="F201" i="7"/>
  <c r="E201" i="7"/>
  <c r="D201" i="7"/>
  <c r="C201" i="7"/>
  <c r="K199" i="7"/>
  <c r="K197" i="7"/>
  <c r="L196" i="7"/>
  <c r="J196" i="7"/>
  <c r="I196" i="7"/>
  <c r="H196" i="7"/>
  <c r="G196" i="7"/>
  <c r="F196" i="7"/>
  <c r="E196" i="7"/>
  <c r="D196" i="7"/>
  <c r="C196" i="7"/>
  <c r="K194" i="7"/>
  <c r="K193" i="7"/>
  <c r="K192" i="7"/>
  <c r="K191" i="7"/>
  <c r="K190" i="7"/>
  <c r="K189" i="7"/>
  <c r="K188" i="7"/>
  <c r="K187" i="7" s="1"/>
  <c r="L187" i="7"/>
  <c r="J187" i="7"/>
  <c r="I187" i="7"/>
  <c r="H187" i="7"/>
  <c r="G187" i="7"/>
  <c r="F187" i="7"/>
  <c r="E187" i="7"/>
  <c r="D187" i="7"/>
  <c r="C187" i="7"/>
  <c r="K184" i="7"/>
  <c r="K183" i="7"/>
  <c r="K182" i="7" s="1"/>
  <c r="L182" i="7"/>
  <c r="J182" i="7"/>
  <c r="I182" i="7"/>
  <c r="H182" i="7"/>
  <c r="G182" i="7"/>
  <c r="F182" i="7"/>
  <c r="E182" i="7"/>
  <c r="D182" i="7"/>
  <c r="C182" i="7"/>
  <c r="K178" i="7"/>
  <c r="L174" i="7"/>
  <c r="L169" i="7" s="1"/>
  <c r="K174" i="7"/>
  <c r="J174" i="7"/>
  <c r="I174" i="7"/>
  <c r="H174" i="7"/>
  <c r="H169" i="7" s="1"/>
  <c r="G174" i="7"/>
  <c r="F174" i="7"/>
  <c r="E174" i="7"/>
  <c r="D174" i="7"/>
  <c r="D169" i="7" s="1"/>
  <c r="C174" i="7"/>
  <c r="K171" i="7"/>
  <c r="L170" i="7"/>
  <c r="K170" i="7"/>
  <c r="J170" i="7"/>
  <c r="I170" i="7"/>
  <c r="H170" i="7"/>
  <c r="G170" i="7"/>
  <c r="F170" i="7"/>
  <c r="E170" i="7"/>
  <c r="D170" i="7"/>
  <c r="C170" i="7"/>
  <c r="I169" i="7"/>
  <c r="E169" i="7"/>
  <c r="E167" i="7"/>
  <c r="L166" i="7"/>
  <c r="K166" i="7"/>
  <c r="J166" i="7"/>
  <c r="I166" i="7"/>
  <c r="H166" i="7"/>
  <c r="G166" i="7"/>
  <c r="F166" i="7"/>
  <c r="E166" i="7"/>
  <c r="D166" i="7"/>
  <c r="C166" i="7"/>
  <c r="E165" i="7"/>
  <c r="L156" i="7"/>
  <c r="K156" i="7"/>
  <c r="K155" i="7" s="1"/>
  <c r="J156" i="7"/>
  <c r="I156" i="7"/>
  <c r="H156" i="7"/>
  <c r="G156" i="7"/>
  <c r="G155" i="7" s="1"/>
  <c r="F156" i="7"/>
  <c r="E156" i="7"/>
  <c r="D156" i="7"/>
  <c r="C156" i="7"/>
  <c r="C155" i="7" s="1"/>
  <c r="L153" i="7"/>
  <c r="K153" i="7"/>
  <c r="J153" i="7"/>
  <c r="I153" i="7"/>
  <c r="I148" i="7" s="1"/>
  <c r="H153" i="7"/>
  <c r="H148" i="7" s="1"/>
  <c r="G153" i="7"/>
  <c r="F153" i="7"/>
  <c r="E153" i="7"/>
  <c r="D153" i="7"/>
  <c r="C153" i="7"/>
  <c r="L149" i="7"/>
  <c r="K149" i="7"/>
  <c r="K148" i="7" s="1"/>
  <c r="J149" i="7"/>
  <c r="J148" i="7" s="1"/>
  <c r="I149" i="7"/>
  <c r="H149" i="7"/>
  <c r="G149" i="7"/>
  <c r="G148" i="7" s="1"/>
  <c r="F149" i="7"/>
  <c r="F148" i="7" s="1"/>
  <c r="E149" i="7"/>
  <c r="D149" i="7"/>
  <c r="C149" i="7"/>
  <c r="C148" i="7" s="1"/>
  <c r="L148" i="7"/>
  <c r="E148" i="7"/>
  <c r="D148" i="7"/>
  <c r="J147" i="7"/>
  <c r="J146" i="7"/>
  <c r="J145" i="7" s="1"/>
  <c r="L145" i="7"/>
  <c r="K145" i="7"/>
  <c r="K141" i="7" s="1"/>
  <c r="I145" i="7"/>
  <c r="H145" i="7"/>
  <c r="G145" i="7"/>
  <c r="F145" i="7"/>
  <c r="E145" i="7"/>
  <c r="D145" i="7"/>
  <c r="C145" i="7"/>
  <c r="D144" i="7"/>
  <c r="D143" i="7"/>
  <c r="L142" i="7"/>
  <c r="K142" i="7"/>
  <c r="J142" i="7"/>
  <c r="I142" i="7"/>
  <c r="I141" i="7" s="1"/>
  <c r="H142" i="7"/>
  <c r="H141" i="7" s="1"/>
  <c r="G142" i="7"/>
  <c r="F142" i="7"/>
  <c r="F141" i="7" s="1"/>
  <c r="E142" i="7"/>
  <c r="E141" i="7" s="1"/>
  <c r="C142" i="7"/>
  <c r="G141" i="7"/>
  <c r="C141" i="7"/>
  <c r="L137" i="7"/>
  <c r="K137" i="7"/>
  <c r="J137" i="7"/>
  <c r="I137" i="7"/>
  <c r="H137" i="7"/>
  <c r="G137" i="7"/>
  <c r="G123" i="7" s="1"/>
  <c r="F137" i="7"/>
  <c r="E137" i="7"/>
  <c r="D137" i="7"/>
  <c r="C137" i="7"/>
  <c r="E135" i="7"/>
  <c r="E134" i="7"/>
  <c r="E130" i="7"/>
  <c r="L129" i="7"/>
  <c r="K129" i="7"/>
  <c r="J129" i="7"/>
  <c r="I129" i="7"/>
  <c r="H129" i="7"/>
  <c r="G129" i="7"/>
  <c r="F129" i="7"/>
  <c r="D129" i="7"/>
  <c r="C129" i="7"/>
  <c r="C123" i="7" s="1"/>
  <c r="E128" i="7"/>
  <c r="L124" i="7"/>
  <c r="K124" i="7"/>
  <c r="J124" i="7"/>
  <c r="I124" i="7"/>
  <c r="I123" i="7" s="1"/>
  <c r="H124" i="7"/>
  <c r="G124" i="7"/>
  <c r="F124" i="7"/>
  <c r="E124" i="7"/>
  <c r="D124" i="7"/>
  <c r="D123" i="7" s="1"/>
  <c r="C124" i="7"/>
  <c r="K123" i="7"/>
  <c r="L116" i="7"/>
  <c r="K116" i="7"/>
  <c r="J116" i="7"/>
  <c r="I116" i="7"/>
  <c r="H116" i="7"/>
  <c r="G116" i="7"/>
  <c r="F116" i="7"/>
  <c r="E116" i="7"/>
  <c r="D116" i="7"/>
  <c r="C116" i="7"/>
  <c r="D110" i="7"/>
  <c r="D108" i="7" s="1"/>
  <c r="L108" i="7"/>
  <c r="K108" i="7"/>
  <c r="J108" i="7"/>
  <c r="I108" i="7"/>
  <c r="H108" i="7"/>
  <c r="G108" i="7"/>
  <c r="F108" i="7"/>
  <c r="E108" i="7"/>
  <c r="C108" i="7"/>
  <c r="D107" i="7"/>
  <c r="D106" i="7"/>
  <c r="L101" i="7"/>
  <c r="K101" i="7"/>
  <c r="J101" i="7"/>
  <c r="I101" i="7"/>
  <c r="H101" i="7"/>
  <c r="G101" i="7"/>
  <c r="F101" i="7"/>
  <c r="E101" i="7"/>
  <c r="D101" i="7"/>
  <c r="C101" i="7"/>
  <c r="D100" i="7"/>
  <c r="D99" i="7"/>
  <c r="D98" i="7"/>
  <c r="D97" i="7"/>
  <c r="D96" i="7"/>
  <c r="D95" i="7"/>
  <c r="D94" i="7"/>
  <c r="L93" i="7"/>
  <c r="K93" i="7"/>
  <c r="J93" i="7"/>
  <c r="I93" i="7"/>
  <c r="H93" i="7"/>
  <c r="G93" i="7"/>
  <c r="F93" i="7"/>
  <c r="E93" i="7"/>
  <c r="C93" i="7"/>
  <c r="L89" i="7"/>
  <c r="K89" i="7"/>
  <c r="J89" i="7"/>
  <c r="I89" i="7"/>
  <c r="H89" i="7"/>
  <c r="G89" i="7"/>
  <c r="F89" i="7"/>
  <c r="E89" i="7"/>
  <c r="D89" i="7"/>
  <c r="C89" i="7"/>
  <c r="G88" i="7"/>
  <c r="G87" i="7"/>
  <c r="G86" i="7" s="1"/>
  <c r="L86" i="7"/>
  <c r="K86" i="7"/>
  <c r="J86" i="7"/>
  <c r="I86" i="7"/>
  <c r="H86" i="7"/>
  <c r="F86" i="7"/>
  <c r="E86" i="7"/>
  <c r="D86" i="7"/>
  <c r="C86" i="7"/>
  <c r="L83" i="7"/>
  <c r="K83" i="7"/>
  <c r="J83" i="7"/>
  <c r="I83" i="7"/>
  <c r="H83" i="7"/>
  <c r="G83" i="7"/>
  <c r="F83" i="7"/>
  <c r="E83" i="7"/>
  <c r="D83" i="7"/>
  <c r="C83" i="7"/>
  <c r="G82" i="7"/>
  <c r="G81" i="7"/>
  <c r="G80" i="7" s="1"/>
  <c r="L80" i="7"/>
  <c r="K80" i="7"/>
  <c r="J80" i="7"/>
  <c r="I80" i="7"/>
  <c r="H80" i="7"/>
  <c r="F80" i="7"/>
  <c r="E80" i="7"/>
  <c r="D80" i="7"/>
  <c r="C80" i="7"/>
  <c r="L77" i="7"/>
  <c r="K77" i="7"/>
  <c r="J77" i="7"/>
  <c r="I77" i="7"/>
  <c r="H77" i="7"/>
  <c r="G77" i="7"/>
  <c r="F77" i="7"/>
  <c r="E77" i="7"/>
  <c r="D77" i="7"/>
  <c r="C77" i="7"/>
  <c r="F76" i="7"/>
  <c r="F75" i="7"/>
  <c r="F74" i="7"/>
  <c r="I73" i="7"/>
  <c r="I70" i="7" s="1"/>
  <c r="H72" i="7"/>
  <c r="H71" i="7"/>
  <c r="H70" i="7" s="1"/>
  <c r="L70" i="7"/>
  <c r="K70" i="7"/>
  <c r="J70" i="7"/>
  <c r="G70" i="7"/>
  <c r="E70" i="7"/>
  <c r="D70" i="7"/>
  <c r="C70" i="7"/>
  <c r="F69" i="7"/>
  <c r="F68" i="7"/>
  <c r="F67" i="7"/>
  <c r="F66" i="7"/>
  <c r="F62" i="7" s="1"/>
  <c r="I65" i="7"/>
  <c r="H64" i="7"/>
  <c r="H62" i="7" s="1"/>
  <c r="H63" i="7"/>
  <c r="L62" i="7"/>
  <c r="K62" i="7"/>
  <c r="J62" i="7"/>
  <c r="I62" i="7"/>
  <c r="G62" i="7"/>
  <c r="E62" i="7"/>
  <c r="D62" i="7"/>
  <c r="C62" i="7"/>
  <c r="G61" i="7"/>
  <c r="G60" i="7" s="1"/>
  <c r="L60" i="7"/>
  <c r="K60" i="7"/>
  <c r="J60" i="7"/>
  <c r="I60" i="7"/>
  <c r="H60" i="7"/>
  <c r="F60" i="7"/>
  <c r="E60" i="7"/>
  <c r="D60" i="7"/>
  <c r="C60" i="7"/>
  <c r="G59" i="7"/>
  <c r="L58" i="7"/>
  <c r="L57" i="7" s="1"/>
  <c r="K58" i="7"/>
  <c r="J58" i="7"/>
  <c r="I58" i="7"/>
  <c r="H58" i="7"/>
  <c r="G58" i="7"/>
  <c r="F58" i="7"/>
  <c r="E58" i="7"/>
  <c r="D58" i="7"/>
  <c r="D57" i="7" s="1"/>
  <c r="C58" i="7"/>
  <c r="G56" i="7"/>
  <c r="G55" i="7"/>
  <c r="L54" i="7"/>
  <c r="K54" i="7"/>
  <c r="J54" i="7"/>
  <c r="I54" i="7"/>
  <c r="H54" i="7"/>
  <c r="F54" i="7"/>
  <c r="E54" i="7"/>
  <c r="D54" i="7"/>
  <c r="C54" i="7"/>
  <c r="L51" i="7"/>
  <c r="K51" i="7"/>
  <c r="J51" i="7"/>
  <c r="I51" i="7"/>
  <c r="H51" i="7"/>
  <c r="G51" i="7"/>
  <c r="F51" i="7"/>
  <c r="E51" i="7"/>
  <c r="D51" i="7"/>
  <c r="C51" i="7"/>
  <c r="L49" i="7"/>
  <c r="K49" i="7"/>
  <c r="J49" i="7"/>
  <c r="I49" i="7"/>
  <c r="H49" i="7"/>
  <c r="G49" i="7"/>
  <c r="F49" i="7"/>
  <c r="E49" i="7"/>
  <c r="D49" i="7"/>
  <c r="C49" i="7"/>
  <c r="L46" i="7"/>
  <c r="K46" i="7"/>
  <c r="J46" i="7"/>
  <c r="J45" i="7" s="1"/>
  <c r="I46" i="7"/>
  <c r="I45" i="7" s="1"/>
  <c r="H46" i="7"/>
  <c r="G46" i="7"/>
  <c r="F46" i="7"/>
  <c r="F45" i="7" s="1"/>
  <c r="E46" i="7"/>
  <c r="E45" i="7" s="1"/>
  <c r="D46" i="7"/>
  <c r="C46" i="7"/>
  <c r="L45" i="7"/>
  <c r="K45" i="7"/>
  <c r="H45" i="7"/>
  <c r="G45" i="7"/>
  <c r="D45" i="7"/>
  <c r="C45" i="7"/>
  <c r="L41" i="7"/>
  <c r="K41" i="7"/>
  <c r="J41" i="7"/>
  <c r="I41" i="7"/>
  <c r="H41" i="7"/>
  <c r="G41" i="7"/>
  <c r="F41" i="7"/>
  <c r="E41" i="7"/>
  <c r="D41" i="7"/>
  <c r="C41" i="7"/>
  <c r="L38" i="7"/>
  <c r="K38" i="7"/>
  <c r="J38" i="7"/>
  <c r="I38" i="7"/>
  <c r="H38" i="7"/>
  <c r="G38" i="7"/>
  <c r="F38" i="7"/>
  <c r="E38" i="7"/>
  <c r="D38" i="7"/>
  <c r="C38" i="7"/>
  <c r="L30" i="7"/>
  <c r="K30" i="7"/>
  <c r="J30" i="7"/>
  <c r="I30" i="7"/>
  <c r="H30" i="7"/>
  <c r="G30" i="7"/>
  <c r="F30" i="7"/>
  <c r="E30" i="7"/>
  <c r="D30" i="7"/>
  <c r="C30" i="7"/>
  <c r="L24" i="7"/>
  <c r="K24" i="7"/>
  <c r="J24" i="7"/>
  <c r="I24" i="7"/>
  <c r="H24" i="7"/>
  <c r="G24" i="7"/>
  <c r="F24" i="7"/>
  <c r="E24" i="7"/>
  <c r="D24" i="7"/>
  <c r="C24" i="7"/>
  <c r="L18" i="7"/>
  <c r="K18" i="7"/>
  <c r="J18" i="7"/>
  <c r="I18" i="7"/>
  <c r="H18" i="7"/>
  <c r="G18" i="7"/>
  <c r="F18" i="7"/>
  <c r="E18" i="7"/>
  <c r="D18" i="7"/>
  <c r="C18" i="7"/>
  <c r="L9" i="7"/>
  <c r="L8" i="7" s="1"/>
  <c r="K9" i="7"/>
  <c r="K8" i="7" s="1"/>
  <c r="J9" i="7"/>
  <c r="I9" i="7"/>
  <c r="H9" i="7"/>
  <c r="H8" i="7" s="1"/>
  <c r="G9" i="7"/>
  <c r="G8" i="7" s="1"/>
  <c r="F9" i="7"/>
  <c r="E9" i="7"/>
  <c r="D9" i="7"/>
  <c r="D8" i="7" s="1"/>
  <c r="C9" i="7"/>
  <c r="C8" i="7" s="1"/>
  <c r="J8" i="7"/>
  <c r="I8" i="7"/>
  <c r="F8" i="7"/>
  <c r="E8" i="7"/>
  <c r="L330" i="6"/>
  <c r="K330" i="6"/>
  <c r="J330" i="6"/>
  <c r="I330" i="6"/>
  <c r="H330" i="6"/>
  <c r="G330" i="6"/>
  <c r="F330" i="6"/>
  <c r="E330" i="6"/>
  <c r="D330" i="6"/>
  <c r="C330" i="6"/>
  <c r="C320" i="6" s="1"/>
  <c r="L327" i="6"/>
  <c r="L320" i="6" s="1"/>
  <c r="K327" i="6"/>
  <c r="J327" i="6"/>
  <c r="I327" i="6"/>
  <c r="H327" i="6"/>
  <c r="G327" i="6"/>
  <c r="F327" i="6"/>
  <c r="E327" i="6"/>
  <c r="D327" i="6"/>
  <c r="C327" i="6"/>
  <c r="L324" i="6"/>
  <c r="K324" i="6"/>
  <c r="J324" i="6"/>
  <c r="I324" i="6"/>
  <c r="H324" i="6"/>
  <c r="G324" i="6"/>
  <c r="G320" i="6" s="1"/>
  <c r="F324" i="6"/>
  <c r="E324" i="6"/>
  <c r="D324" i="6"/>
  <c r="C324" i="6"/>
  <c r="L321" i="6"/>
  <c r="K321" i="6"/>
  <c r="J321" i="6"/>
  <c r="I321" i="6"/>
  <c r="I320" i="6" s="1"/>
  <c r="H321" i="6"/>
  <c r="G321" i="6"/>
  <c r="F321" i="6"/>
  <c r="E321" i="6"/>
  <c r="E320" i="6" s="1"/>
  <c r="D321" i="6"/>
  <c r="C321" i="6"/>
  <c r="K320" i="6"/>
  <c r="D320" i="6"/>
  <c r="L312" i="6"/>
  <c r="K312" i="6"/>
  <c r="J312" i="6"/>
  <c r="I312" i="6"/>
  <c r="H312" i="6"/>
  <c r="G312" i="6"/>
  <c r="F312" i="6"/>
  <c r="E312" i="6"/>
  <c r="D312" i="6"/>
  <c r="C312" i="6"/>
  <c r="L307" i="6"/>
  <c r="K307" i="6"/>
  <c r="J307" i="6"/>
  <c r="I307" i="6"/>
  <c r="H307" i="6"/>
  <c r="G307" i="6"/>
  <c r="F307" i="6"/>
  <c r="E307" i="6"/>
  <c r="D307" i="6"/>
  <c r="C307" i="6"/>
  <c r="L301" i="6"/>
  <c r="L300" i="6" s="1"/>
  <c r="K300" i="6"/>
  <c r="J300" i="6"/>
  <c r="I300" i="6"/>
  <c r="H300" i="6"/>
  <c r="G300" i="6"/>
  <c r="F300" i="6"/>
  <c r="E300" i="6"/>
  <c r="D300" i="6"/>
  <c r="C300" i="6"/>
  <c r="L299" i="6"/>
  <c r="L298" i="6" s="1"/>
  <c r="K298" i="6"/>
  <c r="J298" i="6"/>
  <c r="I298" i="6"/>
  <c r="H298" i="6"/>
  <c r="G298" i="6"/>
  <c r="F298" i="6"/>
  <c r="E298" i="6"/>
  <c r="D298" i="6"/>
  <c r="C298" i="6"/>
  <c r="L297" i="6"/>
  <c r="L294" i="6" s="1"/>
  <c r="L295" i="6"/>
  <c r="K294" i="6"/>
  <c r="J294" i="6"/>
  <c r="I294" i="6"/>
  <c r="H294" i="6"/>
  <c r="G294" i="6"/>
  <c r="F294" i="6"/>
  <c r="E294" i="6"/>
  <c r="D294" i="6"/>
  <c r="C294" i="6"/>
  <c r="L289" i="6"/>
  <c r="K289" i="6"/>
  <c r="J289" i="6"/>
  <c r="I289" i="6"/>
  <c r="H289" i="6"/>
  <c r="H288" i="6" s="1"/>
  <c r="G289" i="6"/>
  <c r="F289" i="6"/>
  <c r="E289" i="6"/>
  <c r="D289" i="6"/>
  <c r="D288" i="6" s="1"/>
  <c r="C289" i="6"/>
  <c r="L286" i="6"/>
  <c r="L285" i="6" s="1"/>
  <c r="K285" i="6"/>
  <c r="J285" i="6"/>
  <c r="J275" i="6" s="1"/>
  <c r="I285" i="6"/>
  <c r="H285" i="6"/>
  <c r="G285" i="6"/>
  <c r="F285" i="6"/>
  <c r="E285" i="6"/>
  <c r="D285" i="6"/>
  <c r="C285" i="6"/>
  <c r="L282" i="6"/>
  <c r="K282" i="6"/>
  <c r="J282" i="6"/>
  <c r="I282" i="6"/>
  <c r="H282" i="6"/>
  <c r="G282" i="6"/>
  <c r="F282" i="6"/>
  <c r="E282" i="6"/>
  <c r="D282" i="6"/>
  <c r="C282" i="6"/>
  <c r="L281" i="6"/>
  <c r="L280" i="6"/>
  <c r="K280" i="6"/>
  <c r="J280" i="6"/>
  <c r="I280" i="6"/>
  <c r="H280" i="6"/>
  <c r="G280" i="6"/>
  <c r="F280" i="6"/>
  <c r="E280" i="6"/>
  <c r="D280" i="6"/>
  <c r="C280" i="6"/>
  <c r="L276" i="6"/>
  <c r="K276" i="6"/>
  <c r="J276" i="6"/>
  <c r="I276" i="6"/>
  <c r="H276" i="6"/>
  <c r="G276" i="6"/>
  <c r="F276" i="6"/>
  <c r="E276" i="6"/>
  <c r="D276" i="6"/>
  <c r="C276" i="6"/>
  <c r="L272" i="6"/>
  <c r="K272" i="6"/>
  <c r="K262" i="6" s="1"/>
  <c r="J272" i="6"/>
  <c r="I272" i="6"/>
  <c r="H272" i="6"/>
  <c r="G272" i="6"/>
  <c r="F272" i="6"/>
  <c r="E272" i="6"/>
  <c r="D272" i="6"/>
  <c r="D262" i="6" s="1"/>
  <c r="C272" i="6"/>
  <c r="L269" i="6"/>
  <c r="K269" i="6"/>
  <c r="J269" i="6"/>
  <c r="I269" i="6"/>
  <c r="H269" i="6"/>
  <c r="G269" i="6"/>
  <c r="F269" i="6"/>
  <c r="E269" i="6"/>
  <c r="D269" i="6"/>
  <c r="C269" i="6"/>
  <c r="L266" i="6"/>
  <c r="K266" i="6"/>
  <c r="J266" i="6"/>
  <c r="I266" i="6"/>
  <c r="H266" i="6"/>
  <c r="G266" i="6"/>
  <c r="G262" i="6" s="1"/>
  <c r="F266" i="6"/>
  <c r="E266" i="6"/>
  <c r="D266" i="6"/>
  <c r="C266" i="6"/>
  <c r="C262" i="6" s="1"/>
  <c r="L263" i="6"/>
  <c r="L262" i="6" s="1"/>
  <c r="K263" i="6"/>
  <c r="J263" i="6"/>
  <c r="I263" i="6"/>
  <c r="H263" i="6"/>
  <c r="H262" i="6" s="1"/>
  <c r="G263" i="6"/>
  <c r="F263" i="6"/>
  <c r="E263" i="6"/>
  <c r="D263" i="6"/>
  <c r="C263" i="6"/>
  <c r="I262" i="6"/>
  <c r="E262" i="6"/>
  <c r="L258" i="6"/>
  <c r="K258" i="6"/>
  <c r="J258" i="6"/>
  <c r="I258" i="6"/>
  <c r="H258" i="6"/>
  <c r="G258" i="6"/>
  <c r="F258" i="6"/>
  <c r="E258" i="6"/>
  <c r="D258" i="6"/>
  <c r="C258" i="6"/>
  <c r="L250" i="6"/>
  <c r="K250" i="6"/>
  <c r="J250" i="6"/>
  <c r="I250" i="6"/>
  <c r="H250" i="6"/>
  <c r="G250" i="6"/>
  <c r="F250" i="6"/>
  <c r="E250" i="6"/>
  <c r="D250" i="6"/>
  <c r="C250" i="6"/>
  <c r="L245" i="6"/>
  <c r="K245" i="6"/>
  <c r="J245" i="6"/>
  <c r="I245" i="6"/>
  <c r="H245" i="6"/>
  <c r="G245" i="6"/>
  <c r="F245" i="6"/>
  <c r="E245" i="6"/>
  <c r="D245" i="6"/>
  <c r="C245" i="6"/>
  <c r="L238" i="6"/>
  <c r="K238" i="6"/>
  <c r="K223" i="6" s="1"/>
  <c r="J238" i="6"/>
  <c r="I238" i="6"/>
  <c r="H238" i="6"/>
  <c r="G238" i="6"/>
  <c r="G223" i="6" s="1"/>
  <c r="F238" i="6"/>
  <c r="E238" i="6"/>
  <c r="D238" i="6"/>
  <c r="C238" i="6"/>
  <c r="C223" i="6" s="1"/>
  <c r="L236" i="6"/>
  <c r="K236" i="6"/>
  <c r="J236" i="6"/>
  <c r="I236" i="6"/>
  <c r="H236" i="6"/>
  <c r="G236" i="6"/>
  <c r="F236" i="6"/>
  <c r="E236" i="6"/>
  <c r="D236" i="6"/>
  <c r="C236" i="6"/>
  <c r="L232" i="6"/>
  <c r="K232" i="6"/>
  <c r="J232" i="6"/>
  <c r="I232" i="6"/>
  <c r="H232" i="6"/>
  <c r="G232" i="6"/>
  <c r="F232" i="6"/>
  <c r="E232" i="6"/>
  <c r="D232" i="6"/>
  <c r="C232" i="6"/>
  <c r="L230" i="6"/>
  <c r="L229" i="6" s="1"/>
  <c r="K229" i="6"/>
  <c r="J229" i="6"/>
  <c r="I229" i="6"/>
  <c r="H229" i="6"/>
  <c r="G229" i="6"/>
  <c r="F229" i="6"/>
  <c r="E229" i="6"/>
  <c r="D229" i="6"/>
  <c r="C229" i="6"/>
  <c r="L224" i="6"/>
  <c r="K224" i="6"/>
  <c r="J224" i="6"/>
  <c r="I224" i="6"/>
  <c r="H224" i="6"/>
  <c r="G224" i="6"/>
  <c r="F224" i="6"/>
  <c r="E224" i="6"/>
  <c r="D224" i="6"/>
  <c r="C224" i="6"/>
  <c r="L219" i="6"/>
  <c r="K219" i="6"/>
  <c r="K218" i="6" s="1"/>
  <c r="J219" i="6"/>
  <c r="J218" i="6" s="1"/>
  <c r="I219" i="6"/>
  <c r="H219" i="6"/>
  <c r="G219" i="6"/>
  <c r="G218" i="6" s="1"/>
  <c r="F219" i="6"/>
  <c r="E219" i="6"/>
  <c r="E218" i="6" s="1"/>
  <c r="D219" i="6"/>
  <c r="C219" i="6"/>
  <c r="C218" i="6" s="1"/>
  <c r="L218" i="6"/>
  <c r="I218" i="6"/>
  <c r="H218" i="6"/>
  <c r="F218" i="6"/>
  <c r="D218" i="6"/>
  <c r="K217" i="6"/>
  <c r="K215" i="6" s="1"/>
  <c r="K214" i="6" s="1"/>
  <c r="L215" i="6"/>
  <c r="L214" i="6" s="1"/>
  <c r="J215" i="6"/>
  <c r="I215" i="6"/>
  <c r="H215" i="6"/>
  <c r="H214" i="6" s="1"/>
  <c r="G215" i="6"/>
  <c r="G214" i="6" s="1"/>
  <c r="F215" i="6"/>
  <c r="E215" i="6"/>
  <c r="E214" i="6" s="1"/>
  <c r="D215" i="6"/>
  <c r="D214" i="6" s="1"/>
  <c r="C215" i="6"/>
  <c r="J214" i="6"/>
  <c r="I214" i="6"/>
  <c r="F214" i="6"/>
  <c r="C214" i="6"/>
  <c r="K213" i="6"/>
  <c r="K212" i="6"/>
  <c r="K211" i="6"/>
  <c r="K209" i="6" s="1"/>
  <c r="L209" i="6"/>
  <c r="J209" i="6"/>
  <c r="I209" i="6"/>
  <c r="H209" i="6"/>
  <c r="G209" i="6"/>
  <c r="F209" i="6"/>
  <c r="E209" i="6"/>
  <c r="D209" i="6"/>
  <c r="C209" i="6"/>
  <c r="K208" i="6"/>
  <c r="K207" i="6"/>
  <c r="K206" i="6" s="1"/>
  <c r="L206" i="6"/>
  <c r="J206" i="6"/>
  <c r="I206" i="6"/>
  <c r="H206" i="6"/>
  <c r="G206" i="6"/>
  <c r="F206" i="6"/>
  <c r="E206" i="6"/>
  <c r="D206" i="6"/>
  <c r="C206" i="6"/>
  <c r="K202" i="6"/>
  <c r="L201" i="6"/>
  <c r="K201" i="6"/>
  <c r="J201" i="6"/>
  <c r="I201" i="6"/>
  <c r="H201" i="6"/>
  <c r="G201" i="6"/>
  <c r="F201" i="6"/>
  <c r="E201" i="6"/>
  <c r="D201" i="6"/>
  <c r="C201" i="6"/>
  <c r="K199" i="6"/>
  <c r="K196" i="6" s="1"/>
  <c r="K197" i="6"/>
  <c r="L196" i="6"/>
  <c r="J196" i="6"/>
  <c r="I196" i="6"/>
  <c r="H196" i="6"/>
  <c r="G196" i="6"/>
  <c r="F196" i="6"/>
  <c r="E196" i="6"/>
  <c r="D196" i="6"/>
  <c r="C196" i="6"/>
  <c r="K194" i="6"/>
  <c r="K193" i="6"/>
  <c r="K192" i="6"/>
  <c r="K191" i="6"/>
  <c r="K190" i="6"/>
  <c r="K189" i="6"/>
  <c r="K188" i="6"/>
  <c r="L187" i="6"/>
  <c r="K187" i="6"/>
  <c r="J187" i="6"/>
  <c r="I187" i="6"/>
  <c r="H187" i="6"/>
  <c r="G187" i="6"/>
  <c r="F187" i="6"/>
  <c r="E187" i="6"/>
  <c r="D187" i="6"/>
  <c r="C187" i="6"/>
  <c r="K184" i="6"/>
  <c r="K183" i="6"/>
  <c r="K182" i="6" s="1"/>
  <c r="L182" i="6"/>
  <c r="J182" i="6"/>
  <c r="I182" i="6"/>
  <c r="H182" i="6"/>
  <c r="G182" i="6"/>
  <c r="F182" i="6"/>
  <c r="E182" i="6"/>
  <c r="D182" i="6"/>
  <c r="C182" i="6"/>
  <c r="K178" i="6"/>
  <c r="L174" i="6"/>
  <c r="L169" i="6" s="1"/>
  <c r="K174" i="6"/>
  <c r="J174" i="6"/>
  <c r="I174" i="6"/>
  <c r="H174" i="6"/>
  <c r="H169" i="6" s="1"/>
  <c r="G174" i="6"/>
  <c r="F174" i="6"/>
  <c r="E174" i="6"/>
  <c r="D174" i="6"/>
  <c r="D169" i="6" s="1"/>
  <c r="C174" i="6"/>
  <c r="K171" i="6"/>
  <c r="L170" i="6"/>
  <c r="K170" i="6"/>
  <c r="J170" i="6"/>
  <c r="I170" i="6"/>
  <c r="I169" i="6" s="1"/>
  <c r="H170" i="6"/>
  <c r="G170" i="6"/>
  <c r="F170" i="6"/>
  <c r="E170" i="6"/>
  <c r="D170" i="6"/>
  <c r="C170" i="6"/>
  <c r="E169" i="6"/>
  <c r="E167" i="6"/>
  <c r="L166" i="6"/>
  <c r="K166" i="6"/>
  <c r="J166" i="6"/>
  <c r="J155" i="6" s="1"/>
  <c r="I166" i="6"/>
  <c r="H166" i="6"/>
  <c r="G166" i="6"/>
  <c r="F166" i="6"/>
  <c r="F155" i="6" s="1"/>
  <c r="E166" i="6"/>
  <c r="D166" i="6"/>
  <c r="C166" i="6"/>
  <c r="E165" i="6"/>
  <c r="L156" i="6"/>
  <c r="K156" i="6"/>
  <c r="K155" i="6" s="1"/>
  <c r="J156" i="6"/>
  <c r="I156" i="6"/>
  <c r="H156" i="6"/>
  <c r="G156" i="6"/>
  <c r="G155" i="6" s="1"/>
  <c r="F156" i="6"/>
  <c r="E156" i="6"/>
  <c r="D156" i="6"/>
  <c r="C156" i="6"/>
  <c r="C155" i="6" s="1"/>
  <c r="L153" i="6"/>
  <c r="K153" i="6"/>
  <c r="J153" i="6"/>
  <c r="J148" i="6" s="1"/>
  <c r="I153" i="6"/>
  <c r="I148" i="6" s="1"/>
  <c r="H153" i="6"/>
  <c r="G153" i="6"/>
  <c r="F153" i="6"/>
  <c r="E153" i="6"/>
  <c r="E148" i="6" s="1"/>
  <c r="D153" i="6"/>
  <c r="C153" i="6"/>
  <c r="C150" i="6"/>
  <c r="L149" i="6"/>
  <c r="L148" i="6" s="1"/>
  <c r="K149" i="6"/>
  <c r="J149" i="6"/>
  <c r="I149" i="6"/>
  <c r="H149" i="6"/>
  <c r="H148" i="6" s="1"/>
  <c r="G149" i="6"/>
  <c r="F149" i="6"/>
  <c r="E149" i="6"/>
  <c r="D149" i="6"/>
  <c r="D148" i="6" s="1"/>
  <c r="C149" i="6"/>
  <c r="F148" i="6"/>
  <c r="J147" i="6"/>
  <c r="J146" i="6"/>
  <c r="L145" i="6"/>
  <c r="K145" i="6"/>
  <c r="J145" i="6"/>
  <c r="J141" i="6" s="1"/>
  <c r="I145" i="6"/>
  <c r="H145" i="6"/>
  <c r="G145" i="6"/>
  <c r="F145" i="6"/>
  <c r="F141" i="6" s="1"/>
  <c r="E145" i="6"/>
  <c r="D145" i="6"/>
  <c r="C145" i="6"/>
  <c r="D144" i="6"/>
  <c r="C144" i="6"/>
  <c r="D143" i="6"/>
  <c r="L142" i="6"/>
  <c r="K142" i="6"/>
  <c r="K141" i="6" s="1"/>
  <c r="J142" i="6"/>
  <c r="I142" i="6"/>
  <c r="H142" i="6"/>
  <c r="G142" i="6"/>
  <c r="G141" i="6" s="1"/>
  <c r="F142" i="6"/>
  <c r="E142" i="6"/>
  <c r="C142" i="6"/>
  <c r="C141" i="6" s="1"/>
  <c r="I141" i="6"/>
  <c r="E141" i="6"/>
  <c r="L137" i="6"/>
  <c r="K137" i="6"/>
  <c r="J137" i="6"/>
  <c r="I137" i="6"/>
  <c r="H137" i="6"/>
  <c r="G137" i="6"/>
  <c r="F137" i="6"/>
  <c r="E137" i="6"/>
  <c r="D137" i="6"/>
  <c r="C137" i="6"/>
  <c r="E135" i="6"/>
  <c r="E134" i="6"/>
  <c r="E130" i="6"/>
  <c r="L129" i="6"/>
  <c r="K129" i="6"/>
  <c r="J129" i="6"/>
  <c r="I129" i="6"/>
  <c r="H129" i="6"/>
  <c r="G129" i="6"/>
  <c r="F129" i="6"/>
  <c r="D129" i="6"/>
  <c r="C129" i="6"/>
  <c r="E128" i="6"/>
  <c r="L124" i="6"/>
  <c r="K124" i="6"/>
  <c r="J124" i="6"/>
  <c r="I124" i="6"/>
  <c r="I123" i="6" s="1"/>
  <c r="H124" i="6"/>
  <c r="G124" i="6"/>
  <c r="F124" i="6"/>
  <c r="E124" i="6"/>
  <c r="D124" i="6"/>
  <c r="C124" i="6"/>
  <c r="C123" i="6" s="1"/>
  <c r="L116" i="6"/>
  <c r="K116" i="6"/>
  <c r="J116" i="6"/>
  <c r="I116" i="6"/>
  <c r="H116" i="6"/>
  <c r="G116" i="6"/>
  <c r="F116" i="6"/>
  <c r="E116" i="6"/>
  <c r="D116" i="6"/>
  <c r="C116" i="6"/>
  <c r="D110" i="6"/>
  <c r="L108" i="6"/>
  <c r="K108" i="6"/>
  <c r="J108" i="6"/>
  <c r="I108" i="6"/>
  <c r="H108" i="6"/>
  <c r="G108" i="6"/>
  <c r="F108" i="6"/>
  <c r="E108" i="6"/>
  <c r="D108" i="6"/>
  <c r="C108" i="6"/>
  <c r="D107" i="6"/>
  <c r="D106" i="6"/>
  <c r="L101" i="6"/>
  <c r="K101" i="6"/>
  <c r="J101" i="6"/>
  <c r="I101" i="6"/>
  <c r="H101" i="6"/>
  <c r="G101" i="6"/>
  <c r="F101" i="6"/>
  <c r="E101" i="6"/>
  <c r="C101" i="6"/>
  <c r="D100" i="6"/>
  <c r="D99" i="6"/>
  <c r="D98" i="6"/>
  <c r="D97" i="6"/>
  <c r="D96" i="6"/>
  <c r="D95" i="6"/>
  <c r="D94" i="6"/>
  <c r="L93" i="6"/>
  <c r="K93" i="6"/>
  <c r="J93" i="6"/>
  <c r="I93" i="6"/>
  <c r="H93" i="6"/>
  <c r="G93" i="6"/>
  <c r="F93" i="6"/>
  <c r="E93" i="6"/>
  <c r="C93" i="6"/>
  <c r="L89" i="6"/>
  <c r="K89" i="6"/>
  <c r="J89" i="6"/>
  <c r="I89" i="6"/>
  <c r="H89" i="6"/>
  <c r="G89" i="6"/>
  <c r="F89" i="6"/>
  <c r="E89" i="6"/>
  <c r="D89" i="6"/>
  <c r="C89" i="6"/>
  <c r="G88" i="6"/>
  <c r="G87" i="6"/>
  <c r="G86" i="6" s="1"/>
  <c r="L86" i="6"/>
  <c r="K86" i="6"/>
  <c r="J86" i="6"/>
  <c r="I86" i="6"/>
  <c r="H86" i="6"/>
  <c r="F86" i="6"/>
  <c r="E86" i="6"/>
  <c r="D86" i="6"/>
  <c r="C86" i="6"/>
  <c r="L83" i="6"/>
  <c r="K83" i="6"/>
  <c r="J83" i="6"/>
  <c r="I83" i="6"/>
  <c r="H83" i="6"/>
  <c r="G83" i="6"/>
  <c r="F83" i="6"/>
  <c r="E83" i="6"/>
  <c r="D83" i="6"/>
  <c r="C83" i="6"/>
  <c r="G82" i="6"/>
  <c r="G81" i="6"/>
  <c r="G80" i="6" s="1"/>
  <c r="L80" i="6"/>
  <c r="K80" i="6"/>
  <c r="J80" i="6"/>
  <c r="I80" i="6"/>
  <c r="H80" i="6"/>
  <c r="F80" i="6"/>
  <c r="E80" i="6"/>
  <c r="D80" i="6"/>
  <c r="C80" i="6"/>
  <c r="L77" i="6"/>
  <c r="K77" i="6"/>
  <c r="J77" i="6"/>
  <c r="I77" i="6"/>
  <c r="H77" i="6"/>
  <c r="G77" i="6"/>
  <c r="F77" i="6"/>
  <c r="E77" i="6"/>
  <c r="D77" i="6"/>
  <c r="C77" i="6"/>
  <c r="F76" i="6"/>
  <c r="F75" i="6"/>
  <c r="F70" i="6" s="1"/>
  <c r="F74" i="6"/>
  <c r="I73" i="6"/>
  <c r="I70" i="6" s="1"/>
  <c r="H72" i="6"/>
  <c r="H71" i="6"/>
  <c r="H70" i="6" s="1"/>
  <c r="L70" i="6"/>
  <c r="K70" i="6"/>
  <c r="J70" i="6"/>
  <c r="G70" i="6"/>
  <c r="E70" i="6"/>
  <c r="D70" i="6"/>
  <c r="C70" i="6"/>
  <c r="F69" i="6"/>
  <c r="F68" i="6"/>
  <c r="F67" i="6"/>
  <c r="F66" i="6"/>
  <c r="I65" i="6"/>
  <c r="I62" i="6" s="1"/>
  <c r="H64" i="6"/>
  <c r="H63" i="6"/>
  <c r="L62" i="6"/>
  <c r="K62" i="6"/>
  <c r="J62" i="6"/>
  <c r="H62" i="6"/>
  <c r="G62" i="6"/>
  <c r="E62" i="6"/>
  <c r="D62" i="6"/>
  <c r="C62" i="6"/>
  <c r="G61" i="6"/>
  <c r="L60" i="6"/>
  <c r="L57" i="6" s="1"/>
  <c r="K60" i="6"/>
  <c r="J60" i="6"/>
  <c r="I60" i="6"/>
  <c r="H60" i="6"/>
  <c r="G60" i="6"/>
  <c r="F60" i="6"/>
  <c r="E60" i="6"/>
  <c r="D60" i="6"/>
  <c r="C60" i="6"/>
  <c r="G59" i="6"/>
  <c r="L58" i="6"/>
  <c r="K58" i="6"/>
  <c r="J58" i="6"/>
  <c r="I58" i="6"/>
  <c r="H58" i="6"/>
  <c r="G58" i="6"/>
  <c r="F58" i="6"/>
  <c r="E58" i="6"/>
  <c r="D58" i="6"/>
  <c r="C58" i="6"/>
  <c r="G56" i="6"/>
  <c r="G55" i="6"/>
  <c r="L54" i="6"/>
  <c r="K54" i="6"/>
  <c r="J54" i="6"/>
  <c r="I54" i="6"/>
  <c r="H54" i="6"/>
  <c r="F54" i="6"/>
  <c r="E54" i="6"/>
  <c r="D54" i="6"/>
  <c r="C54" i="6"/>
  <c r="L51" i="6"/>
  <c r="K51" i="6"/>
  <c r="J51" i="6"/>
  <c r="I51" i="6"/>
  <c r="H51" i="6"/>
  <c r="G51" i="6"/>
  <c r="F51" i="6"/>
  <c r="E51" i="6"/>
  <c r="D51" i="6"/>
  <c r="C51" i="6"/>
  <c r="L49" i="6"/>
  <c r="K49" i="6"/>
  <c r="J49" i="6"/>
  <c r="I49" i="6"/>
  <c r="H49" i="6"/>
  <c r="G49" i="6"/>
  <c r="F49" i="6"/>
  <c r="E49" i="6"/>
  <c r="D49" i="6"/>
  <c r="C49" i="6"/>
  <c r="L46" i="6"/>
  <c r="L45" i="6" s="1"/>
  <c r="K46" i="6"/>
  <c r="J46" i="6"/>
  <c r="I46" i="6"/>
  <c r="H46" i="6"/>
  <c r="H45" i="6" s="1"/>
  <c r="G46" i="6"/>
  <c r="F46" i="6"/>
  <c r="E46" i="6"/>
  <c r="D46" i="6"/>
  <c r="D45" i="6" s="1"/>
  <c r="C46" i="6"/>
  <c r="K45" i="6"/>
  <c r="J45" i="6"/>
  <c r="I45" i="6"/>
  <c r="G45" i="6"/>
  <c r="F45" i="6"/>
  <c r="E45" i="6"/>
  <c r="C45" i="6"/>
  <c r="L41" i="6"/>
  <c r="K41" i="6"/>
  <c r="J41" i="6"/>
  <c r="I41" i="6"/>
  <c r="H41" i="6"/>
  <c r="G41" i="6"/>
  <c r="F41" i="6"/>
  <c r="E41" i="6"/>
  <c r="D41" i="6"/>
  <c r="C41" i="6"/>
  <c r="L38" i="6"/>
  <c r="K38" i="6"/>
  <c r="J38" i="6"/>
  <c r="I38" i="6"/>
  <c r="H38" i="6"/>
  <c r="G38" i="6"/>
  <c r="F38" i="6"/>
  <c r="E38" i="6"/>
  <c r="D38" i="6"/>
  <c r="C38" i="6"/>
  <c r="L30" i="6"/>
  <c r="K30" i="6"/>
  <c r="J30" i="6"/>
  <c r="I30" i="6"/>
  <c r="H30" i="6"/>
  <c r="G30" i="6"/>
  <c r="F30" i="6"/>
  <c r="E30" i="6"/>
  <c r="D30" i="6"/>
  <c r="C30" i="6"/>
  <c r="L24" i="6"/>
  <c r="K24" i="6"/>
  <c r="J24" i="6"/>
  <c r="I24" i="6"/>
  <c r="H24" i="6"/>
  <c r="G24" i="6"/>
  <c r="F24" i="6"/>
  <c r="E24" i="6"/>
  <c r="D24" i="6"/>
  <c r="C24" i="6"/>
  <c r="L18" i="6"/>
  <c r="K18" i="6"/>
  <c r="J18" i="6"/>
  <c r="I18" i="6"/>
  <c r="H18" i="6"/>
  <c r="G18" i="6"/>
  <c r="F18" i="6"/>
  <c r="E18" i="6"/>
  <c r="D18" i="6"/>
  <c r="C18" i="6"/>
  <c r="L9" i="6"/>
  <c r="K9" i="6"/>
  <c r="J9" i="6"/>
  <c r="J8" i="6" s="1"/>
  <c r="I9" i="6"/>
  <c r="H9" i="6"/>
  <c r="G9" i="6"/>
  <c r="F9" i="6"/>
  <c r="F8" i="6" s="1"/>
  <c r="E9" i="6"/>
  <c r="D9" i="6"/>
  <c r="C9" i="6"/>
  <c r="L8" i="6"/>
  <c r="K8" i="6"/>
  <c r="I8" i="6"/>
  <c r="H8" i="6"/>
  <c r="G8" i="6"/>
  <c r="E8" i="6"/>
  <c r="D8" i="6"/>
  <c r="C8" i="6"/>
  <c r="L330" i="2"/>
  <c r="K330" i="2"/>
  <c r="J330" i="2"/>
  <c r="I330" i="2"/>
  <c r="H330" i="2"/>
  <c r="G330" i="2"/>
  <c r="F330" i="2"/>
  <c r="E330" i="2"/>
  <c r="D330" i="2"/>
  <c r="C330" i="2"/>
  <c r="L327" i="2"/>
  <c r="K327" i="2"/>
  <c r="K320" i="2" s="1"/>
  <c r="J327" i="2"/>
  <c r="I327" i="2"/>
  <c r="H327" i="2"/>
  <c r="G327" i="2"/>
  <c r="F327" i="2"/>
  <c r="E327" i="2"/>
  <c r="D327" i="2"/>
  <c r="C327" i="2"/>
  <c r="C320" i="2" s="1"/>
  <c r="L324" i="2"/>
  <c r="K324" i="2"/>
  <c r="J324" i="2"/>
  <c r="I324" i="2"/>
  <c r="H324" i="2"/>
  <c r="H320" i="2" s="1"/>
  <c r="G324" i="2"/>
  <c r="F324" i="2"/>
  <c r="E324" i="2"/>
  <c r="D324" i="2"/>
  <c r="D320" i="2" s="1"/>
  <c r="C324" i="2"/>
  <c r="L321" i="2"/>
  <c r="K321" i="2"/>
  <c r="J321" i="2"/>
  <c r="J320" i="2" s="1"/>
  <c r="I321" i="2"/>
  <c r="H321" i="2"/>
  <c r="G321" i="2"/>
  <c r="F321" i="2"/>
  <c r="F320" i="2" s="1"/>
  <c r="E321" i="2"/>
  <c r="D321" i="2"/>
  <c r="C321" i="2"/>
  <c r="L320" i="2"/>
  <c r="L312" i="2"/>
  <c r="K312" i="2"/>
  <c r="J312" i="2"/>
  <c r="I312" i="2"/>
  <c r="H312" i="2"/>
  <c r="G312" i="2"/>
  <c r="F312" i="2"/>
  <c r="E312" i="2"/>
  <c r="D312" i="2"/>
  <c r="C312" i="2"/>
  <c r="L307" i="2"/>
  <c r="K307" i="2"/>
  <c r="J307" i="2"/>
  <c r="I307" i="2"/>
  <c r="H307" i="2"/>
  <c r="G307" i="2"/>
  <c r="F307" i="2"/>
  <c r="E307" i="2"/>
  <c r="D307" i="2"/>
  <c r="C307" i="2"/>
  <c r="C301" i="2"/>
  <c r="C300" i="2" s="1"/>
  <c r="K300" i="2"/>
  <c r="J300" i="2"/>
  <c r="I300" i="2"/>
  <c r="H300" i="2"/>
  <c r="G300" i="2"/>
  <c r="F300" i="2"/>
  <c r="E300" i="2"/>
  <c r="D300" i="2"/>
  <c r="C299" i="2"/>
  <c r="C298" i="2" s="1"/>
  <c r="K298" i="2"/>
  <c r="J298" i="2"/>
  <c r="I298" i="2"/>
  <c r="H298" i="2"/>
  <c r="G298" i="2"/>
  <c r="F298" i="2"/>
  <c r="E298" i="2"/>
  <c r="D298" i="2"/>
  <c r="C297" i="2"/>
  <c r="L297" i="2" s="1"/>
  <c r="L295" i="2"/>
  <c r="C295" i="2"/>
  <c r="C294" i="2" s="1"/>
  <c r="K294" i="2"/>
  <c r="J294" i="2"/>
  <c r="I294" i="2"/>
  <c r="H294" i="2"/>
  <c r="G294" i="2"/>
  <c r="F294" i="2"/>
  <c r="E294" i="2"/>
  <c r="D294" i="2"/>
  <c r="L289" i="2"/>
  <c r="K289" i="2"/>
  <c r="J289" i="2"/>
  <c r="I289" i="2"/>
  <c r="H289" i="2"/>
  <c r="G289" i="2"/>
  <c r="F289" i="2"/>
  <c r="E289" i="2"/>
  <c r="D289" i="2"/>
  <c r="C289" i="2"/>
  <c r="L286" i="2"/>
  <c r="L285" i="2" s="1"/>
  <c r="C286" i="2"/>
  <c r="C285" i="2" s="1"/>
  <c r="K285" i="2"/>
  <c r="J285" i="2"/>
  <c r="I285" i="2"/>
  <c r="H285" i="2"/>
  <c r="G285" i="2"/>
  <c r="F285" i="2"/>
  <c r="E285" i="2"/>
  <c r="D285" i="2"/>
  <c r="L282" i="2"/>
  <c r="K282" i="2"/>
  <c r="J282" i="2"/>
  <c r="I282" i="2"/>
  <c r="H282" i="2"/>
  <c r="G282" i="2"/>
  <c r="F282" i="2"/>
  <c r="E282" i="2"/>
  <c r="D282" i="2"/>
  <c r="C282" i="2"/>
  <c r="C281" i="2"/>
  <c r="L281" i="2" s="1"/>
  <c r="L280" i="2" s="1"/>
  <c r="K280" i="2"/>
  <c r="J280" i="2"/>
  <c r="I280" i="2"/>
  <c r="H280" i="2"/>
  <c r="G280" i="2"/>
  <c r="F280" i="2"/>
  <c r="E280" i="2"/>
  <c r="D280" i="2"/>
  <c r="L276" i="2"/>
  <c r="K276" i="2"/>
  <c r="J276" i="2"/>
  <c r="I276" i="2"/>
  <c r="H276" i="2"/>
  <c r="G276" i="2"/>
  <c r="F276" i="2"/>
  <c r="E276" i="2"/>
  <c r="D276" i="2"/>
  <c r="C276" i="2"/>
  <c r="H275" i="2"/>
  <c r="L272" i="2"/>
  <c r="K272" i="2"/>
  <c r="J272" i="2"/>
  <c r="I272" i="2"/>
  <c r="H272" i="2"/>
  <c r="G272" i="2"/>
  <c r="F272" i="2"/>
  <c r="E272" i="2"/>
  <c r="D272" i="2"/>
  <c r="C272" i="2"/>
  <c r="L269" i="2"/>
  <c r="K269" i="2"/>
  <c r="J269" i="2"/>
  <c r="I269" i="2"/>
  <c r="H269" i="2"/>
  <c r="G269" i="2"/>
  <c r="F269" i="2"/>
  <c r="E269" i="2"/>
  <c r="D269" i="2"/>
  <c r="C269" i="2"/>
  <c r="L266" i="2"/>
  <c r="K266" i="2"/>
  <c r="J266" i="2"/>
  <c r="J262" i="2" s="1"/>
  <c r="I266" i="2"/>
  <c r="H266" i="2"/>
  <c r="G266" i="2"/>
  <c r="F266" i="2"/>
  <c r="F262" i="2" s="1"/>
  <c r="E266" i="2"/>
  <c r="E262" i="2" s="1"/>
  <c r="D266" i="2"/>
  <c r="C266" i="2"/>
  <c r="L263" i="2"/>
  <c r="L262" i="2" s="1"/>
  <c r="K263" i="2"/>
  <c r="K262" i="2" s="1"/>
  <c r="J263" i="2"/>
  <c r="I263" i="2"/>
  <c r="H263" i="2"/>
  <c r="H262" i="2" s="1"/>
  <c r="G263" i="2"/>
  <c r="G262" i="2" s="1"/>
  <c r="F263" i="2"/>
  <c r="E263" i="2"/>
  <c r="D263" i="2"/>
  <c r="D262" i="2" s="1"/>
  <c r="C263" i="2"/>
  <c r="C262" i="2" s="1"/>
  <c r="L258" i="2"/>
  <c r="K258" i="2"/>
  <c r="J258" i="2"/>
  <c r="I258" i="2"/>
  <c r="H258" i="2"/>
  <c r="G258" i="2"/>
  <c r="G223" i="2" s="1"/>
  <c r="F258" i="2"/>
  <c r="E258" i="2"/>
  <c r="D258" i="2"/>
  <c r="C258" i="2"/>
  <c r="L250" i="2"/>
  <c r="K250" i="2"/>
  <c r="J250" i="2"/>
  <c r="I250" i="2"/>
  <c r="H250" i="2"/>
  <c r="G250" i="2"/>
  <c r="F250" i="2"/>
  <c r="E250" i="2"/>
  <c r="D250" i="2"/>
  <c r="C250" i="2"/>
  <c r="L245" i="2"/>
  <c r="K245" i="2"/>
  <c r="J245" i="2"/>
  <c r="I245" i="2"/>
  <c r="H245" i="2"/>
  <c r="G245" i="2"/>
  <c r="F245" i="2"/>
  <c r="E245" i="2"/>
  <c r="D245" i="2"/>
  <c r="C245" i="2"/>
  <c r="L238" i="2"/>
  <c r="K238" i="2"/>
  <c r="J238" i="2"/>
  <c r="I238" i="2"/>
  <c r="H238" i="2"/>
  <c r="G238" i="2"/>
  <c r="F238" i="2"/>
  <c r="E238" i="2"/>
  <c r="D238" i="2"/>
  <c r="C238" i="2"/>
  <c r="L236" i="2"/>
  <c r="K236" i="2"/>
  <c r="J236" i="2"/>
  <c r="I236" i="2"/>
  <c r="H236" i="2"/>
  <c r="G236" i="2"/>
  <c r="F236" i="2"/>
  <c r="E236" i="2"/>
  <c r="D236" i="2"/>
  <c r="C236" i="2"/>
  <c r="L232" i="2"/>
  <c r="K232" i="2"/>
  <c r="J232" i="2"/>
  <c r="I232" i="2"/>
  <c r="H232" i="2"/>
  <c r="G232" i="2"/>
  <c r="F232" i="2"/>
  <c r="E232" i="2"/>
  <c r="D232" i="2"/>
  <c r="C232" i="2"/>
  <c r="C230" i="2"/>
  <c r="C229" i="2" s="1"/>
  <c r="K229" i="2"/>
  <c r="J229" i="2"/>
  <c r="I229" i="2"/>
  <c r="H229" i="2"/>
  <c r="G229" i="2"/>
  <c r="F229" i="2"/>
  <c r="E229" i="2"/>
  <c r="D229" i="2"/>
  <c r="L224" i="2"/>
  <c r="K224" i="2"/>
  <c r="J224" i="2"/>
  <c r="I224" i="2"/>
  <c r="H224" i="2"/>
  <c r="G224" i="2"/>
  <c r="F224" i="2"/>
  <c r="E224" i="2"/>
  <c r="D224" i="2"/>
  <c r="C224" i="2"/>
  <c r="L219" i="2"/>
  <c r="K219" i="2"/>
  <c r="J219" i="2"/>
  <c r="J218" i="2" s="1"/>
  <c r="I219" i="2"/>
  <c r="I218" i="2" s="1"/>
  <c r="H219" i="2"/>
  <c r="G219" i="2"/>
  <c r="F219" i="2"/>
  <c r="F218" i="2" s="1"/>
  <c r="E219" i="2"/>
  <c r="E218" i="2" s="1"/>
  <c r="D219" i="2"/>
  <c r="C219" i="2"/>
  <c r="C218" i="2" s="1"/>
  <c r="L218" i="2"/>
  <c r="K218" i="2"/>
  <c r="H218" i="2"/>
  <c r="G218" i="2"/>
  <c r="D218" i="2"/>
  <c r="C217" i="2"/>
  <c r="K217" i="2" s="1"/>
  <c r="K215" i="2" s="1"/>
  <c r="K214" i="2" s="1"/>
  <c r="L215" i="2"/>
  <c r="L214" i="2" s="1"/>
  <c r="J215" i="2"/>
  <c r="J214" i="2" s="1"/>
  <c r="I215" i="2"/>
  <c r="I214" i="2" s="1"/>
  <c r="H215" i="2"/>
  <c r="H214" i="2" s="1"/>
  <c r="G215" i="2"/>
  <c r="F215" i="2"/>
  <c r="F214" i="2" s="1"/>
  <c r="E215" i="2"/>
  <c r="E214" i="2" s="1"/>
  <c r="D215" i="2"/>
  <c r="D214" i="2" s="1"/>
  <c r="C215" i="2"/>
  <c r="C214" i="2" s="1"/>
  <c r="G214" i="2"/>
  <c r="C213" i="2"/>
  <c r="K213" i="2" s="1"/>
  <c r="C212" i="2"/>
  <c r="K212" i="2" s="1"/>
  <c r="C211" i="2"/>
  <c r="L209" i="2"/>
  <c r="J209" i="2"/>
  <c r="I209" i="2"/>
  <c r="H209" i="2"/>
  <c r="G209" i="2"/>
  <c r="F209" i="2"/>
  <c r="E209" i="2"/>
  <c r="D209" i="2"/>
  <c r="C208" i="2"/>
  <c r="K208" i="2" s="1"/>
  <c r="C207" i="2"/>
  <c r="K207" i="2" s="1"/>
  <c r="K206" i="2" s="1"/>
  <c r="L206" i="2"/>
  <c r="J206" i="2"/>
  <c r="I206" i="2"/>
  <c r="H206" i="2"/>
  <c r="G206" i="2"/>
  <c r="F206" i="2"/>
  <c r="E206" i="2"/>
  <c r="D206" i="2"/>
  <c r="K202" i="2"/>
  <c r="K201" i="2" s="1"/>
  <c r="C202" i="2"/>
  <c r="C201" i="2" s="1"/>
  <c r="L201" i="2"/>
  <c r="J201" i="2"/>
  <c r="I201" i="2"/>
  <c r="H201" i="2"/>
  <c r="G201" i="2"/>
  <c r="F201" i="2"/>
  <c r="E201" i="2"/>
  <c r="D201" i="2"/>
  <c r="C199" i="2"/>
  <c r="K199" i="2" s="1"/>
  <c r="K197" i="2"/>
  <c r="C197" i="2"/>
  <c r="L196" i="2"/>
  <c r="J196" i="2"/>
  <c r="I196" i="2"/>
  <c r="I181" i="2" s="1"/>
  <c r="H196" i="2"/>
  <c r="G196" i="2"/>
  <c r="F196" i="2"/>
  <c r="E196" i="2"/>
  <c r="D196" i="2"/>
  <c r="C194" i="2"/>
  <c r="K194" i="2" s="1"/>
  <c r="C193" i="2"/>
  <c r="K193" i="2" s="1"/>
  <c r="C192" i="2"/>
  <c r="K192" i="2" s="1"/>
  <c r="C191" i="2"/>
  <c r="K191" i="2" s="1"/>
  <c r="C190" i="2"/>
  <c r="K190" i="2" s="1"/>
  <c r="C189" i="2"/>
  <c r="K189" i="2" s="1"/>
  <c r="C188" i="2"/>
  <c r="K188" i="2" s="1"/>
  <c r="L187" i="2"/>
  <c r="J187" i="2"/>
  <c r="I187" i="2"/>
  <c r="H187" i="2"/>
  <c r="G187" i="2"/>
  <c r="F187" i="2"/>
  <c r="E187" i="2"/>
  <c r="D187" i="2"/>
  <c r="C187" i="2"/>
  <c r="C184" i="2"/>
  <c r="K184" i="2" s="1"/>
  <c r="C183" i="2"/>
  <c r="K183" i="2" s="1"/>
  <c r="L182" i="2"/>
  <c r="L181" i="2" s="1"/>
  <c r="J182" i="2"/>
  <c r="I182" i="2"/>
  <c r="H182" i="2"/>
  <c r="G182" i="2"/>
  <c r="F182" i="2"/>
  <c r="E182" i="2"/>
  <c r="D182" i="2"/>
  <c r="C182" i="2"/>
  <c r="C178" i="2"/>
  <c r="C174" i="2" s="1"/>
  <c r="L174" i="2"/>
  <c r="J174" i="2"/>
  <c r="I174" i="2"/>
  <c r="H174" i="2"/>
  <c r="H169" i="2" s="1"/>
  <c r="G174" i="2"/>
  <c r="F174" i="2"/>
  <c r="E174" i="2"/>
  <c r="D174" i="2"/>
  <c r="K171" i="2"/>
  <c r="K170" i="2" s="1"/>
  <c r="C171" i="2"/>
  <c r="C170" i="2" s="1"/>
  <c r="L170" i="2"/>
  <c r="J170" i="2"/>
  <c r="J169" i="2" s="1"/>
  <c r="I170" i="2"/>
  <c r="I169" i="2" s="1"/>
  <c r="H170" i="2"/>
  <c r="G170" i="2"/>
  <c r="F170" i="2"/>
  <c r="F169" i="2" s="1"/>
  <c r="E170" i="2"/>
  <c r="E169" i="2" s="1"/>
  <c r="D170" i="2"/>
  <c r="C167" i="2"/>
  <c r="L166" i="2"/>
  <c r="L155" i="2" s="1"/>
  <c r="K166" i="2"/>
  <c r="J166" i="2"/>
  <c r="I166" i="2"/>
  <c r="H166" i="2"/>
  <c r="G166" i="2"/>
  <c r="F166" i="2"/>
  <c r="D166" i="2"/>
  <c r="E165" i="2"/>
  <c r="E156" i="2" s="1"/>
  <c r="C165" i="2"/>
  <c r="C156" i="2" s="1"/>
  <c r="L156" i="2"/>
  <c r="K156" i="2"/>
  <c r="J156" i="2"/>
  <c r="J155" i="2" s="1"/>
  <c r="I156" i="2"/>
  <c r="I155" i="2" s="1"/>
  <c r="H156" i="2"/>
  <c r="G156" i="2"/>
  <c r="F156" i="2"/>
  <c r="F155" i="2" s="1"/>
  <c r="D156" i="2"/>
  <c r="D155" i="2" s="1"/>
  <c r="L153" i="2"/>
  <c r="K153" i="2"/>
  <c r="J153" i="2"/>
  <c r="I153" i="2"/>
  <c r="H153" i="2"/>
  <c r="G153" i="2"/>
  <c r="F153" i="2"/>
  <c r="E153" i="2"/>
  <c r="D153" i="2"/>
  <c r="C153" i="2"/>
  <c r="C151" i="2"/>
  <c r="C150" i="2"/>
  <c r="C149" i="2" s="1"/>
  <c r="C148" i="2" s="1"/>
  <c r="L149" i="2"/>
  <c r="L148" i="2" s="1"/>
  <c r="K149" i="2"/>
  <c r="K148" i="2" s="1"/>
  <c r="J149" i="2"/>
  <c r="J148" i="2" s="1"/>
  <c r="I149" i="2"/>
  <c r="I148" i="2" s="1"/>
  <c r="H149" i="2"/>
  <c r="H148" i="2" s="1"/>
  <c r="G149" i="2"/>
  <c r="G148" i="2" s="1"/>
  <c r="F149" i="2"/>
  <c r="F148" i="2" s="1"/>
  <c r="E149" i="2"/>
  <c r="E148" i="2" s="1"/>
  <c r="D149" i="2"/>
  <c r="D148" i="2" s="1"/>
  <c r="C147" i="2"/>
  <c r="J147" i="2" s="1"/>
  <c r="C146" i="2"/>
  <c r="L145" i="2"/>
  <c r="K145" i="2"/>
  <c r="I145" i="2"/>
  <c r="H145" i="2"/>
  <c r="G145" i="2"/>
  <c r="F145" i="2"/>
  <c r="E145" i="2"/>
  <c r="D145" i="2"/>
  <c r="D144" i="2"/>
  <c r="C144" i="2"/>
  <c r="C143" i="2"/>
  <c r="D143" i="2" s="1"/>
  <c r="L142" i="2"/>
  <c r="K142" i="2"/>
  <c r="J142" i="2"/>
  <c r="I142" i="2"/>
  <c r="H142" i="2"/>
  <c r="H141" i="2" s="1"/>
  <c r="G142" i="2"/>
  <c r="G141" i="2" s="1"/>
  <c r="F142" i="2"/>
  <c r="E142" i="2"/>
  <c r="C142" i="2"/>
  <c r="I141" i="2"/>
  <c r="F141" i="2"/>
  <c r="E141" i="2"/>
  <c r="L137" i="2"/>
  <c r="K137" i="2"/>
  <c r="J137" i="2"/>
  <c r="J123" i="2" s="1"/>
  <c r="I137" i="2"/>
  <c r="H137" i="2"/>
  <c r="G137" i="2"/>
  <c r="F137" i="2"/>
  <c r="E137" i="2"/>
  <c r="D137" i="2"/>
  <c r="C137" i="2"/>
  <c r="C135" i="2"/>
  <c r="E135" i="2" s="1"/>
  <c r="C134" i="2"/>
  <c r="E134" i="2" s="1"/>
  <c r="C130" i="2"/>
  <c r="E130" i="2" s="1"/>
  <c r="L129" i="2"/>
  <c r="K129" i="2"/>
  <c r="J129" i="2"/>
  <c r="I129" i="2"/>
  <c r="H129" i="2"/>
  <c r="G129" i="2"/>
  <c r="F129" i="2"/>
  <c r="D129" i="2"/>
  <c r="C128" i="2"/>
  <c r="E128" i="2" s="1"/>
  <c r="E124" i="2" s="1"/>
  <c r="L124" i="2"/>
  <c r="K124" i="2"/>
  <c r="J124" i="2"/>
  <c r="I124" i="2"/>
  <c r="H124" i="2"/>
  <c r="G124" i="2"/>
  <c r="F124" i="2"/>
  <c r="D124" i="2"/>
  <c r="C124" i="2"/>
  <c r="L116" i="2"/>
  <c r="K116" i="2"/>
  <c r="J116" i="2"/>
  <c r="I116" i="2"/>
  <c r="H116" i="2"/>
  <c r="G116" i="2"/>
  <c r="F116" i="2"/>
  <c r="E116" i="2"/>
  <c r="D116" i="2"/>
  <c r="C116" i="2"/>
  <c r="C110" i="2"/>
  <c r="L108" i="2"/>
  <c r="K108" i="2"/>
  <c r="J108" i="2"/>
  <c r="I108" i="2"/>
  <c r="H108" i="2"/>
  <c r="G108" i="2"/>
  <c r="F108" i="2"/>
  <c r="E108" i="2"/>
  <c r="C107" i="2"/>
  <c r="D107" i="2" s="1"/>
  <c r="C106" i="2"/>
  <c r="C101" i="2" s="1"/>
  <c r="L101" i="2"/>
  <c r="K101" i="2"/>
  <c r="J101" i="2"/>
  <c r="I101" i="2"/>
  <c r="H101" i="2"/>
  <c r="G101" i="2"/>
  <c r="F101" i="2"/>
  <c r="E101" i="2"/>
  <c r="D100" i="2"/>
  <c r="C100" i="2"/>
  <c r="C99" i="2"/>
  <c r="D99" i="2" s="1"/>
  <c r="C98" i="2"/>
  <c r="D98" i="2" s="1"/>
  <c r="C97" i="2"/>
  <c r="D97" i="2" s="1"/>
  <c r="D96" i="2"/>
  <c r="C96" i="2"/>
  <c r="C95" i="2"/>
  <c r="D95" i="2" s="1"/>
  <c r="D94" i="2"/>
  <c r="C94" i="2"/>
  <c r="C93" i="2" s="1"/>
  <c r="L93" i="2"/>
  <c r="K93" i="2"/>
  <c r="J93" i="2"/>
  <c r="I93" i="2"/>
  <c r="H93" i="2"/>
  <c r="G93" i="2"/>
  <c r="F93" i="2"/>
  <c r="E93" i="2"/>
  <c r="C91" i="2"/>
  <c r="C90" i="2"/>
  <c r="C89" i="2" s="1"/>
  <c r="L89" i="2"/>
  <c r="K89" i="2"/>
  <c r="J89" i="2"/>
  <c r="I89" i="2"/>
  <c r="H89" i="2"/>
  <c r="G89" i="2"/>
  <c r="F89" i="2"/>
  <c r="E89" i="2"/>
  <c r="D89" i="2"/>
  <c r="C88" i="2"/>
  <c r="G88" i="2" s="1"/>
  <c r="G87" i="2"/>
  <c r="C87" i="2"/>
  <c r="C86" i="2" s="1"/>
  <c r="L86" i="2"/>
  <c r="K86" i="2"/>
  <c r="J86" i="2"/>
  <c r="I86" i="2"/>
  <c r="H86" i="2"/>
  <c r="F86" i="2"/>
  <c r="E86" i="2"/>
  <c r="D86" i="2"/>
  <c r="C85" i="2"/>
  <c r="C84" i="2"/>
  <c r="C83" i="2" s="1"/>
  <c r="L83" i="2"/>
  <c r="K83" i="2"/>
  <c r="J83" i="2"/>
  <c r="I83" i="2"/>
  <c r="H83" i="2"/>
  <c r="G83" i="2"/>
  <c r="F83" i="2"/>
  <c r="E83" i="2"/>
  <c r="D83" i="2"/>
  <c r="C82" i="2"/>
  <c r="G82" i="2" s="1"/>
  <c r="C81" i="2"/>
  <c r="G81" i="2" s="1"/>
  <c r="L80" i="2"/>
  <c r="K80" i="2"/>
  <c r="J80" i="2"/>
  <c r="I80" i="2"/>
  <c r="H80" i="2"/>
  <c r="F80" i="2"/>
  <c r="E80" i="2"/>
  <c r="D80" i="2"/>
  <c r="L77" i="2"/>
  <c r="K77" i="2"/>
  <c r="J77" i="2"/>
  <c r="I77" i="2"/>
  <c r="H77" i="2"/>
  <c r="G77" i="2"/>
  <c r="F77" i="2"/>
  <c r="E77" i="2"/>
  <c r="D77" i="2"/>
  <c r="C77" i="2"/>
  <c r="F76" i="2"/>
  <c r="C76" i="2"/>
  <c r="C75" i="2"/>
  <c r="F75" i="2" s="1"/>
  <c r="C74" i="2"/>
  <c r="F74" i="2" s="1"/>
  <c r="F70" i="2" s="1"/>
  <c r="C73" i="2"/>
  <c r="I73" i="2" s="1"/>
  <c r="I70" i="2" s="1"/>
  <c r="C72" i="2"/>
  <c r="H72" i="2" s="1"/>
  <c r="C71" i="2"/>
  <c r="H71" i="2" s="1"/>
  <c r="L70" i="2"/>
  <c r="K70" i="2"/>
  <c r="J70" i="2"/>
  <c r="G70" i="2"/>
  <c r="E70" i="2"/>
  <c r="D70" i="2"/>
  <c r="C69" i="2"/>
  <c r="F69" i="2" s="1"/>
  <c r="F68" i="2"/>
  <c r="C68" i="2"/>
  <c r="C67" i="2"/>
  <c r="F67" i="2" s="1"/>
  <c r="F66" i="2"/>
  <c r="C66" i="2"/>
  <c r="C65" i="2"/>
  <c r="I65" i="2" s="1"/>
  <c r="I62" i="2" s="1"/>
  <c r="C64" i="2"/>
  <c r="C62" i="2" s="1"/>
  <c r="C63" i="2"/>
  <c r="H63" i="2" s="1"/>
  <c r="L62" i="2"/>
  <c r="K62" i="2"/>
  <c r="J62" i="2"/>
  <c r="G62" i="2"/>
  <c r="E62" i="2"/>
  <c r="D62" i="2"/>
  <c r="C61" i="2"/>
  <c r="G61" i="2" s="1"/>
  <c r="G60" i="2" s="1"/>
  <c r="L60" i="2"/>
  <c r="K60" i="2"/>
  <c r="J60" i="2"/>
  <c r="I60" i="2"/>
  <c r="H60" i="2"/>
  <c r="F60" i="2"/>
  <c r="E60" i="2"/>
  <c r="D60" i="2"/>
  <c r="C59" i="2"/>
  <c r="C58" i="2" s="1"/>
  <c r="L58" i="2"/>
  <c r="K58" i="2"/>
  <c r="J58" i="2"/>
  <c r="I58" i="2"/>
  <c r="H58" i="2"/>
  <c r="F58" i="2"/>
  <c r="E58" i="2"/>
  <c r="D58" i="2"/>
  <c r="C56" i="2"/>
  <c r="G56" i="2" s="1"/>
  <c r="C55" i="2"/>
  <c r="C54" i="2" s="1"/>
  <c r="L54" i="2"/>
  <c r="K54" i="2"/>
  <c r="J54" i="2"/>
  <c r="I54" i="2"/>
  <c r="H54" i="2"/>
  <c r="F54" i="2"/>
  <c r="E54" i="2"/>
  <c r="D54" i="2"/>
  <c r="L51" i="2"/>
  <c r="K51" i="2"/>
  <c r="J51" i="2"/>
  <c r="I51" i="2"/>
  <c r="H51" i="2"/>
  <c r="G51" i="2"/>
  <c r="F51" i="2"/>
  <c r="E51" i="2"/>
  <c r="D51" i="2"/>
  <c r="C51" i="2"/>
  <c r="L49" i="2"/>
  <c r="K49" i="2"/>
  <c r="J49" i="2"/>
  <c r="I49" i="2"/>
  <c r="H49" i="2"/>
  <c r="G49" i="2"/>
  <c r="F49" i="2"/>
  <c r="E49" i="2"/>
  <c r="D49" i="2"/>
  <c r="C49" i="2"/>
  <c r="L46" i="2"/>
  <c r="L45" i="2" s="1"/>
  <c r="K46" i="2"/>
  <c r="J46" i="2"/>
  <c r="I46" i="2"/>
  <c r="I45" i="2" s="1"/>
  <c r="H46" i="2"/>
  <c r="H45" i="2" s="1"/>
  <c r="G46" i="2"/>
  <c r="F46" i="2"/>
  <c r="E46" i="2"/>
  <c r="E45" i="2" s="1"/>
  <c r="D46" i="2"/>
  <c r="D45" i="2" s="1"/>
  <c r="C46" i="2"/>
  <c r="K45" i="2"/>
  <c r="J45" i="2"/>
  <c r="G45" i="2"/>
  <c r="F45" i="2"/>
  <c r="C45" i="2"/>
  <c r="L41" i="2"/>
  <c r="K41" i="2"/>
  <c r="J41" i="2"/>
  <c r="I41" i="2"/>
  <c r="H41" i="2"/>
  <c r="G41" i="2"/>
  <c r="F41" i="2"/>
  <c r="E41" i="2"/>
  <c r="D41" i="2"/>
  <c r="C41" i="2"/>
  <c r="L38" i="2"/>
  <c r="K38" i="2"/>
  <c r="J38" i="2"/>
  <c r="I38" i="2"/>
  <c r="H38" i="2"/>
  <c r="G38" i="2"/>
  <c r="F38" i="2"/>
  <c r="E38" i="2"/>
  <c r="D38" i="2"/>
  <c r="C38" i="2"/>
  <c r="L30" i="2"/>
  <c r="K30" i="2"/>
  <c r="J30" i="2"/>
  <c r="I30" i="2"/>
  <c r="H30" i="2"/>
  <c r="G30" i="2"/>
  <c r="F30" i="2"/>
  <c r="E30" i="2"/>
  <c r="D30" i="2"/>
  <c r="C30" i="2"/>
  <c r="L24" i="2"/>
  <c r="K24" i="2"/>
  <c r="J24" i="2"/>
  <c r="I24" i="2"/>
  <c r="H24" i="2"/>
  <c r="G24" i="2"/>
  <c r="F24" i="2"/>
  <c r="E24" i="2"/>
  <c r="D24" i="2"/>
  <c r="C24" i="2"/>
  <c r="L18" i="2"/>
  <c r="K18" i="2"/>
  <c r="J18" i="2"/>
  <c r="I18" i="2"/>
  <c r="H18" i="2"/>
  <c r="G18" i="2"/>
  <c r="F18" i="2"/>
  <c r="E18" i="2"/>
  <c r="D18" i="2"/>
  <c r="C18" i="2"/>
  <c r="L9" i="2"/>
  <c r="K9" i="2"/>
  <c r="K8" i="2" s="1"/>
  <c r="J9" i="2"/>
  <c r="J8" i="2" s="1"/>
  <c r="I9" i="2"/>
  <c r="H9" i="2"/>
  <c r="G9" i="2"/>
  <c r="G8" i="2" s="1"/>
  <c r="F9" i="2"/>
  <c r="F8" i="2" s="1"/>
  <c r="E9" i="2"/>
  <c r="D9" i="2"/>
  <c r="C9" i="2"/>
  <c r="C8" i="2" s="1"/>
  <c r="L8" i="2"/>
  <c r="I8" i="2"/>
  <c r="H8" i="2"/>
  <c r="E8" i="2"/>
  <c r="D8" i="2"/>
  <c r="F320" i="6" l="1"/>
  <c r="J320" i="6"/>
  <c r="H320" i="6"/>
  <c r="F320" i="8"/>
  <c r="F222" i="8" s="1"/>
  <c r="J320" i="8"/>
  <c r="D320" i="8"/>
  <c r="H320" i="8"/>
  <c r="H320" i="9"/>
  <c r="H222" i="9" s="1"/>
  <c r="L320" i="9"/>
  <c r="C320" i="17"/>
  <c r="K320" i="18"/>
  <c r="E320" i="2"/>
  <c r="I320" i="2"/>
  <c r="G320" i="2"/>
  <c r="F320" i="7"/>
  <c r="J320" i="7"/>
  <c r="D320" i="7"/>
  <c r="H320" i="7"/>
  <c r="K320" i="8"/>
  <c r="E320" i="8"/>
  <c r="I320" i="8"/>
  <c r="C320" i="9"/>
  <c r="G320" i="9"/>
  <c r="E320" i="11"/>
  <c r="I320" i="11"/>
  <c r="H320" i="12"/>
  <c r="L320" i="12"/>
  <c r="F320" i="12"/>
  <c r="J320" i="12"/>
  <c r="K320" i="13"/>
  <c r="E320" i="14"/>
  <c r="I320" i="14"/>
  <c r="C320" i="14"/>
  <c r="G320" i="14"/>
  <c r="E320" i="15"/>
  <c r="H320" i="16"/>
  <c r="L320" i="16"/>
  <c r="F320" i="16"/>
  <c r="J320" i="16"/>
  <c r="F320" i="17"/>
  <c r="J320" i="17"/>
  <c r="H320" i="17"/>
  <c r="J288" i="8"/>
  <c r="C288" i="15"/>
  <c r="F320" i="9"/>
  <c r="J320" i="9"/>
  <c r="J222" i="9" s="1"/>
  <c r="E320" i="13"/>
  <c r="I320" i="13"/>
  <c r="I222" i="13" s="1"/>
  <c r="C320" i="13"/>
  <c r="G320" i="13"/>
  <c r="C320" i="15"/>
  <c r="G320" i="15"/>
  <c r="K320" i="15"/>
  <c r="I320" i="15"/>
  <c r="F288" i="7"/>
  <c r="F288" i="10"/>
  <c r="C320" i="12"/>
  <c r="G320" i="12"/>
  <c r="K320" i="12"/>
  <c r="C320" i="16"/>
  <c r="G320" i="16"/>
  <c r="K320" i="16"/>
  <c r="D288" i="8"/>
  <c r="J288" i="9"/>
  <c r="H288" i="8"/>
  <c r="E288" i="12"/>
  <c r="F288" i="2"/>
  <c r="J288" i="2"/>
  <c r="L294" i="7"/>
  <c r="F288" i="9"/>
  <c r="L294" i="10"/>
  <c r="C288" i="11"/>
  <c r="K288" i="11"/>
  <c r="L294" i="12"/>
  <c r="L288" i="12" s="1"/>
  <c r="G288" i="15"/>
  <c r="D288" i="18"/>
  <c r="H288" i="18"/>
  <c r="L288" i="18"/>
  <c r="D288" i="2"/>
  <c r="H288" i="2"/>
  <c r="F288" i="6"/>
  <c r="J288" i="6"/>
  <c r="D288" i="7"/>
  <c r="H288" i="7"/>
  <c r="F288" i="8"/>
  <c r="D288" i="10"/>
  <c r="H288" i="10"/>
  <c r="E288" i="11"/>
  <c r="F288" i="11"/>
  <c r="J288" i="11"/>
  <c r="C288" i="12"/>
  <c r="G288" i="12"/>
  <c r="K288" i="12"/>
  <c r="I288" i="12"/>
  <c r="I222" i="12" s="1"/>
  <c r="D288" i="12"/>
  <c r="H288" i="12"/>
  <c r="C288" i="14"/>
  <c r="G288" i="14"/>
  <c r="K288" i="14"/>
  <c r="E288" i="15"/>
  <c r="I288" i="15"/>
  <c r="F288" i="15"/>
  <c r="J288" i="15"/>
  <c r="C288" i="16"/>
  <c r="K288" i="16"/>
  <c r="F288" i="16"/>
  <c r="J288" i="16"/>
  <c r="G288" i="17"/>
  <c r="K288" i="17"/>
  <c r="D288" i="9"/>
  <c r="D222" i="9" s="1"/>
  <c r="H288" i="9"/>
  <c r="L294" i="11"/>
  <c r="L288" i="11" s="1"/>
  <c r="L294" i="13"/>
  <c r="L294" i="15"/>
  <c r="L288" i="15" s="1"/>
  <c r="L222" i="15" s="1"/>
  <c r="L294" i="16"/>
  <c r="E288" i="18"/>
  <c r="I288" i="18"/>
  <c r="K288" i="2"/>
  <c r="K288" i="7"/>
  <c r="C288" i="8"/>
  <c r="G288" i="9"/>
  <c r="G288" i="6"/>
  <c r="G288" i="10"/>
  <c r="I288" i="11"/>
  <c r="G288" i="2"/>
  <c r="G222" i="2" s="1"/>
  <c r="G288" i="7"/>
  <c r="G288" i="8"/>
  <c r="C288" i="9"/>
  <c r="K275" i="2"/>
  <c r="F275" i="6"/>
  <c r="C288" i="6"/>
  <c r="K288" i="10"/>
  <c r="E275" i="18"/>
  <c r="D275" i="7"/>
  <c r="H275" i="7"/>
  <c r="L275" i="7"/>
  <c r="E288" i="7"/>
  <c r="I288" i="7"/>
  <c r="D275" i="8"/>
  <c r="H275" i="8"/>
  <c r="E288" i="8"/>
  <c r="I288" i="8"/>
  <c r="D275" i="9"/>
  <c r="H275" i="9"/>
  <c r="E288" i="9"/>
  <c r="I288" i="9"/>
  <c r="I222" i="9" s="1"/>
  <c r="I275" i="11"/>
  <c r="D288" i="11"/>
  <c r="H288" i="11"/>
  <c r="H222" i="11" s="1"/>
  <c r="F288" i="13"/>
  <c r="J288" i="13"/>
  <c r="L288" i="14"/>
  <c r="D288" i="15"/>
  <c r="H288" i="15"/>
  <c r="G288" i="16"/>
  <c r="L288" i="17"/>
  <c r="G288" i="18"/>
  <c r="K288" i="18"/>
  <c r="C288" i="7"/>
  <c r="K288" i="8"/>
  <c r="K288" i="9"/>
  <c r="K222" i="9" s="1"/>
  <c r="G275" i="2"/>
  <c r="K288" i="6"/>
  <c r="C288" i="10"/>
  <c r="D275" i="6"/>
  <c r="H275" i="6"/>
  <c r="L275" i="6"/>
  <c r="E288" i="6"/>
  <c r="I288" i="6"/>
  <c r="D275" i="10"/>
  <c r="H275" i="10"/>
  <c r="C275" i="10"/>
  <c r="G275" i="10"/>
  <c r="G222" i="10" s="1"/>
  <c r="E288" i="10"/>
  <c r="I288" i="10"/>
  <c r="C275" i="12"/>
  <c r="G275" i="12"/>
  <c r="K275" i="12"/>
  <c r="F288" i="12"/>
  <c r="J288" i="12"/>
  <c r="C275" i="13"/>
  <c r="C222" i="13" s="1"/>
  <c r="G275" i="13"/>
  <c r="K275" i="13"/>
  <c r="E288" i="14"/>
  <c r="D288" i="14"/>
  <c r="H288" i="14"/>
  <c r="C275" i="15"/>
  <c r="G275" i="15"/>
  <c r="K275" i="15"/>
  <c r="E275" i="16"/>
  <c r="I275" i="16"/>
  <c r="E275" i="17"/>
  <c r="I275" i="17"/>
  <c r="D288" i="17"/>
  <c r="H288" i="17"/>
  <c r="F288" i="18"/>
  <c r="J288" i="18"/>
  <c r="E275" i="6"/>
  <c r="E275" i="2"/>
  <c r="E275" i="7"/>
  <c r="I275" i="7"/>
  <c r="I275" i="6"/>
  <c r="C275" i="8"/>
  <c r="E275" i="8"/>
  <c r="I275" i="8"/>
  <c r="C275" i="9"/>
  <c r="G275" i="9"/>
  <c r="K275" i="9"/>
  <c r="E275" i="10"/>
  <c r="I275" i="10"/>
  <c r="D275" i="12"/>
  <c r="H275" i="12"/>
  <c r="F275" i="14"/>
  <c r="J275" i="14"/>
  <c r="D275" i="15"/>
  <c r="H275" i="15"/>
  <c r="D275" i="16"/>
  <c r="H275" i="16"/>
  <c r="D275" i="17"/>
  <c r="H275" i="17"/>
  <c r="H222" i="17" s="1"/>
  <c r="H262" i="17"/>
  <c r="H275" i="18"/>
  <c r="C275" i="6"/>
  <c r="C222" i="6" s="1"/>
  <c r="G275" i="6"/>
  <c r="K275" i="6"/>
  <c r="K222" i="6" s="1"/>
  <c r="C275" i="7"/>
  <c r="G275" i="7"/>
  <c r="K275" i="7"/>
  <c r="I262" i="8"/>
  <c r="K262" i="9"/>
  <c r="F262" i="12"/>
  <c r="J262" i="12"/>
  <c r="H262" i="13"/>
  <c r="L262" i="13"/>
  <c r="L275" i="13"/>
  <c r="F275" i="13"/>
  <c r="J275" i="13"/>
  <c r="E275" i="14"/>
  <c r="I275" i="14"/>
  <c r="C275" i="16"/>
  <c r="K275" i="16"/>
  <c r="D275" i="18"/>
  <c r="G262" i="7"/>
  <c r="K262" i="7"/>
  <c r="F262" i="8"/>
  <c r="J262" i="8"/>
  <c r="G275" i="8"/>
  <c r="G222" i="8" s="1"/>
  <c r="K275" i="8"/>
  <c r="E275" i="9"/>
  <c r="E222" i="9" s="1"/>
  <c r="I275" i="9"/>
  <c r="K275" i="10"/>
  <c r="C262" i="11"/>
  <c r="G262" i="11"/>
  <c r="K262" i="11"/>
  <c r="L275" i="11"/>
  <c r="F275" i="11"/>
  <c r="J275" i="11"/>
  <c r="C262" i="12"/>
  <c r="G262" i="12"/>
  <c r="K262" i="12"/>
  <c r="L275" i="12"/>
  <c r="F275" i="12"/>
  <c r="J275" i="12"/>
  <c r="E262" i="13"/>
  <c r="I262" i="13"/>
  <c r="L275" i="15"/>
  <c r="F275" i="15"/>
  <c r="J275" i="15"/>
  <c r="L275" i="16"/>
  <c r="F275" i="16"/>
  <c r="J275" i="16"/>
  <c r="I262" i="2"/>
  <c r="F262" i="6"/>
  <c r="J262" i="6"/>
  <c r="C262" i="16"/>
  <c r="G262" i="16"/>
  <c r="K262" i="16"/>
  <c r="C262" i="17"/>
  <c r="G262" i="17"/>
  <c r="K262" i="17"/>
  <c r="E262" i="17"/>
  <c r="I262" i="17"/>
  <c r="F262" i="7"/>
  <c r="J262" i="7"/>
  <c r="F262" i="10"/>
  <c r="J262" i="10"/>
  <c r="C223" i="10"/>
  <c r="C222" i="10" s="1"/>
  <c r="G223" i="10"/>
  <c r="K223" i="10"/>
  <c r="F223" i="12"/>
  <c r="J223" i="12"/>
  <c r="E223" i="13"/>
  <c r="I223" i="13"/>
  <c r="L223" i="16"/>
  <c r="H223" i="17"/>
  <c r="E223" i="2"/>
  <c r="C223" i="8"/>
  <c r="C222" i="8" s="1"/>
  <c r="K223" i="8"/>
  <c r="G223" i="8"/>
  <c r="C223" i="9"/>
  <c r="C222" i="9" s="1"/>
  <c r="K223" i="9"/>
  <c r="L223" i="11"/>
  <c r="J223" i="14"/>
  <c r="J222" i="14" s="1"/>
  <c r="C223" i="7"/>
  <c r="G223" i="7"/>
  <c r="K223" i="7"/>
  <c r="K222" i="7" s="1"/>
  <c r="H223" i="15"/>
  <c r="L223" i="15"/>
  <c r="L223" i="18"/>
  <c r="E223" i="6"/>
  <c r="I223" i="6"/>
  <c r="E223" i="8"/>
  <c r="I223" i="8"/>
  <c r="E223" i="10"/>
  <c r="I223" i="10"/>
  <c r="I222" i="10" s="1"/>
  <c r="F223" i="13"/>
  <c r="L223" i="17"/>
  <c r="D223" i="10"/>
  <c r="H222" i="12"/>
  <c r="D223" i="7"/>
  <c r="H223" i="7"/>
  <c r="H222" i="7" s="1"/>
  <c r="F223" i="8"/>
  <c r="J223" i="8"/>
  <c r="F223" i="11"/>
  <c r="J223" i="11"/>
  <c r="H223" i="11"/>
  <c r="E223" i="12"/>
  <c r="I223" i="12"/>
  <c r="E223" i="15"/>
  <c r="E222" i="15" s="1"/>
  <c r="I223" i="15"/>
  <c r="F223" i="17"/>
  <c r="J223" i="17"/>
  <c r="D223" i="17"/>
  <c r="E223" i="17"/>
  <c r="I223" i="17"/>
  <c r="F223" i="18"/>
  <c r="J223" i="18"/>
  <c r="D223" i="6"/>
  <c r="H223" i="10"/>
  <c r="H222" i="10" s="1"/>
  <c r="E223" i="7"/>
  <c r="I223" i="7"/>
  <c r="L223" i="9"/>
  <c r="F223" i="9"/>
  <c r="J223" i="9"/>
  <c r="L223" i="10"/>
  <c r="F223" i="10"/>
  <c r="F222" i="10" s="1"/>
  <c r="J223" i="10"/>
  <c r="J222" i="10" s="1"/>
  <c r="F223" i="15"/>
  <c r="J223" i="15"/>
  <c r="D223" i="15"/>
  <c r="H223" i="6"/>
  <c r="H222" i="6" s="1"/>
  <c r="L223" i="6"/>
  <c r="F223" i="6"/>
  <c r="J223" i="6"/>
  <c r="I223" i="2"/>
  <c r="F223" i="2"/>
  <c r="J223" i="2"/>
  <c r="L223" i="7"/>
  <c r="F223" i="7"/>
  <c r="F222" i="7" s="1"/>
  <c r="J223" i="7"/>
  <c r="D223" i="8"/>
  <c r="D222" i="8" s="1"/>
  <c r="H223" i="8"/>
  <c r="H222" i="8" s="1"/>
  <c r="L223" i="8"/>
  <c r="D223" i="12"/>
  <c r="D222" i="12" s="1"/>
  <c r="L223" i="12"/>
  <c r="C223" i="12"/>
  <c r="C222" i="12" s="1"/>
  <c r="G223" i="12"/>
  <c r="K223" i="12"/>
  <c r="D223" i="13"/>
  <c r="H223" i="13"/>
  <c r="L223" i="13"/>
  <c r="J223" i="13"/>
  <c r="C223" i="13"/>
  <c r="G223" i="13"/>
  <c r="K223" i="13"/>
  <c r="D223" i="14"/>
  <c r="H223" i="14"/>
  <c r="L223" i="14"/>
  <c r="F223" i="14"/>
  <c r="F222" i="14" s="1"/>
  <c r="C223" i="14"/>
  <c r="G223" i="14"/>
  <c r="K223" i="14"/>
  <c r="K222" i="14" s="1"/>
  <c r="F223" i="16"/>
  <c r="J223" i="16"/>
  <c r="J222" i="16" s="1"/>
  <c r="D223" i="16"/>
  <c r="H223" i="16"/>
  <c r="E223" i="16"/>
  <c r="I223" i="16"/>
  <c r="C223" i="18"/>
  <c r="D168" i="13"/>
  <c r="D181" i="8"/>
  <c r="H181" i="8"/>
  <c r="F168" i="11"/>
  <c r="C181" i="11"/>
  <c r="C168" i="11" s="1"/>
  <c r="G181" i="11"/>
  <c r="K206" i="14"/>
  <c r="K206" i="15"/>
  <c r="E181" i="16"/>
  <c r="I181" i="16"/>
  <c r="F181" i="2"/>
  <c r="C181" i="7"/>
  <c r="G181" i="7"/>
  <c r="K209" i="13"/>
  <c r="J181" i="18"/>
  <c r="K209" i="18"/>
  <c r="J181" i="2"/>
  <c r="J168" i="2" s="1"/>
  <c r="E181" i="6"/>
  <c r="I181" i="6"/>
  <c r="E181" i="7"/>
  <c r="E181" i="9"/>
  <c r="E181" i="10"/>
  <c r="I181" i="10"/>
  <c r="K209" i="11"/>
  <c r="F181" i="12"/>
  <c r="K209" i="12"/>
  <c r="J168" i="16"/>
  <c r="D181" i="17"/>
  <c r="H181" i="17"/>
  <c r="H168" i="17" s="1"/>
  <c r="I181" i="17"/>
  <c r="K209" i="17"/>
  <c r="J168" i="11"/>
  <c r="D181" i="2"/>
  <c r="C181" i="6"/>
  <c r="E181" i="8"/>
  <c r="L181" i="12"/>
  <c r="K187" i="12"/>
  <c r="L181" i="13"/>
  <c r="K187" i="13"/>
  <c r="D181" i="15"/>
  <c r="H181" i="15"/>
  <c r="H168" i="15" s="1"/>
  <c r="K187" i="15"/>
  <c r="E181" i="15"/>
  <c r="I181" i="15"/>
  <c r="C181" i="12"/>
  <c r="E181" i="18"/>
  <c r="H181" i="2"/>
  <c r="G181" i="6"/>
  <c r="K196" i="7"/>
  <c r="K181" i="7" s="1"/>
  <c r="K168" i="7" s="1"/>
  <c r="E181" i="2"/>
  <c r="E168" i="2" s="1"/>
  <c r="E168" i="7"/>
  <c r="C181" i="9"/>
  <c r="G181" i="9"/>
  <c r="C181" i="10"/>
  <c r="G181" i="10"/>
  <c r="L181" i="11"/>
  <c r="L168" i="11" s="1"/>
  <c r="K187" i="11"/>
  <c r="H181" i="13"/>
  <c r="F181" i="14"/>
  <c r="J181" i="14"/>
  <c r="C181" i="14"/>
  <c r="G181" i="14"/>
  <c r="C181" i="16"/>
  <c r="G181" i="16"/>
  <c r="G168" i="16" s="1"/>
  <c r="C181" i="17"/>
  <c r="C168" i="17" s="1"/>
  <c r="G181" i="17"/>
  <c r="C181" i="18"/>
  <c r="G181" i="12"/>
  <c r="G168" i="12" s="1"/>
  <c r="E181" i="14"/>
  <c r="I181" i="14"/>
  <c r="E181" i="17"/>
  <c r="I181" i="18"/>
  <c r="I168" i="18" s="1"/>
  <c r="I181" i="7"/>
  <c r="I181" i="8"/>
  <c r="D181" i="10"/>
  <c r="H181" i="10"/>
  <c r="G168" i="11"/>
  <c r="E181" i="11"/>
  <c r="I181" i="11"/>
  <c r="K196" i="14"/>
  <c r="K181" i="14" s="1"/>
  <c r="K168" i="14" s="1"/>
  <c r="L181" i="16"/>
  <c r="L181" i="7"/>
  <c r="L181" i="9"/>
  <c r="E168" i="10"/>
  <c r="I168" i="2"/>
  <c r="H181" i="6"/>
  <c r="H181" i="7"/>
  <c r="I168" i="8"/>
  <c r="D181" i="9"/>
  <c r="H181" i="9"/>
  <c r="I168" i="10"/>
  <c r="H168" i="14"/>
  <c r="K182" i="16"/>
  <c r="F168" i="2"/>
  <c r="H168" i="2"/>
  <c r="E168" i="6"/>
  <c r="I168" i="7"/>
  <c r="E168" i="8"/>
  <c r="F181" i="8"/>
  <c r="F168" i="8" s="1"/>
  <c r="J181" i="8"/>
  <c r="J168" i="8" s="1"/>
  <c r="I168" i="9"/>
  <c r="D168" i="10"/>
  <c r="H168" i="10"/>
  <c r="F181" i="10"/>
  <c r="J181" i="10"/>
  <c r="D168" i="15"/>
  <c r="K182" i="15"/>
  <c r="G181" i="18"/>
  <c r="G168" i="18" s="1"/>
  <c r="L181" i="6"/>
  <c r="I168" i="6"/>
  <c r="D181" i="6"/>
  <c r="D168" i="6" s="1"/>
  <c r="D181" i="7"/>
  <c r="D168" i="7" s="1"/>
  <c r="L168" i="6"/>
  <c r="F181" i="6"/>
  <c r="J181" i="6"/>
  <c r="F181" i="7"/>
  <c r="J181" i="7"/>
  <c r="L181" i="8"/>
  <c r="E168" i="9"/>
  <c r="F181" i="9"/>
  <c r="F168" i="9" s="1"/>
  <c r="J181" i="9"/>
  <c r="L181" i="10"/>
  <c r="L168" i="10" s="1"/>
  <c r="D181" i="11"/>
  <c r="H181" i="11"/>
  <c r="H168" i="11" s="1"/>
  <c r="H168" i="12"/>
  <c r="E181" i="12"/>
  <c r="E168" i="12" s="1"/>
  <c r="I181" i="12"/>
  <c r="C181" i="13"/>
  <c r="C168" i="13" s="1"/>
  <c r="G181" i="13"/>
  <c r="G168" i="13" s="1"/>
  <c r="C181" i="15"/>
  <c r="G181" i="15"/>
  <c r="C168" i="16"/>
  <c r="F169" i="7"/>
  <c r="J169" i="7"/>
  <c r="J168" i="7" s="1"/>
  <c r="C169" i="10"/>
  <c r="C168" i="10" s="1"/>
  <c r="G169" i="10"/>
  <c r="G168" i="10" s="1"/>
  <c r="K169" i="10"/>
  <c r="F169" i="15"/>
  <c r="F169" i="16"/>
  <c r="L168" i="16"/>
  <c r="D169" i="18"/>
  <c r="D168" i="18" s="1"/>
  <c r="H169" i="18"/>
  <c r="H168" i="18" s="1"/>
  <c r="G169" i="2"/>
  <c r="C169" i="6"/>
  <c r="C168" i="6" s="1"/>
  <c r="G169" i="6"/>
  <c r="K169" i="6"/>
  <c r="C169" i="7"/>
  <c r="G169" i="7"/>
  <c r="K169" i="7"/>
  <c r="C169" i="8"/>
  <c r="G169" i="8"/>
  <c r="D169" i="11"/>
  <c r="F169" i="12"/>
  <c r="F168" i="12" s="1"/>
  <c r="J169" i="12"/>
  <c r="J168" i="12" s="1"/>
  <c r="F169" i="13"/>
  <c r="J169" i="13"/>
  <c r="F169" i="14"/>
  <c r="J169" i="14"/>
  <c r="C169" i="15"/>
  <c r="F169" i="17"/>
  <c r="F168" i="17" s="1"/>
  <c r="J169" i="17"/>
  <c r="K169" i="8"/>
  <c r="C169" i="9"/>
  <c r="G169" i="9"/>
  <c r="G168" i="9" s="1"/>
  <c r="L169" i="15"/>
  <c r="L169" i="16"/>
  <c r="D168" i="17"/>
  <c r="D155" i="7"/>
  <c r="C155" i="10"/>
  <c r="G155" i="10"/>
  <c r="K155" i="10"/>
  <c r="F155" i="12"/>
  <c r="J155" i="12"/>
  <c r="K169" i="12"/>
  <c r="D155" i="13"/>
  <c r="H155" i="13"/>
  <c r="L155" i="13"/>
  <c r="D155" i="14"/>
  <c r="H155" i="14"/>
  <c r="L155" i="14"/>
  <c r="K169" i="14"/>
  <c r="K169" i="16"/>
  <c r="H155" i="17"/>
  <c r="L155" i="17"/>
  <c r="K169" i="17"/>
  <c r="K169" i="15"/>
  <c r="K169" i="18"/>
  <c r="L155" i="7"/>
  <c r="G155" i="2"/>
  <c r="K155" i="2"/>
  <c r="L169" i="2"/>
  <c r="E155" i="6"/>
  <c r="I155" i="6"/>
  <c r="F169" i="6"/>
  <c r="J169" i="6"/>
  <c r="E155" i="7"/>
  <c r="I155" i="7"/>
  <c r="D169" i="8"/>
  <c r="H169" i="8"/>
  <c r="H168" i="8" s="1"/>
  <c r="L169" i="8"/>
  <c r="L168" i="8" s="1"/>
  <c r="D169" i="9"/>
  <c r="D168" i="9" s="1"/>
  <c r="H169" i="9"/>
  <c r="H168" i="9" s="1"/>
  <c r="L169" i="9"/>
  <c r="K169" i="11"/>
  <c r="E169" i="12"/>
  <c r="I169" i="12"/>
  <c r="E169" i="13"/>
  <c r="I169" i="13"/>
  <c r="F168" i="14"/>
  <c r="F155" i="15"/>
  <c r="J155" i="15"/>
  <c r="D155" i="16"/>
  <c r="H155" i="16"/>
  <c r="L155" i="16"/>
  <c r="E169" i="16"/>
  <c r="I169" i="16"/>
  <c r="I168" i="16" s="1"/>
  <c r="E169" i="17"/>
  <c r="I169" i="17"/>
  <c r="F155" i="18"/>
  <c r="J155" i="18"/>
  <c r="H155" i="7"/>
  <c r="H155" i="2"/>
  <c r="D169" i="2"/>
  <c r="F169" i="10"/>
  <c r="F168" i="10" s="1"/>
  <c r="J169" i="10"/>
  <c r="E169" i="11"/>
  <c r="E168" i="11" s="1"/>
  <c r="I169" i="11"/>
  <c r="C155" i="14"/>
  <c r="G155" i="14"/>
  <c r="K155" i="14"/>
  <c r="E169" i="14"/>
  <c r="E168" i="14" s="1"/>
  <c r="I169" i="14"/>
  <c r="I168" i="14" s="1"/>
  <c r="G169" i="15"/>
  <c r="J155" i="17"/>
  <c r="C169" i="18"/>
  <c r="C168" i="18" s="1"/>
  <c r="G169" i="18"/>
  <c r="K141" i="8"/>
  <c r="D141" i="10"/>
  <c r="L141" i="12"/>
  <c r="K141" i="2"/>
  <c r="C148" i="6"/>
  <c r="G148" i="6"/>
  <c r="K148" i="6"/>
  <c r="L141" i="7"/>
  <c r="F155" i="7"/>
  <c r="J155" i="7"/>
  <c r="C141" i="8"/>
  <c r="L141" i="8"/>
  <c r="J145" i="8"/>
  <c r="J141" i="8" s="1"/>
  <c r="D155" i="8"/>
  <c r="H155" i="8"/>
  <c r="H7" i="8" s="1"/>
  <c r="L155" i="8"/>
  <c r="K141" i="9"/>
  <c r="F155" i="10"/>
  <c r="J155" i="10"/>
  <c r="D141" i="12"/>
  <c r="C155" i="13"/>
  <c r="G155" i="13"/>
  <c r="K155" i="13"/>
  <c r="C141" i="14"/>
  <c r="F148" i="14"/>
  <c r="J148" i="14"/>
  <c r="D148" i="14"/>
  <c r="H148" i="14"/>
  <c r="E155" i="14"/>
  <c r="I155" i="14"/>
  <c r="E148" i="15"/>
  <c r="I148" i="15"/>
  <c r="F148" i="15"/>
  <c r="J148" i="15"/>
  <c r="D141" i="16"/>
  <c r="C155" i="16"/>
  <c r="G155" i="16"/>
  <c r="K155" i="16"/>
  <c r="C155" i="17"/>
  <c r="G155" i="17"/>
  <c r="K155" i="17"/>
  <c r="C155" i="18"/>
  <c r="G155" i="18"/>
  <c r="K155" i="18"/>
  <c r="J141" i="14"/>
  <c r="D155" i="6"/>
  <c r="H155" i="6"/>
  <c r="L155" i="6"/>
  <c r="C148" i="8"/>
  <c r="G148" i="8"/>
  <c r="K148" i="8"/>
  <c r="J145" i="9"/>
  <c r="J141" i="9" s="1"/>
  <c r="D155" i="9"/>
  <c r="H155" i="9"/>
  <c r="L155" i="9"/>
  <c r="J145" i="11"/>
  <c r="J141" i="11" s="1"/>
  <c r="D155" i="11"/>
  <c r="H155" i="11"/>
  <c r="L155" i="11"/>
  <c r="E155" i="12"/>
  <c r="I155" i="12"/>
  <c r="J145" i="13"/>
  <c r="J141" i="13" s="1"/>
  <c r="C155" i="15"/>
  <c r="G155" i="15"/>
  <c r="K155" i="15"/>
  <c r="I123" i="2"/>
  <c r="E129" i="2"/>
  <c r="L141" i="2"/>
  <c r="H123" i="6"/>
  <c r="L123" i="6"/>
  <c r="D141" i="8"/>
  <c r="H123" i="9"/>
  <c r="L123" i="9"/>
  <c r="F123" i="10"/>
  <c r="J123" i="10"/>
  <c r="E129" i="10"/>
  <c r="E123" i="11"/>
  <c r="I123" i="11"/>
  <c r="C123" i="12"/>
  <c r="G123" i="12"/>
  <c r="K123" i="12"/>
  <c r="H123" i="15"/>
  <c r="L123" i="15"/>
  <c r="D141" i="15"/>
  <c r="I123" i="16"/>
  <c r="G123" i="2"/>
  <c r="K123" i="2"/>
  <c r="F123" i="2"/>
  <c r="G123" i="6"/>
  <c r="K123" i="6"/>
  <c r="D123" i="6"/>
  <c r="D142" i="6"/>
  <c r="D141" i="6" s="1"/>
  <c r="H141" i="6"/>
  <c r="L141" i="6"/>
  <c r="H123" i="7"/>
  <c r="L123" i="7"/>
  <c r="F123" i="7"/>
  <c r="J123" i="7"/>
  <c r="E129" i="7"/>
  <c r="E123" i="7" s="1"/>
  <c r="J141" i="7"/>
  <c r="E129" i="8"/>
  <c r="D123" i="9"/>
  <c r="D142" i="9"/>
  <c r="D141" i="9" s="1"/>
  <c r="E123" i="10"/>
  <c r="I123" i="10"/>
  <c r="F123" i="11"/>
  <c r="J123" i="11"/>
  <c r="H123" i="11"/>
  <c r="L123" i="11"/>
  <c r="I123" i="13"/>
  <c r="C123" i="14"/>
  <c r="G123" i="14"/>
  <c r="K123" i="14"/>
  <c r="D123" i="15"/>
  <c r="G123" i="17"/>
  <c r="K123" i="17"/>
  <c r="E129" i="17"/>
  <c r="E123" i="17" s="1"/>
  <c r="J141" i="17"/>
  <c r="D141" i="17"/>
  <c r="G123" i="18"/>
  <c r="K123" i="18"/>
  <c r="E129" i="18"/>
  <c r="E123" i="18" s="1"/>
  <c r="H123" i="2"/>
  <c r="L123" i="2"/>
  <c r="F123" i="6"/>
  <c r="J123" i="6"/>
  <c r="E129" i="6"/>
  <c r="E123" i="6" s="1"/>
  <c r="D142" i="7"/>
  <c r="D141" i="7" s="1"/>
  <c r="F123" i="9"/>
  <c r="J123" i="9"/>
  <c r="E129" i="9"/>
  <c r="E123" i="9" s="1"/>
  <c r="H123" i="10"/>
  <c r="L123" i="10"/>
  <c r="D123" i="11"/>
  <c r="D142" i="11"/>
  <c r="D141" i="11" s="1"/>
  <c r="I123" i="12"/>
  <c r="F123" i="15"/>
  <c r="J123" i="15"/>
  <c r="E129" i="15"/>
  <c r="E123" i="15" s="1"/>
  <c r="G123" i="16"/>
  <c r="K123" i="16"/>
  <c r="E123" i="16"/>
  <c r="C123" i="17"/>
  <c r="C123" i="18"/>
  <c r="G92" i="2"/>
  <c r="F92" i="14"/>
  <c r="K92" i="2"/>
  <c r="E92" i="6"/>
  <c r="C92" i="7"/>
  <c r="K92" i="7"/>
  <c r="K92" i="8"/>
  <c r="C92" i="8"/>
  <c r="H92" i="8"/>
  <c r="L92" i="8"/>
  <c r="G92" i="15"/>
  <c r="K92" i="15"/>
  <c r="F92" i="2"/>
  <c r="J92" i="2"/>
  <c r="G92" i="6"/>
  <c r="K92" i="6"/>
  <c r="E92" i="8"/>
  <c r="I92" i="8"/>
  <c r="E92" i="2"/>
  <c r="C92" i="6"/>
  <c r="F92" i="7"/>
  <c r="J92" i="7"/>
  <c r="F92" i="8"/>
  <c r="J92" i="8"/>
  <c r="J7" i="8" s="1"/>
  <c r="D92" i="12"/>
  <c r="H92" i="16"/>
  <c r="E92" i="7"/>
  <c r="I92" i="7"/>
  <c r="H92" i="12"/>
  <c r="L92" i="12"/>
  <c r="C92" i="12"/>
  <c r="F92" i="13"/>
  <c r="J92" i="13"/>
  <c r="H92" i="14"/>
  <c r="L92" i="14"/>
  <c r="C92" i="15"/>
  <c r="F92" i="17"/>
  <c r="J92" i="17"/>
  <c r="I92" i="6"/>
  <c r="L92" i="2"/>
  <c r="F92" i="16"/>
  <c r="J92" i="16"/>
  <c r="E53" i="9"/>
  <c r="G86" i="14"/>
  <c r="G86" i="15"/>
  <c r="G86" i="16"/>
  <c r="G53" i="16" s="1"/>
  <c r="G86" i="17"/>
  <c r="G86" i="18"/>
  <c r="G80" i="12"/>
  <c r="G86" i="2"/>
  <c r="G86" i="11"/>
  <c r="G86" i="12"/>
  <c r="G80" i="17"/>
  <c r="C53" i="11"/>
  <c r="C7" i="11" s="1"/>
  <c r="D53" i="7"/>
  <c r="E53" i="8"/>
  <c r="C53" i="12"/>
  <c r="H92" i="2"/>
  <c r="D101" i="6"/>
  <c r="D92" i="8"/>
  <c r="G92" i="7"/>
  <c r="E92" i="11"/>
  <c r="I92" i="11"/>
  <c r="H92" i="7"/>
  <c r="L92" i="7"/>
  <c r="G92" i="8"/>
  <c r="E92" i="9"/>
  <c r="I92" i="9"/>
  <c r="D101" i="13"/>
  <c r="D92" i="13" s="1"/>
  <c r="D101" i="15"/>
  <c r="D101" i="18"/>
  <c r="D92" i="18" s="1"/>
  <c r="H92" i="6"/>
  <c r="L92" i="6"/>
  <c r="G92" i="16"/>
  <c r="K92" i="16"/>
  <c r="E92" i="17"/>
  <c r="I92" i="17"/>
  <c r="I92" i="2"/>
  <c r="D93" i="6"/>
  <c r="F92" i="9"/>
  <c r="J92" i="9"/>
  <c r="D93" i="10"/>
  <c r="D92" i="10" s="1"/>
  <c r="H92" i="10"/>
  <c r="L92" i="10"/>
  <c r="F92" i="11"/>
  <c r="J92" i="11"/>
  <c r="C92" i="13"/>
  <c r="E92" i="14"/>
  <c r="I92" i="14"/>
  <c r="H92" i="15"/>
  <c r="L92" i="15"/>
  <c r="C92" i="16"/>
  <c r="D93" i="17"/>
  <c r="D92" i="17" s="1"/>
  <c r="G92" i="18"/>
  <c r="K92" i="18"/>
  <c r="F92" i="6"/>
  <c r="J92" i="6"/>
  <c r="D93" i="7"/>
  <c r="D92" i="7" s="1"/>
  <c r="D7" i="7" s="1"/>
  <c r="G92" i="17"/>
  <c r="K92" i="17"/>
  <c r="C92" i="18"/>
  <c r="C7" i="10"/>
  <c r="C333" i="10" s="1"/>
  <c r="D93" i="9"/>
  <c r="D92" i="9" s="1"/>
  <c r="H92" i="9"/>
  <c r="L92" i="9"/>
  <c r="F92" i="10"/>
  <c r="J92" i="10"/>
  <c r="D93" i="11"/>
  <c r="D92" i="11" s="1"/>
  <c r="G92" i="14"/>
  <c r="K92" i="14"/>
  <c r="K7" i="14" s="1"/>
  <c r="F92" i="15"/>
  <c r="J92" i="15"/>
  <c r="D93" i="16"/>
  <c r="D92" i="16" s="1"/>
  <c r="C92" i="17"/>
  <c r="E92" i="18"/>
  <c r="I92" i="18"/>
  <c r="K53" i="12"/>
  <c r="J57" i="2"/>
  <c r="F62" i="6"/>
  <c r="F57" i="6" s="1"/>
  <c r="F53" i="6" s="1"/>
  <c r="K57" i="7"/>
  <c r="K53" i="7" s="1"/>
  <c r="F70" i="7"/>
  <c r="D57" i="8"/>
  <c r="D53" i="8" s="1"/>
  <c r="L57" i="8"/>
  <c r="L53" i="8" s="1"/>
  <c r="J57" i="8"/>
  <c r="H70" i="8"/>
  <c r="F70" i="8"/>
  <c r="F57" i="8" s="1"/>
  <c r="G54" i="9"/>
  <c r="J57" i="12"/>
  <c r="J53" i="12" s="1"/>
  <c r="J7" i="12" s="1"/>
  <c r="C57" i="13"/>
  <c r="F70" i="13"/>
  <c r="F57" i="13" s="1"/>
  <c r="F53" i="13" s="1"/>
  <c r="G54" i="14"/>
  <c r="J57" i="14"/>
  <c r="H62" i="14"/>
  <c r="F62" i="14"/>
  <c r="G54" i="15"/>
  <c r="J57" i="15"/>
  <c r="H62" i="17"/>
  <c r="H70" i="17"/>
  <c r="H57" i="17" s="1"/>
  <c r="H53" i="17" s="1"/>
  <c r="D57" i="18"/>
  <c r="L53" i="7"/>
  <c r="E57" i="7"/>
  <c r="J57" i="7"/>
  <c r="J53" i="7" s="1"/>
  <c r="J7" i="7" s="1"/>
  <c r="F57" i="9"/>
  <c r="D53" i="10"/>
  <c r="D53" i="11"/>
  <c r="I57" i="12"/>
  <c r="I53" i="12" s="1"/>
  <c r="F62" i="13"/>
  <c r="F70" i="15"/>
  <c r="F70" i="16"/>
  <c r="C57" i="17"/>
  <c r="L57" i="2"/>
  <c r="D57" i="6"/>
  <c r="G54" i="7"/>
  <c r="G54" i="8"/>
  <c r="D53" i="9"/>
  <c r="I57" i="9"/>
  <c r="I53" i="9" s="1"/>
  <c r="G54" i="10"/>
  <c r="G54" i="11"/>
  <c r="E57" i="12"/>
  <c r="E53" i="12" s="1"/>
  <c r="H62" i="12"/>
  <c r="F62" i="12"/>
  <c r="F57" i="12" s="1"/>
  <c r="F53" i="12" s="1"/>
  <c r="F7" i="12" s="1"/>
  <c r="E57" i="13"/>
  <c r="E53" i="13" s="1"/>
  <c r="J53" i="13"/>
  <c r="K57" i="13"/>
  <c r="C57" i="14"/>
  <c r="C53" i="14" s="1"/>
  <c r="G57" i="14"/>
  <c r="K53" i="14"/>
  <c r="D57" i="14"/>
  <c r="D53" i="14" s="1"/>
  <c r="H57" i="14"/>
  <c r="H53" i="14" s="1"/>
  <c r="L57" i="14"/>
  <c r="L53" i="14" s="1"/>
  <c r="L7" i="14" s="1"/>
  <c r="E57" i="14"/>
  <c r="E57" i="15"/>
  <c r="H62" i="15"/>
  <c r="F62" i="15"/>
  <c r="K57" i="17"/>
  <c r="H70" i="18"/>
  <c r="J53" i="2"/>
  <c r="K57" i="2"/>
  <c r="K53" i="2" s="1"/>
  <c r="K7" i="2" s="1"/>
  <c r="E57" i="6"/>
  <c r="H57" i="6"/>
  <c r="H53" i="6" s="1"/>
  <c r="E53" i="7"/>
  <c r="J53" i="8"/>
  <c r="K57" i="8"/>
  <c r="K53" i="8" s="1"/>
  <c r="I57" i="10"/>
  <c r="I53" i="10" s="1"/>
  <c r="G57" i="10"/>
  <c r="I57" i="11"/>
  <c r="I53" i="11" s="1"/>
  <c r="I7" i="11" s="1"/>
  <c r="G57" i="11"/>
  <c r="G53" i="11" s="1"/>
  <c r="G7" i="11" s="1"/>
  <c r="D57" i="13"/>
  <c r="L57" i="13"/>
  <c r="L53" i="13" s="1"/>
  <c r="L7" i="13" s="1"/>
  <c r="I57" i="15"/>
  <c r="I57" i="16"/>
  <c r="I53" i="16" s="1"/>
  <c r="G57" i="16"/>
  <c r="J57" i="16"/>
  <c r="I57" i="17"/>
  <c r="I53" i="17" s="1"/>
  <c r="G57" i="17"/>
  <c r="D53" i="18"/>
  <c r="L53" i="18"/>
  <c r="L7" i="18" s="1"/>
  <c r="D53" i="6"/>
  <c r="F53" i="8"/>
  <c r="C57" i="8"/>
  <c r="C53" i="8" s="1"/>
  <c r="C7" i="8" s="1"/>
  <c r="C53" i="9"/>
  <c r="C7" i="9" s="1"/>
  <c r="H57" i="9"/>
  <c r="H53" i="9" s="1"/>
  <c r="L57" i="9"/>
  <c r="L53" i="9" s="1"/>
  <c r="H57" i="10"/>
  <c r="H53" i="10" s="1"/>
  <c r="L57" i="10"/>
  <c r="L53" i="10" s="1"/>
  <c r="E57" i="10"/>
  <c r="E53" i="10" s="1"/>
  <c r="E7" i="10" s="1"/>
  <c r="F57" i="10"/>
  <c r="F53" i="10" s="1"/>
  <c r="H57" i="11"/>
  <c r="H53" i="11" s="1"/>
  <c r="L57" i="11"/>
  <c r="L53" i="11" s="1"/>
  <c r="E57" i="11"/>
  <c r="E53" i="11" s="1"/>
  <c r="E7" i="11" s="1"/>
  <c r="F57" i="11"/>
  <c r="G53" i="12"/>
  <c r="G53" i="14"/>
  <c r="I57" i="14"/>
  <c r="I53" i="14" s="1"/>
  <c r="C53" i="16"/>
  <c r="E57" i="16"/>
  <c r="E53" i="16" s="1"/>
  <c r="C53" i="17"/>
  <c r="E57" i="17"/>
  <c r="E53" i="17" s="1"/>
  <c r="J53" i="9"/>
  <c r="G53" i="15"/>
  <c r="L53" i="6"/>
  <c r="J57" i="6"/>
  <c r="J53" i="6" s="1"/>
  <c r="C57" i="6"/>
  <c r="C53" i="6" s="1"/>
  <c r="G57" i="6"/>
  <c r="K57" i="6"/>
  <c r="C57" i="7"/>
  <c r="C53" i="7" s="1"/>
  <c r="C7" i="7" s="1"/>
  <c r="G57" i="7"/>
  <c r="I57" i="7"/>
  <c r="F57" i="7"/>
  <c r="F53" i="7" s="1"/>
  <c r="F7" i="7" s="1"/>
  <c r="I57" i="8"/>
  <c r="I53" i="8" s="1"/>
  <c r="G57" i="8"/>
  <c r="G57" i="9"/>
  <c r="K57" i="9"/>
  <c r="K53" i="9" s="1"/>
  <c r="K7" i="9" s="1"/>
  <c r="J53" i="10"/>
  <c r="K57" i="10"/>
  <c r="K53" i="10" s="1"/>
  <c r="K7" i="10" s="1"/>
  <c r="J53" i="11"/>
  <c r="K57" i="11"/>
  <c r="K53" i="11" s="1"/>
  <c r="K7" i="11" s="1"/>
  <c r="D57" i="12"/>
  <c r="H57" i="12"/>
  <c r="L57" i="12"/>
  <c r="C53" i="13"/>
  <c r="C7" i="13" s="1"/>
  <c r="K53" i="13"/>
  <c r="G57" i="13"/>
  <c r="C57" i="15"/>
  <c r="C53" i="15" s="1"/>
  <c r="K57" i="15"/>
  <c r="K53" i="15" s="1"/>
  <c r="L57" i="15"/>
  <c r="L53" i="15" s="1"/>
  <c r="D57" i="16"/>
  <c r="D53" i="16" s="1"/>
  <c r="H57" i="16"/>
  <c r="H53" i="16" s="1"/>
  <c r="H7" i="16" s="1"/>
  <c r="L57" i="16"/>
  <c r="L53" i="16" s="1"/>
  <c r="L7" i="16" s="1"/>
  <c r="D57" i="17"/>
  <c r="L57" i="17"/>
  <c r="G54" i="6"/>
  <c r="G53" i="6" s="1"/>
  <c r="E53" i="6"/>
  <c r="K53" i="6"/>
  <c r="H62" i="18"/>
  <c r="C53" i="18"/>
  <c r="E57" i="18"/>
  <c r="E53" i="18" s="1"/>
  <c r="J57" i="18"/>
  <c r="J53" i="18" s="1"/>
  <c r="K57" i="18"/>
  <c r="K53" i="18" s="1"/>
  <c r="D57" i="2"/>
  <c r="H64" i="2"/>
  <c r="C70" i="2"/>
  <c r="D106" i="2"/>
  <c r="D101" i="2" s="1"/>
  <c r="D53" i="2"/>
  <c r="F62" i="2"/>
  <c r="F57" i="2" s="1"/>
  <c r="F53" i="2" s="1"/>
  <c r="F7" i="2" s="1"/>
  <c r="E57" i="2"/>
  <c r="E53" i="2" s="1"/>
  <c r="C60" i="2"/>
  <c r="C129" i="2"/>
  <c r="H62" i="2"/>
  <c r="C80" i="2"/>
  <c r="D93" i="2"/>
  <c r="D110" i="2"/>
  <c r="D108" i="2" s="1"/>
  <c r="C108" i="2"/>
  <c r="C92" i="2" s="1"/>
  <c r="C145" i="2"/>
  <c r="C141" i="2" s="1"/>
  <c r="J146" i="2"/>
  <c r="G181" i="2"/>
  <c r="G168" i="2" s="1"/>
  <c r="K187" i="2"/>
  <c r="K181" i="2" s="1"/>
  <c r="H70" i="2"/>
  <c r="G80" i="2"/>
  <c r="C123" i="2"/>
  <c r="C166" i="2"/>
  <c r="E167" i="2"/>
  <c r="E166" i="2" s="1"/>
  <c r="E155" i="2" s="1"/>
  <c r="K182" i="2"/>
  <c r="C206" i="2"/>
  <c r="C181" i="2" s="1"/>
  <c r="D123" i="2"/>
  <c r="D142" i="2"/>
  <c r="D141" i="2" s="1"/>
  <c r="K178" i="2"/>
  <c r="K174" i="2" s="1"/>
  <c r="K169" i="2" s="1"/>
  <c r="C196" i="2"/>
  <c r="C209" i="2"/>
  <c r="C223" i="2"/>
  <c r="K223" i="2"/>
  <c r="L230" i="2"/>
  <c r="L229" i="2" s="1"/>
  <c r="D275" i="2"/>
  <c r="E288" i="2"/>
  <c r="E222" i="2" s="1"/>
  <c r="I288" i="2"/>
  <c r="J145" i="2"/>
  <c r="J141" i="2" s="1"/>
  <c r="J7" i="2" s="1"/>
  <c r="K211" i="2"/>
  <c r="K209" i="2" s="1"/>
  <c r="C288" i="2"/>
  <c r="K196" i="2"/>
  <c r="I275" i="2"/>
  <c r="L275" i="2"/>
  <c r="K7" i="7"/>
  <c r="L288" i="8"/>
  <c r="K181" i="9"/>
  <c r="K168" i="9" s="1"/>
  <c r="L288" i="9"/>
  <c r="K181" i="10"/>
  <c r="K168" i="10" s="1"/>
  <c r="L288" i="10"/>
  <c r="H168" i="6"/>
  <c r="K181" i="6"/>
  <c r="K168" i="6" s="1"/>
  <c r="L288" i="6"/>
  <c r="L222" i="6" s="1"/>
  <c r="I53" i="7"/>
  <c r="G53" i="7"/>
  <c r="H57" i="7"/>
  <c r="H53" i="7" s="1"/>
  <c r="C222" i="7"/>
  <c r="D222" i="7"/>
  <c r="H57" i="8"/>
  <c r="H53" i="8" s="1"/>
  <c r="E123" i="8"/>
  <c r="E7" i="8" s="1"/>
  <c r="K222" i="8"/>
  <c r="J222" i="8"/>
  <c r="L275" i="8"/>
  <c r="L275" i="9"/>
  <c r="L7" i="10"/>
  <c r="K222" i="10"/>
  <c r="L275" i="10"/>
  <c r="F53" i="11"/>
  <c r="F7" i="11" s="1"/>
  <c r="D168" i="11"/>
  <c r="D168" i="12"/>
  <c r="L168" i="12"/>
  <c r="I57" i="6"/>
  <c r="I53" i="6" s="1"/>
  <c r="F222" i="6"/>
  <c r="C168" i="7"/>
  <c r="H168" i="7"/>
  <c r="L168" i="7"/>
  <c r="L288" i="7"/>
  <c r="G53" i="8"/>
  <c r="K7" i="8"/>
  <c r="C168" i="8"/>
  <c r="G168" i="8"/>
  <c r="D168" i="8"/>
  <c r="K181" i="8"/>
  <c r="K168" i="8" s="1"/>
  <c r="F53" i="9"/>
  <c r="J168" i="9"/>
  <c r="I7" i="10"/>
  <c r="J168" i="10"/>
  <c r="E222" i="13"/>
  <c r="K181" i="18"/>
  <c r="D53" i="12"/>
  <c r="H53" i="12"/>
  <c r="L53" i="12"/>
  <c r="E92" i="12"/>
  <c r="I92" i="12"/>
  <c r="K206" i="12"/>
  <c r="D53" i="13"/>
  <c r="H57" i="13"/>
  <c r="H53" i="13" s="1"/>
  <c r="H7" i="13" s="1"/>
  <c r="G80" i="13"/>
  <c r="G53" i="13" s="1"/>
  <c r="E92" i="13"/>
  <c r="I92" i="13"/>
  <c r="I7" i="13" s="1"/>
  <c r="H168" i="13"/>
  <c r="K182" i="13"/>
  <c r="E181" i="13"/>
  <c r="E168" i="13" s="1"/>
  <c r="I181" i="13"/>
  <c r="E53" i="14"/>
  <c r="L168" i="14"/>
  <c r="C168" i="14"/>
  <c r="G168" i="14"/>
  <c r="D275" i="14"/>
  <c r="H275" i="14"/>
  <c r="F57" i="15"/>
  <c r="F53" i="15" s="1"/>
  <c r="J53" i="15"/>
  <c r="C141" i="15"/>
  <c r="E168" i="15"/>
  <c r="I168" i="15"/>
  <c r="K181" i="15"/>
  <c r="F62" i="16"/>
  <c r="D181" i="16"/>
  <c r="D168" i="16" s="1"/>
  <c r="H181" i="16"/>
  <c r="H168" i="16" s="1"/>
  <c r="K187" i="16"/>
  <c r="D288" i="16"/>
  <c r="H288" i="16"/>
  <c r="L288" i="16"/>
  <c r="F62" i="17"/>
  <c r="F57" i="17" s="1"/>
  <c r="F53" i="17" s="1"/>
  <c r="F7" i="17" s="1"/>
  <c r="E168" i="17"/>
  <c r="I168" i="17"/>
  <c r="C223" i="17"/>
  <c r="C222" i="17" s="1"/>
  <c r="G223" i="17"/>
  <c r="G222" i="17" s="1"/>
  <c r="K223" i="17"/>
  <c r="K222" i="17" s="1"/>
  <c r="E288" i="17"/>
  <c r="I288" i="17"/>
  <c r="H57" i="18"/>
  <c r="H53" i="18" s="1"/>
  <c r="H7" i="18" s="1"/>
  <c r="F92" i="18"/>
  <c r="J92" i="18"/>
  <c r="E168" i="18"/>
  <c r="D222" i="18"/>
  <c r="C222" i="18"/>
  <c r="G223" i="18"/>
  <c r="G222" i="18" s="1"/>
  <c r="K223" i="18"/>
  <c r="I168" i="12"/>
  <c r="K168" i="15"/>
  <c r="C223" i="11"/>
  <c r="C222" i="11" s="1"/>
  <c r="G223" i="11"/>
  <c r="G222" i="11" s="1"/>
  <c r="K223" i="11"/>
  <c r="K222" i="11" s="1"/>
  <c r="D275" i="11"/>
  <c r="D222" i="11" s="1"/>
  <c r="H275" i="11"/>
  <c r="L168" i="13"/>
  <c r="D275" i="13"/>
  <c r="D222" i="13" s="1"/>
  <c r="H275" i="13"/>
  <c r="J53" i="14"/>
  <c r="J7" i="14" s="1"/>
  <c r="C222" i="14"/>
  <c r="G222" i="14"/>
  <c r="I53" i="15"/>
  <c r="I7" i="15" s="1"/>
  <c r="D57" i="15"/>
  <c r="D53" i="15" s="1"/>
  <c r="H57" i="15"/>
  <c r="H53" i="15" s="1"/>
  <c r="D93" i="15"/>
  <c r="D92" i="15" s="1"/>
  <c r="F168" i="15"/>
  <c r="K53" i="16"/>
  <c r="J53" i="16"/>
  <c r="K181" i="16"/>
  <c r="K168" i="16" s="1"/>
  <c r="C223" i="16"/>
  <c r="G223" i="16"/>
  <c r="G222" i="16" s="1"/>
  <c r="K223" i="16"/>
  <c r="E288" i="16"/>
  <c r="I288" i="16"/>
  <c r="I222" i="16" s="1"/>
  <c r="G53" i="17"/>
  <c r="K53" i="17"/>
  <c r="L275" i="17"/>
  <c r="L222" i="17" s="1"/>
  <c r="F275" i="17"/>
  <c r="J275" i="17"/>
  <c r="J222" i="17" s="1"/>
  <c r="F62" i="18"/>
  <c r="F57" i="18" s="1"/>
  <c r="F53" i="18" s="1"/>
  <c r="F168" i="18"/>
  <c r="H222" i="18"/>
  <c r="I222" i="18"/>
  <c r="L275" i="18"/>
  <c r="F275" i="18"/>
  <c r="F222" i="18" s="1"/>
  <c r="J275" i="18"/>
  <c r="K182" i="11"/>
  <c r="K181" i="11" s="1"/>
  <c r="E223" i="11"/>
  <c r="E222" i="11" s="1"/>
  <c r="I223" i="11"/>
  <c r="I222" i="11" s="1"/>
  <c r="G92" i="12"/>
  <c r="G7" i="12" s="1"/>
  <c r="K92" i="12"/>
  <c r="C169" i="12"/>
  <c r="K182" i="12"/>
  <c r="K222" i="12"/>
  <c r="G92" i="13"/>
  <c r="K92" i="13"/>
  <c r="F181" i="13"/>
  <c r="F168" i="13" s="1"/>
  <c r="J181" i="13"/>
  <c r="K222" i="13"/>
  <c r="L288" i="13"/>
  <c r="F57" i="14"/>
  <c r="F53" i="14" s="1"/>
  <c r="F7" i="14" s="1"/>
  <c r="D92" i="14"/>
  <c r="C92" i="14"/>
  <c r="D168" i="14"/>
  <c r="E223" i="14"/>
  <c r="E222" i="14" s="1"/>
  <c r="I223" i="14"/>
  <c r="E53" i="15"/>
  <c r="E7" i="15" s="1"/>
  <c r="C123" i="15"/>
  <c r="G123" i="15"/>
  <c r="K123" i="15"/>
  <c r="J168" i="15"/>
  <c r="G168" i="15"/>
  <c r="L181" i="15"/>
  <c r="L168" i="15" s="1"/>
  <c r="C223" i="15"/>
  <c r="C222" i="15" s="1"/>
  <c r="G223" i="15"/>
  <c r="K223" i="15"/>
  <c r="E92" i="16"/>
  <c r="I92" i="16"/>
  <c r="F123" i="16"/>
  <c r="J123" i="16"/>
  <c r="F168" i="16"/>
  <c r="D53" i="17"/>
  <c r="D7" i="17" s="1"/>
  <c r="L53" i="17"/>
  <c r="L7" i="17" s="1"/>
  <c r="J57" i="17"/>
  <c r="J53" i="17" s="1"/>
  <c r="J168" i="17"/>
  <c r="G168" i="17"/>
  <c r="L181" i="17"/>
  <c r="L168" i="17" s="1"/>
  <c r="K187" i="17"/>
  <c r="K181" i="17" s="1"/>
  <c r="K168" i="17" s="1"/>
  <c r="G53" i="18"/>
  <c r="I57" i="18"/>
  <c r="I53" i="18" s="1"/>
  <c r="J168" i="18"/>
  <c r="L181" i="18"/>
  <c r="L168" i="18" s="1"/>
  <c r="K187" i="18"/>
  <c r="I57" i="2"/>
  <c r="I53" i="2" s="1"/>
  <c r="E123" i="2"/>
  <c r="L168" i="2"/>
  <c r="C155" i="2"/>
  <c r="D168" i="2"/>
  <c r="C169" i="2"/>
  <c r="L53" i="2"/>
  <c r="D223" i="2"/>
  <c r="H223" i="2"/>
  <c r="H222" i="2" s="1"/>
  <c r="L223" i="2"/>
  <c r="G55" i="2"/>
  <c r="G54" i="2" s="1"/>
  <c r="G59" i="2"/>
  <c r="G58" i="2" s="1"/>
  <c r="G57" i="2" s="1"/>
  <c r="C280" i="2"/>
  <c r="C275" i="2" s="1"/>
  <c r="F275" i="2"/>
  <c r="F222" i="2" s="1"/>
  <c r="J275" i="2"/>
  <c r="J222" i="2" s="1"/>
  <c r="L294" i="2"/>
  <c r="L299" i="2"/>
  <c r="L298" i="2" s="1"/>
  <c r="L301" i="2"/>
  <c r="L300" i="2" s="1"/>
  <c r="F222" i="17" l="1"/>
  <c r="G222" i="15"/>
  <c r="J222" i="7"/>
  <c r="L222" i="10"/>
  <c r="L333" i="10" s="1"/>
  <c r="I222" i="6"/>
  <c r="G222" i="13"/>
  <c r="I222" i="15"/>
  <c r="L222" i="16"/>
  <c r="L333" i="16" s="1"/>
  <c r="E222" i="18"/>
  <c r="I222" i="17"/>
  <c r="E222" i="12"/>
  <c r="H222" i="14"/>
  <c r="H333" i="14" s="1"/>
  <c r="L222" i="14"/>
  <c r="E222" i="6"/>
  <c r="F222" i="9"/>
  <c r="I222" i="8"/>
  <c r="I222" i="7"/>
  <c r="K222" i="2"/>
  <c r="F222" i="16"/>
  <c r="H222" i="15"/>
  <c r="K222" i="18"/>
  <c r="D222" i="10"/>
  <c r="G222" i="6"/>
  <c r="G333" i="6" s="1"/>
  <c r="L222" i="18"/>
  <c r="L333" i="18" s="1"/>
  <c r="G222" i="7"/>
  <c r="D222" i="16"/>
  <c r="D222" i="6"/>
  <c r="E222" i="8"/>
  <c r="E333" i="8" s="1"/>
  <c r="K222" i="16"/>
  <c r="D222" i="14"/>
  <c r="G222" i="9"/>
  <c r="K222" i="15"/>
  <c r="F222" i="15"/>
  <c r="C222" i="16"/>
  <c r="J222" i="15"/>
  <c r="J222" i="11"/>
  <c r="D222" i="2"/>
  <c r="D333" i="2" s="1"/>
  <c r="E222" i="10"/>
  <c r="L222" i="12"/>
  <c r="J222" i="13"/>
  <c r="E222" i="7"/>
  <c r="F222" i="11"/>
  <c r="F222" i="13"/>
  <c r="G222" i="12"/>
  <c r="J222" i="12"/>
  <c r="J333" i="12" s="1"/>
  <c r="I222" i="14"/>
  <c r="J222" i="6"/>
  <c r="D222" i="15"/>
  <c r="L222" i="11"/>
  <c r="F222" i="12"/>
  <c r="F333" i="12" s="1"/>
  <c r="D222" i="17"/>
  <c r="J333" i="7"/>
  <c r="E222" i="17"/>
  <c r="E333" i="17" s="1"/>
  <c r="H222" i="16"/>
  <c r="H333" i="16" s="1"/>
  <c r="L222" i="9"/>
  <c r="L222" i="7"/>
  <c r="H333" i="8"/>
  <c r="H222" i="13"/>
  <c r="H333" i="13" s="1"/>
  <c r="I222" i="2"/>
  <c r="C222" i="2"/>
  <c r="E222" i="16"/>
  <c r="J222" i="18"/>
  <c r="D333" i="17"/>
  <c r="L222" i="13"/>
  <c r="L333" i="13" s="1"/>
  <c r="L222" i="8"/>
  <c r="F333" i="11"/>
  <c r="J168" i="13"/>
  <c r="G168" i="7"/>
  <c r="K181" i="12"/>
  <c r="K168" i="12" s="1"/>
  <c r="E168" i="16"/>
  <c r="F333" i="14"/>
  <c r="C168" i="12"/>
  <c r="K181" i="13"/>
  <c r="K168" i="13" s="1"/>
  <c r="I168" i="11"/>
  <c r="L168" i="9"/>
  <c r="J168" i="6"/>
  <c r="C168" i="9"/>
  <c r="C333" i="9" s="1"/>
  <c r="C168" i="15"/>
  <c r="I168" i="13"/>
  <c r="I333" i="13" s="1"/>
  <c r="F168" i="6"/>
  <c r="J168" i="14"/>
  <c r="J333" i="14" s="1"/>
  <c r="G168" i="6"/>
  <c r="K168" i="2"/>
  <c r="K168" i="18"/>
  <c r="F168" i="7"/>
  <c r="F333" i="7" s="1"/>
  <c r="K168" i="11"/>
  <c r="K333" i="11" s="1"/>
  <c r="L333" i="14"/>
  <c r="H7" i="17"/>
  <c r="E333" i="15"/>
  <c r="L7" i="11"/>
  <c r="H7" i="6"/>
  <c r="H7" i="14"/>
  <c r="D7" i="12"/>
  <c r="D333" i="12" s="1"/>
  <c r="E7" i="12"/>
  <c r="L7" i="8"/>
  <c r="J7" i="17"/>
  <c r="H7" i="11"/>
  <c r="J7" i="15"/>
  <c r="D7" i="11"/>
  <c r="D333" i="11" s="1"/>
  <c r="E7" i="6"/>
  <c r="E7" i="9"/>
  <c r="E333" i="9" s="1"/>
  <c r="K7" i="6"/>
  <c r="K333" i="6" s="1"/>
  <c r="C7" i="6"/>
  <c r="C333" i="6" s="1"/>
  <c r="C7" i="16"/>
  <c r="K7" i="17"/>
  <c r="K333" i="17" s="1"/>
  <c r="E7" i="14"/>
  <c r="E333" i="14" s="1"/>
  <c r="F7" i="9"/>
  <c r="F333" i="9" s="1"/>
  <c r="L7" i="2"/>
  <c r="H7" i="10"/>
  <c r="H333" i="10" s="1"/>
  <c r="C7" i="12"/>
  <c r="G7" i="6"/>
  <c r="L7" i="12"/>
  <c r="I7" i="6"/>
  <c r="I333" i="6" s="1"/>
  <c r="D92" i="2"/>
  <c r="K7" i="16"/>
  <c r="G7" i="8"/>
  <c r="G333" i="8" s="1"/>
  <c r="L7" i="15"/>
  <c r="L333" i="15" s="1"/>
  <c r="J7" i="10"/>
  <c r="J333" i="10" s="1"/>
  <c r="I7" i="8"/>
  <c r="I333" i="8" s="1"/>
  <c r="F7" i="10"/>
  <c r="F333" i="10" s="1"/>
  <c r="F7" i="8"/>
  <c r="F333" i="8" s="1"/>
  <c r="H7" i="12"/>
  <c r="H333" i="12" s="1"/>
  <c r="G7" i="7"/>
  <c r="G333" i="7" s="1"/>
  <c r="L7" i="9"/>
  <c r="G7" i="13"/>
  <c r="G333" i="13" s="1"/>
  <c r="J7" i="9"/>
  <c r="J333" i="9" s="1"/>
  <c r="L7" i="7"/>
  <c r="L333" i="7" s="1"/>
  <c r="I7" i="18"/>
  <c r="I333" i="18" s="1"/>
  <c r="F7" i="18"/>
  <c r="F333" i="18" s="1"/>
  <c r="I7" i="7"/>
  <c r="I333" i="7" s="1"/>
  <c r="J7" i="6"/>
  <c r="E7" i="17"/>
  <c r="I7" i="14"/>
  <c r="I333" i="14" s="1"/>
  <c r="H7" i="9"/>
  <c r="H333" i="9" s="1"/>
  <c r="I7" i="17"/>
  <c r="I333" i="17" s="1"/>
  <c r="J7" i="13"/>
  <c r="D7" i="2"/>
  <c r="C7" i="18"/>
  <c r="C333" i="18" s="1"/>
  <c r="L7" i="6"/>
  <c r="L333" i="6" s="1"/>
  <c r="G7" i="14"/>
  <c r="G333" i="14" s="1"/>
  <c r="F7" i="13"/>
  <c r="E7" i="16"/>
  <c r="G7" i="15"/>
  <c r="D7" i="18"/>
  <c r="D333" i="18" s="1"/>
  <c r="I7" i="9"/>
  <c r="I333" i="9" s="1"/>
  <c r="D7" i="8"/>
  <c r="D333" i="8" s="1"/>
  <c r="K7" i="12"/>
  <c r="K333" i="12" s="1"/>
  <c r="D7" i="9"/>
  <c r="D333" i="9" s="1"/>
  <c r="C7" i="15"/>
  <c r="C333" i="11"/>
  <c r="E7" i="7"/>
  <c r="J7" i="11"/>
  <c r="D7" i="10"/>
  <c r="D333" i="10" s="1"/>
  <c r="E7" i="13"/>
  <c r="E333" i="13" s="1"/>
  <c r="I7" i="12"/>
  <c r="I333" i="12" s="1"/>
  <c r="D7" i="13"/>
  <c r="D333" i="13" s="1"/>
  <c r="H7" i="15"/>
  <c r="H333" i="11"/>
  <c r="H7" i="7"/>
  <c r="H333" i="7" s="1"/>
  <c r="G7" i="16"/>
  <c r="G333" i="16" s="1"/>
  <c r="I7" i="2"/>
  <c r="G7" i="18"/>
  <c r="G333" i="18" s="1"/>
  <c r="J333" i="8"/>
  <c r="F7" i="6"/>
  <c r="F333" i="6" s="1"/>
  <c r="D92" i="6"/>
  <c r="D7" i="6" s="1"/>
  <c r="E7" i="18"/>
  <c r="E333" i="18" s="1"/>
  <c r="C7" i="17"/>
  <c r="C333" i="17" s="1"/>
  <c r="G7" i="17"/>
  <c r="G333" i="17" s="1"/>
  <c r="C333" i="13"/>
  <c r="D7" i="15"/>
  <c r="F7" i="15"/>
  <c r="K333" i="7"/>
  <c r="K7" i="18"/>
  <c r="K333" i="18" s="1"/>
  <c r="D7" i="16"/>
  <c r="F333" i="2"/>
  <c r="I7" i="16"/>
  <c r="I333" i="16" s="1"/>
  <c r="K7" i="15"/>
  <c r="C333" i="12"/>
  <c r="K333" i="9"/>
  <c r="H57" i="2"/>
  <c r="H53" i="2" s="1"/>
  <c r="H7" i="2" s="1"/>
  <c r="H333" i="2" s="1"/>
  <c r="G53" i="9"/>
  <c r="G7" i="9" s="1"/>
  <c r="G53" i="10"/>
  <c r="G7" i="10" s="1"/>
  <c r="G333" i="10" s="1"/>
  <c r="C7" i="14"/>
  <c r="C333" i="14" s="1"/>
  <c r="D7" i="14"/>
  <c r="E333" i="11"/>
  <c r="F57" i="16"/>
  <c r="F53" i="16" s="1"/>
  <c r="C57" i="2"/>
  <c r="C53" i="2" s="1"/>
  <c r="C7" i="2" s="1"/>
  <c r="I333" i="11"/>
  <c r="C333" i="8"/>
  <c r="H333" i="6"/>
  <c r="K7" i="13"/>
  <c r="G333" i="11"/>
  <c r="J333" i="2"/>
  <c r="J7" i="18"/>
  <c r="E333" i="10"/>
  <c r="L288" i="2"/>
  <c r="L222" i="2" s="1"/>
  <c r="L333" i="2" s="1"/>
  <c r="E7" i="2"/>
  <c r="E333" i="2" s="1"/>
  <c r="L333" i="17"/>
  <c r="K333" i="8"/>
  <c r="I333" i="10"/>
  <c r="H333" i="17"/>
  <c r="G333" i="15"/>
  <c r="F7" i="16"/>
  <c r="F333" i="16" s="1"/>
  <c r="G333" i="12"/>
  <c r="J333" i="17"/>
  <c r="K333" i="14"/>
  <c r="I333" i="15"/>
  <c r="D333" i="7"/>
  <c r="E333" i="6"/>
  <c r="H333" i="18"/>
  <c r="F333" i="17"/>
  <c r="J7" i="16"/>
  <c r="J333" i="16" s="1"/>
  <c r="K333" i="10"/>
  <c r="C333" i="7"/>
  <c r="G53" i="2"/>
  <c r="G7" i="2" s="1"/>
  <c r="G333" i="2" s="1"/>
  <c r="C168" i="2"/>
  <c r="K333" i="15" l="1"/>
  <c r="H333" i="15"/>
  <c r="D333" i="15"/>
  <c r="J333" i="11"/>
  <c r="G333" i="9"/>
  <c r="E333" i="12"/>
  <c r="L333" i="12"/>
  <c r="D333" i="6"/>
  <c r="F333" i="13"/>
  <c r="J333" i="15"/>
  <c r="D333" i="14"/>
  <c r="C333" i="16"/>
  <c r="D333" i="16"/>
  <c r="K333" i="2"/>
  <c r="F333" i="15"/>
  <c r="K333" i="16"/>
  <c r="L333" i="11"/>
  <c r="E333" i="7"/>
  <c r="L333" i="8"/>
  <c r="L333" i="9"/>
  <c r="I333" i="2"/>
  <c r="J333" i="18"/>
  <c r="J333" i="13"/>
  <c r="K333" i="13"/>
  <c r="C333" i="15"/>
  <c r="E333" i="16"/>
  <c r="J333" i="6"/>
  <c r="C333" i="2"/>
</calcChain>
</file>

<file path=xl/sharedStrings.xml><?xml version="1.0" encoding="utf-8"?>
<sst xmlns="http://schemas.openxmlformats.org/spreadsheetml/2006/main" count="5348" uniqueCount="390">
  <si>
    <t>PRIJEDLOG FINANCIJSKOG PLANA ZA 2016. S PROJEKCIJAMA ZA 2017. I 2018. GODINU</t>
  </si>
  <si>
    <t xml:space="preserve">Naziv institucije: </t>
  </si>
  <si>
    <t>Sveučilište u Rijeci ( ukupno sastavnice)</t>
  </si>
  <si>
    <t>RKP:</t>
  </si>
  <si>
    <t>OIB:</t>
  </si>
  <si>
    <t>Račun iz rač. plana</t>
  </si>
  <si>
    <t>NAZIV</t>
  </si>
  <si>
    <t>Plan za 2016.</t>
  </si>
  <si>
    <t>Izvor 31</t>
  </si>
  <si>
    <t>Izvor 43</t>
  </si>
  <si>
    <t>Izvor 51</t>
  </si>
  <si>
    <t>Izvor 52</t>
  </si>
  <si>
    <t>izvor 55</t>
  </si>
  <si>
    <t>Izvor 561</t>
  </si>
  <si>
    <t>Izvor 6</t>
  </si>
  <si>
    <t>Izvor 7</t>
  </si>
  <si>
    <t>Izvor 8</t>
  </si>
  <si>
    <t>PRIHODI POSLOVANJA</t>
  </si>
  <si>
    <t xml:space="preserve">PRIHODI POSLOVANJA </t>
  </si>
  <si>
    <t xml:space="preserve">Prihodi od poreza </t>
  </si>
  <si>
    <t>Porez i prirez na dohodak (AOP 004 do 009 - 010 - 011)</t>
  </si>
  <si>
    <t>Porez i prirez na dohodak od nesamostalnog rada</t>
  </si>
  <si>
    <t>Porez i prirez na dohodak od samostalnih djelatnosti</t>
  </si>
  <si>
    <t>Porez i prirez na dohodak od imovine i imovinskih prava</t>
  </si>
  <si>
    <t>Porez i prirez na dohodak od kapitala</t>
  </si>
  <si>
    <t>Porez i prirez na dohodak po godišnjoj prijavi</t>
  </si>
  <si>
    <t xml:space="preserve">Porez i prirez na dohodak utvrđen u postupku nadzora za prethodne godine </t>
  </si>
  <si>
    <t>Povrat poreza i prireza na dohodak po godišnjoj prijavi</t>
  </si>
  <si>
    <t>Povrat više ostvarenog poreza na dohodak za decentralizirane funkcije</t>
  </si>
  <si>
    <t>Porez na dobit (AOP 013 do 016 - 017)</t>
  </si>
  <si>
    <t>Porez na dobit od poduzetnika</t>
  </si>
  <si>
    <t>Porez na dobit po odbitku na naknade za korištenje prava i za usluge</t>
  </si>
  <si>
    <t>Porez na dobit po odbitku na kamate, dividende i udjele u dobiti</t>
  </si>
  <si>
    <t>Porez na dobit po godišnjoj prijavi</t>
  </si>
  <si>
    <t>Povrat poreza na dobit po godišnjoj prijavi</t>
  </si>
  <si>
    <t>Porezi na imovinu (AOP 019 do 023)</t>
  </si>
  <si>
    <t>Stalni porezi na nepokretnu imovinu</t>
  </si>
  <si>
    <t>Porez na nasljedstva i darove</t>
  </si>
  <si>
    <t>Porez na kapitalne i financijske transakcije</t>
  </si>
  <si>
    <t>Povremeni porezi na imovinu</t>
  </si>
  <si>
    <t>Ostali stalni porezi na imovinu</t>
  </si>
  <si>
    <t xml:space="preserve">Porezi na robu i usluge (AOP 025 do 031) </t>
  </si>
  <si>
    <t>Porez na dodanu vrijednost</t>
  </si>
  <si>
    <t>Porez na promet</t>
  </si>
  <si>
    <t xml:space="preserve">Posebni porezi i trošarine </t>
  </si>
  <si>
    <t>Porezi na korištenje dobara ili izvođenje aktivnosti</t>
  </si>
  <si>
    <t>Ostali porezi na robu i usluge</t>
  </si>
  <si>
    <t>Porez na dobitke od igara na sreću i ostali porezi od igara na sreću</t>
  </si>
  <si>
    <t>Naknade za priređivanje igara na sreću</t>
  </si>
  <si>
    <t>Porezi na međunarodnu trgovinu i transakcije (AOP 033+034)</t>
  </si>
  <si>
    <t>Carine i carinske pristojbe</t>
  </si>
  <si>
    <t>Ostali porezi na međunarodnu trgovinu i transakcije</t>
  </si>
  <si>
    <t>Ostali prihodi od poreza (AOP 036 do 038)</t>
  </si>
  <si>
    <t>Ostali prihodi od poreza koje plaćaju pravne osobe</t>
  </si>
  <si>
    <t>Ostali prihodi od poreza koje plaćaju fizičke osobe</t>
  </si>
  <si>
    <t>Ostali neraspoređeni prihodi od poreza</t>
  </si>
  <si>
    <t xml:space="preserve">Doprinosi </t>
  </si>
  <si>
    <t xml:space="preserve">Doprinosi za zdravstveno osiguranje (AOP 041+042) </t>
  </si>
  <si>
    <t xml:space="preserve">Doprinosi za obvezno zdravstveno osiguranje </t>
  </si>
  <si>
    <t>Doprinosi za obvezno zdravstveno osiguranje za slučaj ozljede na radu</t>
  </si>
  <si>
    <t>Doprinosi za mirovinsko osiguranje (AOP 044)</t>
  </si>
  <si>
    <t xml:space="preserve">Doprinosi za mirovinsko osiguranje </t>
  </si>
  <si>
    <t>Doprinosi za zapošljavanje (AOP 046)</t>
  </si>
  <si>
    <t>Doprinosi za obvezno osiguranje u slučaju nezaposlenosti</t>
  </si>
  <si>
    <t xml:space="preserve">Pomoći iz inozemstva i od subjekata unutar općeg proračuna 
</t>
  </si>
  <si>
    <t xml:space="preserve">Pomoći od inozemnih vlada </t>
  </si>
  <si>
    <t>Tekuće pomoći od inozemnih vlada</t>
  </si>
  <si>
    <t>Kapitalne pomoći od inozemnih vlada</t>
  </si>
  <si>
    <t xml:space="preserve">Pomoći od međunarodnih organizacija te institucija i tijela EU </t>
  </si>
  <si>
    <t>Tekuće pomoći od međunarodnih organizacija</t>
  </si>
  <si>
    <t>632112000</t>
  </si>
  <si>
    <t>Kapitalne pomoći od međunarodnih organizacija</t>
  </si>
  <si>
    <t>632212000</t>
  </si>
  <si>
    <t xml:space="preserve">Kapitalne pomoći od međunarodnih organizacija </t>
  </si>
  <si>
    <t>Tekuće pomoći od institucija i tijela EU</t>
  </si>
  <si>
    <t>632310551</t>
  </si>
  <si>
    <t>Tekuće pomoći od institucija i tijela EU - EAGF</t>
  </si>
  <si>
    <t>632310559</t>
  </si>
  <si>
    <t>Tekuće pomoći od institucija i tijela EU - ostalo</t>
  </si>
  <si>
    <t>632310561</t>
  </si>
  <si>
    <t>Tekuće pomoći od institucija i tijela EU - ESF</t>
  </si>
  <si>
    <t>Tekuće pomoći od institucija i tijela EU - IPA</t>
  </si>
  <si>
    <t>632311600</t>
  </si>
  <si>
    <t>Tekuće pomoći od institucija i tijela EU - IPARD</t>
  </si>
  <si>
    <t>632311800</t>
  </si>
  <si>
    <t>Tekuće pomoći od institucija i tijela EU - refundacije putnih troškova</t>
  </si>
  <si>
    <t>Kapitalne pomoći od institucija i tijela EU</t>
  </si>
  <si>
    <t>632410551</t>
  </si>
  <si>
    <t>Kapitalne pomoći od institucija i tijela EU - EAGF</t>
  </si>
  <si>
    <t>632410559</t>
  </si>
  <si>
    <t>Kapitalne pomoći od institucija i tijela EU - ostalo</t>
  </si>
  <si>
    <t>632410561</t>
  </si>
  <si>
    <t>Kapitalne pomoći od institucija i tijela EU - ESF</t>
  </si>
  <si>
    <t>Kapitalne pomoći od institucija i tijela EU - IPA</t>
  </si>
  <si>
    <t>632411600</t>
  </si>
  <si>
    <t>Kapitalne pomoći od institucija i tijela EU - IPARD</t>
  </si>
  <si>
    <t xml:space="preserve">Pomoći proračunu iz drugih proračuna </t>
  </si>
  <si>
    <t xml:space="preserve">Tekuće pomoći proračunu iz drugih proračuna </t>
  </si>
  <si>
    <t xml:space="preserve">Kapitalne pomoći proračunu iz drugih proračuna </t>
  </si>
  <si>
    <t xml:space="preserve">Pomoći od izvanproračunskih korisnika </t>
  </si>
  <si>
    <t>Tekuće pomoći od izvanproračunskih korisnika</t>
  </si>
  <si>
    <t xml:space="preserve">Kapitalne pomoći od izvanproračunskih korisnika </t>
  </si>
  <si>
    <t xml:space="preserve">Pomoći izravnanja za decentralizirane funkcije </t>
  </si>
  <si>
    <t>Tekuće pomoći izravnanja za decentralizirane funkcije</t>
  </si>
  <si>
    <t>Kapitalne pomoći izravnanja za decentralizirane funkcije</t>
  </si>
  <si>
    <t>636</t>
  </si>
  <si>
    <t xml:space="preserve">Pomoći proračunskim korisnicima iz proračuna koji im nije nadležan </t>
  </si>
  <si>
    <t>6361</t>
  </si>
  <si>
    <t>Tekuće pomoći proračunskim korisnicima iz proračuna koji im nije nadležan</t>
  </si>
  <si>
    <t>6362</t>
  </si>
  <si>
    <t>Kapitalne pomoći proračunskim korisnicima iz proračuna koji im nije nadležan</t>
  </si>
  <si>
    <t>638</t>
  </si>
  <si>
    <t>Pomoći iz državnog proračuna temeljem prijenosa  EU sredstava</t>
  </si>
  <si>
    <t>6381</t>
  </si>
  <si>
    <t>Tekuće pomoći iz državnog proračuna temeljem prijenosa  EU sredstava</t>
  </si>
  <si>
    <t>6382</t>
  </si>
  <si>
    <t>Kapitalne pomoći iz državnog proračuna temeljem prijenosa  EU sredstava</t>
  </si>
  <si>
    <t xml:space="preserve">Prihodi od imovine </t>
  </si>
  <si>
    <t xml:space="preserve">Prihodi od financijske imovine </t>
  </si>
  <si>
    <t>Prihodi od kamata po vrijednosnim papirima</t>
  </si>
  <si>
    <t>Kamate na oročena sredstva i depozite po viđenju</t>
  </si>
  <si>
    <t xml:space="preserve">Prihodi od zateznih kamata </t>
  </si>
  <si>
    <t>Prihodi od pozitivnih tečajnih razlika i razlika zbog primjene valutne klauzule</t>
  </si>
  <si>
    <t>Prihodi od dividendi</t>
  </si>
  <si>
    <t>Prihodi iz dobiti trgovačkih društava, kreditnih i ostalih financijskih institucija po posebnim propisima</t>
  </si>
  <si>
    <t>Ostali prihodi od financijske imovine</t>
  </si>
  <si>
    <t xml:space="preserve">Prihodi od nefinancijske imovine </t>
  </si>
  <si>
    <t>Naknade za koncesije</t>
  </si>
  <si>
    <t>Prihodi od zakupa i iznajmljivanja imovine</t>
  </si>
  <si>
    <t>Naknada za korištenje nefinancijske imovine</t>
  </si>
  <si>
    <t>Naknade za ceste</t>
  </si>
  <si>
    <t>6425</t>
  </si>
  <si>
    <t>Prihodi od prodaje kratkotrajne nefinancijske imovine</t>
  </si>
  <si>
    <t>Ostali prihodi od nefinancijske imovine</t>
  </si>
  <si>
    <t xml:space="preserve">Prihodi od kamata na dane zajmove </t>
  </si>
  <si>
    <t>Prihodi od kamata na dane zajmove međunarodnim organizacijama, institucijama i tijelima EU te inozemnim vladama</t>
  </si>
  <si>
    <t>Prihodi od kamata na dane zajmove neprofitnim organizacijama, građanima i kućanstvima</t>
  </si>
  <si>
    <t>Prihodi od kamata na dane zajmove kreditnim i ostalim financijskim institucijama u javnom sektoru</t>
  </si>
  <si>
    <t>Prihodi od kamata na dane zajmove trgovačkim društvima u javnom sektoru</t>
  </si>
  <si>
    <t>Prihodi od kamata na dane zajmove kreditnim i ostalim financijskim institucijama izvan javnog sektora</t>
  </si>
  <si>
    <t>Prihodi od kamata na dane zajmove trgovačkim društvima i obrtnicima izvan javnog sektora</t>
  </si>
  <si>
    <t>Prihodi od kamata na dane zajmove drugim razinama vlasti</t>
  </si>
  <si>
    <t>644</t>
  </si>
  <si>
    <t xml:space="preserve">Prihodi od kamata na dane zajmove po protestiranim jamstvima </t>
  </si>
  <si>
    <t>6442</t>
  </si>
  <si>
    <t>Prihodi od kamata na dane zajmove neprofitnim organizacijama, građanima i kućanstvima po protestiranim jamstvima</t>
  </si>
  <si>
    <t>6443</t>
  </si>
  <si>
    <t>Prihodi od kamata na dane zajmove kreditnim i ostalim financijskim institucijama u javnom sektoru  po protestiranim jamstvima</t>
  </si>
  <si>
    <t>6444</t>
  </si>
  <si>
    <t>Prihodi od kamata na dane zajmove trgovačkim društvima u javnom sektoru po protestiranim jamstvima</t>
  </si>
  <si>
    <t>6445</t>
  </si>
  <si>
    <t>Prihodi od kamata na dane zajmove kreditnim i ostalim financijskim institucijama izvan javnog sektora po protestiranim jamstvima</t>
  </si>
  <si>
    <t>6446</t>
  </si>
  <si>
    <t>Prihodi od kamata na dane zajmove trgovačkim društvima i obrtnicima izvan javnog sektora po protestiranim jamstvima</t>
  </si>
  <si>
    <t>6447</t>
  </si>
  <si>
    <t>Prihodi od kamata na dane zajmove drugim razinama vlasti po protestiranim jamstvima</t>
  </si>
  <si>
    <t xml:space="preserve">Prihodi od upravnih i administrativnih pristojbi, pristojbi po posebnim propisima i naknada </t>
  </si>
  <si>
    <t xml:space="preserve">Upravne i administrativne pristojbe </t>
  </si>
  <si>
    <t>Državne upravne i sudske pristojbe</t>
  </si>
  <si>
    <t>Županijske, gradske i općinske pristojbe i naknade</t>
  </si>
  <si>
    <t>Ostale upravne pristojbe i naknade</t>
  </si>
  <si>
    <t>Ostale pristojbe i naknade</t>
  </si>
  <si>
    <t xml:space="preserve">Prihodi po posebnim propisima </t>
  </si>
  <si>
    <t>Prihodi državne uprave</t>
  </si>
  <si>
    <t>Prihodi vodnog gospodarstva</t>
  </si>
  <si>
    <t>Doprinosi za šume</t>
  </si>
  <si>
    <t>Mjesni samodoprinos</t>
  </si>
  <si>
    <t>Ostali nespomenuti prihodi</t>
  </si>
  <si>
    <t>Naknade od financijske imovine</t>
  </si>
  <si>
    <t>6528</t>
  </si>
  <si>
    <t>Prihodi od novčane naknade poslodavca zbog nezapošljavanja osoba s invaliditetom</t>
  </si>
  <si>
    <t xml:space="preserve">Komunalni doprinosi i naknade </t>
  </si>
  <si>
    <t>Komunalni doprinosi</t>
  </si>
  <si>
    <t>Komunalne naknade</t>
  </si>
  <si>
    <t>Naknade za priključak</t>
  </si>
  <si>
    <t>Prihodi od prodaje proizvoda i robe te pruženih usluga i prihodi od donacija</t>
  </si>
  <si>
    <t xml:space="preserve">Prihodi od prodaje proizvoda i robe te pruženih usluga </t>
  </si>
  <si>
    <t>Prihodi od prodaje proizvoda i robe</t>
  </si>
  <si>
    <t>Prihodi od pruženih usluga</t>
  </si>
  <si>
    <t xml:space="preserve">Donacije od pravnih i fizičkih osoba izvan općeg proračuna </t>
  </si>
  <si>
    <t>Tekuće donacije</t>
  </si>
  <si>
    <t>Kapitalne donacije</t>
  </si>
  <si>
    <t xml:space="preserve">Prihodi iz nadležnog proračuna i od HZZO-a na temelju ugovornih obveza </t>
  </si>
  <si>
    <t>Prihodi iz nadležnog proračuna za financiranje redovne djelatnosti proračunskih korisnika</t>
  </si>
  <si>
    <t>Prihodi iz  nadležnog proračuna za financiranje rashoda poslovanja</t>
  </si>
  <si>
    <t>Prihodi iz nadležnog proračuna za financiranje rashoda za nabavu nefinancijske imovine</t>
  </si>
  <si>
    <t>6714</t>
  </si>
  <si>
    <t>Prihodi od nadležnog proračuna za financiranje izdataka za financijsku imovinu i  otplatu zajmova</t>
  </si>
  <si>
    <t>673</t>
  </si>
  <si>
    <t xml:space="preserve">Prihodi od HZZO-a na temelju ugovornih obveza </t>
  </si>
  <si>
    <t>6731</t>
  </si>
  <si>
    <t>Prihodi od HZZO-a na temelju ugovornih obveza</t>
  </si>
  <si>
    <t xml:space="preserve">Kazne, upravne mjere i ostali prihodi </t>
  </si>
  <si>
    <t xml:space="preserve">Kazne i upravne mjere </t>
  </si>
  <si>
    <t>Kazne za carinske prekršaje</t>
  </si>
  <si>
    <t>Kazne za devizne prekršaje</t>
  </si>
  <si>
    <t>Kazne za porezne prekršaje</t>
  </si>
  <si>
    <t>Kazne za prekršaje trgovačkih društava - privredne prijestupe</t>
  </si>
  <si>
    <r>
      <t>Kazne za prometne i ostale prekršaje</t>
    </r>
    <r>
      <rPr>
        <strike/>
        <sz val="9"/>
        <rFont val="Arial"/>
        <family val="2"/>
        <charset val="238"/>
      </rPr>
      <t xml:space="preserve"> </t>
    </r>
    <r>
      <rPr>
        <sz val="9"/>
        <rFont val="Arial"/>
        <family val="2"/>
        <charset val="238"/>
      </rPr>
      <t>u nadležnosti MUP-a</t>
    </r>
  </si>
  <si>
    <t>Kazne i druge mjere u kaznenom postupku</t>
  </si>
  <si>
    <t>Kazne za prekršaje na kulturnim dobrima</t>
  </si>
  <si>
    <t>Upravne mjere</t>
  </si>
  <si>
    <t>Ostale kazne</t>
  </si>
  <si>
    <t>Ostali prihodi</t>
  </si>
  <si>
    <t xml:space="preserve">Prihodi od prodaje nefinancijske imovine </t>
  </si>
  <si>
    <t xml:space="preserve">Prihodi od prodaje neproizvedene dugotrajne imovine </t>
  </si>
  <si>
    <t xml:space="preserve">Prihodi od prodaje materijalne imovine - prirodnih bogatstava </t>
  </si>
  <si>
    <t>Zemljište</t>
  </si>
  <si>
    <t>Rudna bogatstva</t>
  </si>
  <si>
    <t>Prihodi od prodaje ostale prirodne materijalne imovine</t>
  </si>
  <si>
    <t>Prihodi od prodaje nematerijalne imovine</t>
  </si>
  <si>
    <t>Patenti</t>
  </si>
  <si>
    <t>Koncesije</t>
  </si>
  <si>
    <t>Licence</t>
  </si>
  <si>
    <t>Ostala prava</t>
  </si>
  <si>
    <t>Goodwill</t>
  </si>
  <si>
    <t>Ostala nematerijalna imovina</t>
  </si>
  <si>
    <t xml:space="preserve">Prihodi od prodaje proizvedene dugotrajne imovine </t>
  </si>
  <si>
    <t xml:space="preserve">Prihodi od prodaje građevinskih objekata </t>
  </si>
  <si>
    <t>Stambeni objekti</t>
  </si>
  <si>
    <t>Poslovni objekti</t>
  </si>
  <si>
    <t>Ceste, željeznice i ostali prometni objekti</t>
  </si>
  <si>
    <t>Ostali građevinski objekti</t>
  </si>
  <si>
    <t xml:space="preserve">Prihodi od prodaje postrojenja i opreme </t>
  </si>
  <si>
    <t>Uredska oprema i namještaj</t>
  </si>
  <si>
    <t xml:space="preserve">Komunikacijska oprema </t>
  </si>
  <si>
    <t>Oprema za održavanje i zaštitu</t>
  </si>
  <si>
    <t>Medicinska i laboratorijska oprema</t>
  </si>
  <si>
    <t xml:space="preserve">Instrumenti, uređaji i strojevi </t>
  </si>
  <si>
    <t>Sportska i glazbena oprema</t>
  </si>
  <si>
    <t>Uređaji, strojevi i oprema za ostale namjene</t>
  </si>
  <si>
    <t>7228</t>
  </si>
  <si>
    <t>Vojna oprema</t>
  </si>
  <si>
    <t xml:space="preserve">Prihodi od prodaje prijevoznih sredstava </t>
  </si>
  <si>
    <t>Prijevozna sredstva u cestovnom prometu</t>
  </si>
  <si>
    <t>Prijevozna sredstva u željezničkom prometu</t>
  </si>
  <si>
    <t>Prijevozna sredstva u pomorskom i riječnom prometu</t>
  </si>
  <si>
    <t>Prijevozna sredstva u zračnom prometu</t>
  </si>
  <si>
    <t xml:space="preserve">Prihodi od prodaje knjiga, umjetničkih djela i ostalih izložbenih vrijednosti </t>
  </si>
  <si>
    <t>Knjige</t>
  </si>
  <si>
    <t>Umjetnička djela (izložena u galerijama, muzejima i slično)</t>
  </si>
  <si>
    <t>Muzejski izlošci i predmeti prirodnih rijetkosti</t>
  </si>
  <si>
    <t>Ostale nespomenute izložbene vrijednosti</t>
  </si>
  <si>
    <t>Prihodi od prodaje višegodišnjih nasada i osnovnog stada</t>
  </si>
  <si>
    <t>Višegodišnji nasadi</t>
  </si>
  <si>
    <t>Osnovno stado</t>
  </si>
  <si>
    <t xml:space="preserve">Prihodi od prodaje nematerijalne proizvedene imovine </t>
  </si>
  <si>
    <t>Istraživanje rudnih bogatstava</t>
  </si>
  <si>
    <t xml:space="preserve">Ulaganja u računalne programe </t>
  </si>
  <si>
    <t>Umjetnička, literarna i znanstvena djela</t>
  </si>
  <si>
    <t>Ostala nematerijalna proizvedena imovina</t>
  </si>
  <si>
    <t>Prihodi od prodaje plemenitih metala i ostalih pohranjenih vrijednosti</t>
  </si>
  <si>
    <t xml:space="preserve">Prihodi od prodaje plemenitih metala i ostalih pohranjenih vrijednosti </t>
  </si>
  <si>
    <t>Plemeniti metali i drago kamenje</t>
  </si>
  <si>
    <t>Pohranjene knjige, umjetnička djela i slične vrijednosti</t>
  </si>
  <si>
    <t xml:space="preserve">Prihodi od prodaje proizvedene kratkotrajne imovine </t>
  </si>
  <si>
    <t xml:space="preserve">Prihodi od prodaje zaliha </t>
  </si>
  <si>
    <t>Strateške zalihe</t>
  </si>
  <si>
    <t xml:space="preserve">PRIMICI </t>
  </si>
  <si>
    <t>Primici od financijske imovine i zaduživanja</t>
  </si>
  <si>
    <t xml:space="preserve">Primljeni povrati glavnice danih zajmova i depozita </t>
  </si>
  <si>
    <t xml:space="preserve">Primici (povrati) glavnice zajmova danih međunarodnim organizacijama, institucijama i tijelima EU te inozemnim vladama </t>
  </si>
  <si>
    <t>Povrat zajmova danih međunarodnim organizacijama</t>
  </si>
  <si>
    <t>Povrat zajmova danih institucijama i tijelima EU</t>
  </si>
  <si>
    <t>Povrat zajmova danih inozemnim vladama u EU</t>
  </si>
  <si>
    <t>Povrat zajmova danih inozemnim vladama izvan EU</t>
  </si>
  <si>
    <t>Primici (povrati) glavnice zajmova danih neprofitnim organizacijama, građanima i kućanstvima</t>
  </si>
  <si>
    <t>Povrat zajmova danih neprofitnim organizacijama, građanima i kućanstvima u tuzemstvu</t>
  </si>
  <si>
    <t>Povrat zajmova danih neprofitnim organizacijama, građanima i kućanstvima u inozemstvu</t>
  </si>
  <si>
    <t xml:space="preserve">Primici (povrati) glavnice zajmova danih kreditnim i ostalim financijskim institucijama u javnom sektoru </t>
  </si>
  <si>
    <t>Povrat zajmova danih kreditnim institucijama u javnom sektoru</t>
  </si>
  <si>
    <t>Povrat zajmova danih osiguravajućim društvima u javnom sektoru</t>
  </si>
  <si>
    <t>Povrat zajmova danih ostalim financijskim institucijama u javnom sektoru</t>
  </si>
  <si>
    <t xml:space="preserve">Primici (povrati) glavnice zajmova danih trgovačkim društvima u javnom sektoru </t>
  </si>
  <si>
    <t>Povrat zajmova danih trgovačkim društvima u javnom sektoru</t>
  </si>
  <si>
    <t>Primici (povrati) glavnice zajmova danih kreditnim i ostalim financijskim institucijama izvan javnog sektora</t>
  </si>
  <si>
    <t>Povrat zajmova danih tuzemnim kreditnim institucijama izvan javnog sektora</t>
  </si>
  <si>
    <t>Povrat zajmova danih tuzemnim osiguravajućim društvima izvan javnog sektora</t>
  </si>
  <si>
    <t>Povrat zajmova danih ostalim tuzemnim financijskim institucijama izvan javnog sektora</t>
  </si>
  <si>
    <t>Povrat zajmova danih inozemnim kreditnim institucijama</t>
  </si>
  <si>
    <t>Povrat zajmova danih inozemnim osiguravajućim društvima</t>
  </si>
  <si>
    <t>Povrat zajmova danih ostalim inozemnim financijskim institucijama</t>
  </si>
  <si>
    <t xml:space="preserve">Primici (povrati) glavnice zajmova danih trgovačkim društvima i obrtnicima izvan javnog sektora </t>
  </si>
  <si>
    <t>Povrat zajmova danih tuzemnim trgovačkim društvima izvan javnog sektora</t>
  </si>
  <si>
    <t>Povrat zajmova danih tuzemnim obrtnicima</t>
  </si>
  <si>
    <t>Povrat zajmova danih inozemnim trgovačkim društvima</t>
  </si>
  <si>
    <t>Povrat zajmova danih inozemnim obrtnicima</t>
  </si>
  <si>
    <t xml:space="preserve">Povrat zajmova danih drugim razinama vlasti </t>
  </si>
  <si>
    <t>Povrat zajmova danih državnom proračunu</t>
  </si>
  <si>
    <t>Povrat zajmova danih županijskim proračunima</t>
  </si>
  <si>
    <t>Povrat zajmova danih gradskim proračunima</t>
  </si>
  <si>
    <t>Povrat zajmova danih općinskim proračunima</t>
  </si>
  <si>
    <t>Povrat zajmova danih HZMO-u, HZZ-u i HZZO-u</t>
  </si>
  <si>
    <t>Povrat zajmova danih ostalim izvanproračunskim korisnicima državnog proračuna</t>
  </si>
  <si>
    <t>Povrat zajmova danih izvanproračunskim korisnicima županijskih, gradskih i općinskih proračuna</t>
  </si>
  <si>
    <t>818</t>
  </si>
  <si>
    <t xml:space="preserve">Primici od povrata depozita i jamčevnih pologa </t>
  </si>
  <si>
    <t>8181</t>
  </si>
  <si>
    <t>Primici od povrata depozita od kreditnih i ostalih financijskih institucija - tuzemni</t>
  </si>
  <si>
    <t>8182</t>
  </si>
  <si>
    <t>Primici od povrata depozita od kreditnih i ostalih financijskih institucija - inozemni</t>
  </si>
  <si>
    <t>8183</t>
  </si>
  <si>
    <t>Primici od povrata jamčevnih pologa</t>
  </si>
  <si>
    <t xml:space="preserve">Primici od izdanih vrijednosnih papira </t>
  </si>
  <si>
    <t xml:space="preserve">Trezorski zapisi </t>
  </si>
  <si>
    <t>Trezorski zapisi - tuzemni</t>
  </si>
  <si>
    <t>Trezorski zapisi - inozemni</t>
  </si>
  <si>
    <t xml:space="preserve">Obveznice </t>
  </si>
  <si>
    <t>Obveznice - tuzemne</t>
  </si>
  <si>
    <t>Obveznice - inozemne</t>
  </si>
  <si>
    <t xml:space="preserve">Opcije i drugi financijski derivati </t>
  </si>
  <si>
    <t>Opcije i drugi financijski derivati - tuzemni</t>
  </si>
  <si>
    <t>Opcije i drugi financijski derivati - inozemni</t>
  </si>
  <si>
    <t>Ostali vrijednosni papiri</t>
  </si>
  <si>
    <t>Ostali vrijednosni papiri - tuzemni</t>
  </si>
  <si>
    <t>Ostali vrijednosni papiri - inozemni</t>
  </si>
  <si>
    <t xml:space="preserve">Primici od prodaje dionica i udjela u glavnici </t>
  </si>
  <si>
    <t xml:space="preserve">Primici od prodaje dionica i udjela u glavnici kreditnih i ostalih financijskih institucija u javnom sektoru </t>
  </si>
  <si>
    <t>Dionice i udjeli u glavnici kreditnih institucija u javnom sektoru</t>
  </si>
  <si>
    <t>Dionice i udjeli u glavnici osiguravajućih društava u javnom sektoru</t>
  </si>
  <si>
    <t>Dionice i udjeli u glavnici ostalih financijskih institucija u javnom sektoru</t>
  </si>
  <si>
    <t xml:space="preserve">Primici od prodaje dionica i udjela u glavnici trgovačkih društava u javnom sektoru </t>
  </si>
  <si>
    <t>Dionice i udjeli u glavnici trgovačkih društava u javnom sektoru</t>
  </si>
  <si>
    <t xml:space="preserve">Primici od prodaje dionica i udjela u glavnici kreditnih i ostalih financijskih institucija izvan javnog sektora </t>
  </si>
  <si>
    <t xml:space="preserve">Dionice i udjeli u glavnici tuzemnih kreditnih i ostalih financijskih institucija izvan javnog sektora </t>
  </si>
  <si>
    <t xml:space="preserve">Dionice i udjeli u glavnici inozemnih kreditnih i ostalih financijskih institucija </t>
  </si>
  <si>
    <t xml:space="preserve">Primici od prodaje dionica i udjela u glavnici trgovačkih društava izvan javnog sektora </t>
  </si>
  <si>
    <t>Dionice i udjeli u glavnici tuzemnih trgovačkih društva izvan javnog sektora</t>
  </si>
  <si>
    <t>Dionice i udjeli u glavnici inozemnih trgovačkih društava</t>
  </si>
  <si>
    <t>Primici od zaduživanja</t>
  </si>
  <si>
    <t xml:space="preserve">Primljeni krediti i zajmovi od međunarodnih organizacija, institucija i tijela EU te inozemnih vlada </t>
  </si>
  <si>
    <t>Primljeni zajmovi od međunarodnih organizacija</t>
  </si>
  <si>
    <t>Primljeni krediti i zajmovi od institucija i tijela EU</t>
  </si>
  <si>
    <t>Primljeni zajmovi od inozemnih vlada u EU</t>
  </si>
  <si>
    <t>Primljeni zajmovi od inozemnih vlada izvan EU</t>
  </si>
  <si>
    <t xml:space="preserve">Primljeni krediti i zajmovi od kreditnih i ostalih financijskih institucija u javnom sektoru </t>
  </si>
  <si>
    <t>Primljeni krediti od kreditnih institucija u javnom sektoru</t>
  </si>
  <si>
    <t>Primljeni zajmovi od osiguravajućih društava u javnom sektoru</t>
  </si>
  <si>
    <t>Primljeni zajmovi od ostalih financijskih institucija u javnom sektoru</t>
  </si>
  <si>
    <t>Primljeni zajmovi od trgovačkih društava u javnom sektoru</t>
  </si>
  <si>
    <t>Primljeni krediti i zajmovi od kreditnih i ostalih financijskih institucija izvan javnog sektora</t>
  </si>
  <si>
    <t>Primljeni krediti od tuzemnih kreditnih institucija izvan javnog sektora</t>
  </si>
  <si>
    <t>Primljeni zajmovi od tuzemnih osiguravajućih društava izvan javnog sektora</t>
  </si>
  <si>
    <t>Primljeni zajmovi od ostalih tuzemnih financijskih institucija izvan javnog sektora</t>
  </si>
  <si>
    <t>Primljeni krediti od inozemnih kreditnih institucija</t>
  </si>
  <si>
    <t>Primljeni zajmovi od inozemnih osiguravajućih društava</t>
  </si>
  <si>
    <t>Primljeni zajmovi od ostalih inozemnih financijskih institucija</t>
  </si>
  <si>
    <t xml:space="preserve">Primljeni zajmovi od trgovačkih društava i obrtnika izvan javnog sektora </t>
  </si>
  <si>
    <t>Primljeni zajmovi od tuzemnih trgovačkih društava izvan javnog sektora</t>
  </si>
  <si>
    <t>Primljeni zajmovi od tuzemnih obrtnika</t>
  </si>
  <si>
    <t>Primljeni zajmovi od inozemnih trgovačkih društava</t>
  </si>
  <si>
    <t>Primljeni zajmovi od inozemnih obrtnika</t>
  </si>
  <si>
    <t xml:space="preserve">Primljeni zajmovi od drugih razina vlasti </t>
  </si>
  <si>
    <t>Primljeni zajmovi od državnog proračuna</t>
  </si>
  <si>
    <t>Primljeni zajmovi od županijskih proračuna</t>
  </si>
  <si>
    <t>Primljeni zajmovi od gradskih proračuna</t>
  </si>
  <si>
    <t>Primljeni zajmovi od općinskih proračuna</t>
  </si>
  <si>
    <t>Primljeni zajmovi od HZMO-a, HZZ-a i HZZO-a</t>
  </si>
  <si>
    <t>Primljeni zajmovi od ostalih izvanproračunskih korisnika državnog proračuna</t>
  </si>
  <si>
    <t>8477</t>
  </si>
  <si>
    <t>Primljeni zajmovi od izvanproračunskih korisnika županijskih, gradskih i općinskih proračuna</t>
  </si>
  <si>
    <t xml:space="preserve">Primici od prodaje vrijednosnih papira iz portfelja </t>
  </si>
  <si>
    <t xml:space="preserve">Primici za komercijalne i blagajničke zapise </t>
  </si>
  <si>
    <t>Komercijalni i blagajnički zapisi – tuzemni</t>
  </si>
  <si>
    <t>Komercijalni i blagajnički zapisi – inozemni</t>
  </si>
  <si>
    <t>Primici za obveznice</t>
  </si>
  <si>
    <t>Obveznice – tuzemne</t>
  </si>
  <si>
    <t>Obveznice – inozemne</t>
  </si>
  <si>
    <t>Primici za opcije i druge financijske derivate</t>
  </si>
  <si>
    <t>Opcije i drugi financijski derivati – tuzemni</t>
  </si>
  <si>
    <t>Opcije i drugi financijski derivati – inozemni</t>
  </si>
  <si>
    <t xml:space="preserve">Primci za ostale vrijednosne papire </t>
  </si>
  <si>
    <t>Ostali tuzemni vrijednosni papiri</t>
  </si>
  <si>
    <t>Ostali inozemni vrijednosni papiri</t>
  </si>
  <si>
    <t>A</t>
  </si>
  <si>
    <t xml:space="preserve">UKUPNI PRIHODI I PRIMICI </t>
  </si>
  <si>
    <t>Sveučilište u Rijeci, Trg braće Mažuranića 10, 51000 Rijeka</t>
  </si>
  <si>
    <t>Ekonomski fakultet Rijeka</t>
  </si>
  <si>
    <t>POMORSKI FAKULTET U RIJECI</t>
  </si>
  <si>
    <t>FAKULTET ZDRAVSTVENIH STUDIJA</t>
  </si>
  <si>
    <t>SVEUČILIŠNA KNJIŽNICA RIJEKA</t>
  </si>
  <si>
    <t>FILOZOFSKI FAKULTET U RIJECI</t>
  </si>
  <si>
    <t>SVEUČILIŠTE U RIJECI  UČITELJSKI FAKULTET U RIJECI</t>
  </si>
  <si>
    <t>SVEUČILIŠTE U RIJECI - TEHNIČKI FAKULTET</t>
  </si>
  <si>
    <t>PRAVNI FAKULTET SVEUČILIŠTA U RIJECI</t>
  </si>
  <si>
    <t xml:space="preserve">AKADEMIJA PRIMIJENJENIH UMJETNOSTI SVEUČILIŠTA U RIJECI </t>
  </si>
  <si>
    <t>SVEUČILIŠTE U RIJECI GRAĐEVINSKI FAKULTET U RIJECI</t>
  </si>
  <si>
    <t>Fakultet za menadžment u turizmu vi ugostiteljstvu</t>
  </si>
  <si>
    <t>SVEUČILIŠTE U RIJECI, MEDICINSKI FAKULTET</t>
  </si>
  <si>
    <t>6521</t>
  </si>
</sst>
</file>

<file path=xl/styles.xml><?xml version="1.0" encoding="utf-8"?>
<styleSheet xmlns="http://schemas.openxmlformats.org/spreadsheetml/2006/main" xmlns:mc="http://schemas.openxmlformats.org/markup-compatibility/2006" xmlns:x14ac="http://schemas.microsoft.com/office/spreadsheetml/2009/9/ac" mc:Ignorable="x14ac">
  <fonts count="16" x14ac:knownFonts="1">
    <font>
      <sz val="11"/>
      <color theme="1"/>
      <name val="Calibri"/>
      <family val="2"/>
      <charset val="238"/>
      <scheme val="minor"/>
    </font>
    <font>
      <sz val="11"/>
      <color rgb="FF000000"/>
      <name val="Calibri"/>
      <family val="2"/>
    </font>
    <font>
      <b/>
      <sz val="16"/>
      <name val="Calibri"/>
      <family val="2"/>
    </font>
    <font>
      <b/>
      <sz val="14"/>
      <name val="Calibri"/>
      <family val="2"/>
      <charset val="238"/>
    </font>
    <font>
      <sz val="11"/>
      <name val="Calibri"/>
      <family val="2"/>
    </font>
    <font>
      <b/>
      <sz val="11"/>
      <name val="Calibri"/>
      <family val="2"/>
      <charset val="238"/>
    </font>
    <font>
      <b/>
      <sz val="8"/>
      <name val="Arial"/>
      <family val="2"/>
      <charset val="238"/>
    </font>
    <font>
      <b/>
      <sz val="7.5"/>
      <name val="Arial"/>
      <family val="2"/>
      <charset val="238"/>
    </font>
    <font>
      <b/>
      <sz val="11"/>
      <name val="Arial"/>
      <family val="2"/>
      <charset val="238"/>
    </font>
    <font>
      <sz val="9"/>
      <name val="Arial"/>
      <family val="2"/>
      <charset val="238"/>
    </font>
    <font>
      <sz val="9"/>
      <name val="Arial"/>
      <family val="2"/>
    </font>
    <font>
      <b/>
      <sz val="11"/>
      <name val="Calibri"/>
      <family val="2"/>
    </font>
    <font>
      <b/>
      <sz val="9"/>
      <name val="Arial"/>
      <family val="2"/>
      <charset val="238"/>
    </font>
    <font>
      <sz val="11"/>
      <name val="Calibri"/>
      <family val="2"/>
      <charset val="238"/>
    </font>
    <font>
      <strike/>
      <sz val="9"/>
      <name val="Arial"/>
      <family val="2"/>
      <charset val="238"/>
    </font>
    <font>
      <sz val="11"/>
      <color indexed="8"/>
      <name val="Calibri"/>
      <family val="2"/>
    </font>
  </fonts>
  <fills count="27">
    <fill>
      <patternFill patternType="none"/>
    </fill>
    <fill>
      <patternFill patternType="gray125"/>
    </fill>
    <fill>
      <patternFill patternType="solid">
        <fgColor theme="8" tint="0.79998168889431442"/>
        <bgColor indexed="64"/>
      </patternFill>
    </fill>
    <fill>
      <patternFill patternType="solid">
        <fgColor theme="8" tint="0.59999389629810485"/>
        <bgColor rgb="FFFFFFFF"/>
      </patternFill>
    </fill>
    <fill>
      <patternFill patternType="solid">
        <fgColor rgb="FFCCECFF"/>
        <bgColor rgb="FFFFFFFF"/>
      </patternFill>
    </fill>
    <fill>
      <patternFill patternType="solid">
        <fgColor rgb="FFFFFF99"/>
        <bgColor indexed="64"/>
      </patternFill>
    </fill>
    <fill>
      <patternFill patternType="lightGray">
        <fgColor rgb="FFC0C0C0"/>
        <bgColor rgb="FFFFFF99"/>
      </patternFill>
    </fill>
    <fill>
      <patternFill patternType="solid">
        <fgColor rgb="FFFFFF99"/>
        <bgColor rgb="FF000000"/>
      </patternFill>
    </fill>
    <fill>
      <patternFill patternType="solid">
        <fgColor rgb="FFFFFFCC"/>
        <bgColor indexed="64"/>
      </patternFill>
    </fill>
    <fill>
      <patternFill patternType="lightGray">
        <fgColor rgb="FFC0C0C0"/>
        <bgColor rgb="FFFFFFCC"/>
      </patternFill>
    </fill>
    <fill>
      <patternFill patternType="solid">
        <fgColor rgb="FFEFEFF0"/>
        <bgColor rgb="FF000000"/>
      </patternFill>
    </fill>
    <fill>
      <patternFill patternType="solid">
        <fgColor rgb="FFFFFFFF"/>
        <bgColor rgb="FF000000"/>
      </patternFill>
    </fill>
    <fill>
      <patternFill patternType="solid">
        <fgColor rgb="FFFFFFCC"/>
        <bgColor rgb="FFFFFFFF"/>
      </patternFill>
    </fill>
    <fill>
      <patternFill patternType="solid">
        <fgColor theme="0" tint="-4.9989318521683403E-2"/>
        <bgColor rgb="FFFFFFFF"/>
      </patternFill>
    </fill>
    <fill>
      <patternFill patternType="solid">
        <fgColor rgb="FFCCECFF"/>
        <bgColor rgb="FF000000"/>
      </patternFill>
    </fill>
    <fill>
      <patternFill patternType="solid">
        <fgColor indexed="27"/>
        <bgColor indexed="64"/>
      </patternFill>
    </fill>
    <fill>
      <patternFill patternType="solid">
        <fgColor indexed="44"/>
        <bgColor indexed="9"/>
      </patternFill>
    </fill>
    <fill>
      <patternFill patternType="solid">
        <fgColor indexed="27"/>
        <bgColor indexed="9"/>
      </patternFill>
    </fill>
    <fill>
      <patternFill patternType="solid">
        <fgColor indexed="43"/>
        <bgColor indexed="64"/>
      </patternFill>
    </fill>
    <fill>
      <patternFill patternType="lightGray">
        <fgColor indexed="22"/>
        <bgColor indexed="43"/>
      </patternFill>
    </fill>
    <fill>
      <patternFill patternType="solid">
        <fgColor indexed="43"/>
        <bgColor indexed="8"/>
      </patternFill>
    </fill>
    <fill>
      <patternFill patternType="solid">
        <fgColor indexed="26"/>
        <bgColor indexed="64"/>
      </patternFill>
    </fill>
    <fill>
      <patternFill patternType="lightGray">
        <fgColor indexed="22"/>
        <bgColor indexed="26"/>
      </patternFill>
    </fill>
    <fill>
      <patternFill patternType="solid">
        <fgColor indexed="9"/>
        <bgColor indexed="8"/>
      </patternFill>
    </fill>
    <fill>
      <patternFill patternType="solid">
        <fgColor indexed="26"/>
        <bgColor indexed="9"/>
      </patternFill>
    </fill>
    <fill>
      <patternFill patternType="solid">
        <fgColor indexed="22"/>
        <bgColor indexed="9"/>
      </patternFill>
    </fill>
    <fill>
      <patternFill patternType="solid">
        <fgColor indexed="27"/>
        <bgColor indexed="8"/>
      </patternFill>
    </fill>
  </fills>
  <borders count="86">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thin">
        <color indexed="64"/>
      </bottom>
      <diagonal/>
    </border>
    <border>
      <left/>
      <right style="medium">
        <color indexed="64"/>
      </right>
      <top/>
      <bottom/>
      <diagonal/>
    </border>
    <border>
      <left/>
      <right/>
      <top style="thin">
        <color indexed="64"/>
      </top>
      <bottom style="thin">
        <color indexed="64"/>
      </bottom>
      <diagonal/>
    </border>
    <border>
      <left style="medium">
        <color indexed="64"/>
      </left>
      <right/>
      <top/>
      <bottom style="thin">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style="thin">
        <color rgb="FF000000"/>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rgb="FF969696"/>
      </right>
      <top/>
      <bottom style="hair">
        <color rgb="FF969696"/>
      </bottom>
      <diagonal/>
    </border>
    <border>
      <left style="thin">
        <color rgb="FF969696"/>
      </left>
      <right/>
      <top/>
      <bottom style="hair">
        <color rgb="FF969696"/>
      </bottom>
      <diagonal/>
    </border>
    <border>
      <left style="medium">
        <color indexed="64"/>
      </left>
      <right style="medium">
        <color indexed="64"/>
      </right>
      <top style="medium">
        <color indexed="64"/>
      </top>
      <bottom style="hair">
        <color rgb="FF969696"/>
      </bottom>
      <diagonal/>
    </border>
    <border>
      <left style="medium">
        <color indexed="64"/>
      </left>
      <right style="thin">
        <color rgb="FF969696"/>
      </right>
      <top style="medium">
        <color indexed="64"/>
      </top>
      <bottom style="hair">
        <color rgb="FF969696"/>
      </bottom>
      <diagonal/>
    </border>
    <border>
      <left style="thin">
        <color rgb="FF969696"/>
      </left>
      <right style="thin">
        <color rgb="FF969696"/>
      </right>
      <top style="medium">
        <color indexed="64"/>
      </top>
      <bottom style="hair">
        <color rgb="FF969696"/>
      </bottom>
      <diagonal/>
    </border>
    <border>
      <left style="thin">
        <color rgb="FF969696"/>
      </left>
      <right style="medium">
        <color indexed="64"/>
      </right>
      <top style="medium">
        <color indexed="64"/>
      </top>
      <bottom style="hair">
        <color rgb="FF969696"/>
      </bottom>
      <diagonal/>
    </border>
    <border>
      <left style="medium">
        <color indexed="64"/>
      </left>
      <right style="thin">
        <color rgb="FF969696"/>
      </right>
      <top style="hair">
        <color rgb="FF969696"/>
      </top>
      <bottom style="hair">
        <color rgb="FF969696"/>
      </bottom>
      <diagonal/>
    </border>
    <border>
      <left style="thin">
        <color rgb="FF969696"/>
      </left>
      <right/>
      <top style="hair">
        <color rgb="FF969696"/>
      </top>
      <bottom style="hair">
        <color rgb="FF969696"/>
      </bottom>
      <diagonal/>
    </border>
    <border>
      <left style="medium">
        <color indexed="64"/>
      </left>
      <right style="medium">
        <color indexed="64"/>
      </right>
      <top style="hair">
        <color rgb="FF969696"/>
      </top>
      <bottom style="hair">
        <color rgb="FF969696"/>
      </bottom>
      <diagonal/>
    </border>
    <border>
      <left style="thin">
        <color rgb="FF969696"/>
      </left>
      <right style="thin">
        <color rgb="FF969696"/>
      </right>
      <top style="hair">
        <color rgb="FF969696"/>
      </top>
      <bottom style="hair">
        <color rgb="FF969696"/>
      </bottom>
      <diagonal/>
    </border>
    <border>
      <left style="thin">
        <color rgb="FF969696"/>
      </left>
      <right style="medium">
        <color indexed="64"/>
      </right>
      <top style="hair">
        <color rgb="FF969696"/>
      </top>
      <bottom style="hair">
        <color rgb="FF969696"/>
      </bottom>
      <diagonal/>
    </border>
    <border>
      <left style="medium">
        <color indexed="64"/>
      </left>
      <right style="medium">
        <color indexed="64"/>
      </right>
      <top/>
      <bottom/>
      <diagonal/>
    </border>
    <border>
      <left/>
      <right style="thin">
        <color rgb="FF969696"/>
      </right>
      <top style="hair">
        <color rgb="FF969696"/>
      </top>
      <bottom style="hair">
        <color rgb="FF969696"/>
      </bottom>
      <diagonal/>
    </border>
    <border>
      <left/>
      <right style="medium">
        <color indexed="64"/>
      </right>
      <top style="hair">
        <color rgb="FF969696"/>
      </top>
      <bottom style="hair">
        <color rgb="FF969696"/>
      </bottom>
      <diagonal/>
    </border>
    <border>
      <left style="medium">
        <color indexed="64"/>
      </left>
      <right style="medium">
        <color indexed="64"/>
      </right>
      <top/>
      <bottom style="hair">
        <color rgb="FF969696"/>
      </bottom>
      <diagonal/>
    </border>
    <border>
      <left style="thin">
        <color rgb="FF969696"/>
      </left>
      <right style="thin">
        <color rgb="FF969696"/>
      </right>
      <top/>
      <bottom style="hair">
        <color rgb="FF969696"/>
      </bottom>
      <diagonal/>
    </border>
    <border>
      <left style="thin">
        <color rgb="FF969696"/>
      </left>
      <right style="medium">
        <color indexed="64"/>
      </right>
      <top/>
      <bottom style="hair">
        <color rgb="FF969696"/>
      </bottom>
      <diagonal/>
    </border>
    <border>
      <left style="medium">
        <color indexed="64"/>
      </left>
      <right style="thin">
        <color rgb="FF969696"/>
      </right>
      <top style="thin">
        <color rgb="FF000000"/>
      </top>
      <bottom style="hair">
        <color rgb="FF969696"/>
      </bottom>
      <diagonal/>
    </border>
    <border>
      <left style="thin">
        <color rgb="FF969696"/>
      </left>
      <right/>
      <top style="thin">
        <color rgb="FF000000"/>
      </top>
      <bottom style="hair">
        <color rgb="FF969696"/>
      </bottom>
      <diagonal/>
    </border>
    <border>
      <left style="medium">
        <color indexed="64"/>
      </left>
      <right style="medium">
        <color indexed="64"/>
      </right>
      <top style="thin">
        <color rgb="FF000000"/>
      </top>
      <bottom style="hair">
        <color rgb="FF969696"/>
      </bottom>
      <diagonal/>
    </border>
    <border>
      <left style="thin">
        <color rgb="FF969696"/>
      </left>
      <right style="thin">
        <color rgb="FF969696"/>
      </right>
      <top style="thin">
        <color rgb="FF000000"/>
      </top>
      <bottom style="hair">
        <color rgb="FF969696"/>
      </bottom>
      <diagonal/>
    </border>
    <border>
      <left style="thin">
        <color rgb="FF969696"/>
      </left>
      <right style="medium">
        <color indexed="64"/>
      </right>
      <top style="thin">
        <color rgb="FF000000"/>
      </top>
      <bottom style="hair">
        <color rgb="FF969696"/>
      </bottom>
      <diagonal/>
    </border>
    <border>
      <left style="medium">
        <color indexed="64"/>
      </left>
      <right style="thin">
        <color rgb="FF969696"/>
      </right>
      <top style="hair">
        <color rgb="FF969696"/>
      </top>
      <bottom style="medium">
        <color indexed="64"/>
      </bottom>
      <diagonal/>
    </border>
    <border>
      <left style="thin">
        <color rgb="FF969696"/>
      </left>
      <right/>
      <top style="hair">
        <color rgb="FF969696"/>
      </top>
      <bottom style="medium">
        <color indexed="64"/>
      </bottom>
      <diagonal/>
    </border>
    <border>
      <left style="medium">
        <color indexed="64"/>
      </left>
      <right style="medium">
        <color indexed="64"/>
      </right>
      <top style="hair">
        <color rgb="FF969696"/>
      </top>
      <bottom style="medium">
        <color indexed="64"/>
      </bottom>
      <diagonal/>
    </border>
    <border>
      <left style="thin">
        <color rgb="FF969696"/>
      </left>
      <right style="thin">
        <color rgb="FF969696"/>
      </right>
      <top style="hair">
        <color rgb="FF969696"/>
      </top>
      <bottom style="medium">
        <color indexed="64"/>
      </bottom>
      <diagonal/>
    </border>
    <border>
      <left style="thin">
        <color rgb="FF969696"/>
      </left>
      <right style="medium">
        <color indexed="64"/>
      </right>
      <top style="hair">
        <color rgb="FF969696"/>
      </top>
      <bottom style="medium">
        <color indexed="64"/>
      </bottom>
      <diagonal/>
    </border>
    <border>
      <left style="thin">
        <color rgb="FF969696"/>
      </left>
      <right/>
      <top style="medium">
        <color indexed="64"/>
      </top>
      <bottom style="hair">
        <color rgb="FF969696"/>
      </bottom>
      <diagonal/>
    </border>
    <border>
      <left style="medium">
        <color indexed="64"/>
      </left>
      <right style="thin">
        <color rgb="FF969696"/>
      </right>
      <top style="medium">
        <color indexed="64"/>
      </top>
      <bottom style="medium">
        <color indexed="64"/>
      </bottom>
      <diagonal/>
    </border>
    <border>
      <left style="thin">
        <color rgb="FF969696"/>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rgb="FF969696"/>
      </right>
      <top style="medium">
        <color indexed="64"/>
      </top>
      <bottom style="medium">
        <color indexed="64"/>
      </bottom>
      <diagonal/>
    </border>
    <border>
      <left style="thin">
        <color rgb="FF969696"/>
      </left>
      <right style="thin">
        <color rgb="FF969696"/>
      </right>
      <top style="medium">
        <color indexed="64"/>
      </top>
      <bottom style="medium">
        <color indexed="64"/>
      </bottom>
      <diagonal/>
    </border>
    <border>
      <left style="thin">
        <color rgb="FF969696"/>
      </left>
      <right style="medium">
        <color indexed="64"/>
      </right>
      <top style="medium">
        <color indexed="64"/>
      </top>
      <bottom style="medium">
        <color indexed="64"/>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style="thin">
        <color indexed="8"/>
      </left>
      <right style="medium">
        <color indexed="64"/>
      </right>
      <top style="medium">
        <color indexed="64"/>
      </top>
      <bottom/>
      <diagonal/>
    </border>
    <border>
      <left style="medium">
        <color indexed="64"/>
      </left>
      <right style="thin">
        <color indexed="55"/>
      </right>
      <top/>
      <bottom style="hair">
        <color indexed="55"/>
      </bottom>
      <diagonal/>
    </border>
    <border>
      <left style="thin">
        <color indexed="55"/>
      </left>
      <right/>
      <top/>
      <bottom style="hair">
        <color indexed="55"/>
      </bottom>
      <diagonal/>
    </border>
    <border>
      <left style="medium">
        <color indexed="64"/>
      </left>
      <right style="medium">
        <color indexed="64"/>
      </right>
      <top style="medium">
        <color indexed="64"/>
      </top>
      <bottom style="hair">
        <color indexed="55"/>
      </bottom>
      <diagonal/>
    </border>
    <border>
      <left style="medium">
        <color indexed="64"/>
      </left>
      <right style="thin">
        <color indexed="55"/>
      </right>
      <top style="medium">
        <color indexed="64"/>
      </top>
      <bottom style="hair">
        <color indexed="55"/>
      </bottom>
      <diagonal/>
    </border>
    <border>
      <left style="thin">
        <color indexed="55"/>
      </left>
      <right style="thin">
        <color indexed="55"/>
      </right>
      <top style="medium">
        <color indexed="64"/>
      </top>
      <bottom style="hair">
        <color indexed="55"/>
      </bottom>
      <diagonal/>
    </border>
    <border>
      <left style="thin">
        <color indexed="55"/>
      </left>
      <right style="medium">
        <color indexed="64"/>
      </right>
      <top style="medium">
        <color indexed="64"/>
      </top>
      <bottom style="hair">
        <color indexed="55"/>
      </bottom>
      <diagonal/>
    </border>
    <border>
      <left style="medium">
        <color indexed="64"/>
      </left>
      <right style="thin">
        <color indexed="55"/>
      </right>
      <top style="hair">
        <color indexed="55"/>
      </top>
      <bottom style="hair">
        <color indexed="55"/>
      </bottom>
      <diagonal/>
    </border>
    <border>
      <left style="thin">
        <color indexed="55"/>
      </left>
      <right/>
      <top style="hair">
        <color indexed="55"/>
      </top>
      <bottom style="hair">
        <color indexed="55"/>
      </bottom>
      <diagonal/>
    </border>
    <border>
      <left style="medium">
        <color indexed="64"/>
      </left>
      <right style="medium">
        <color indexed="64"/>
      </right>
      <top style="hair">
        <color indexed="55"/>
      </top>
      <bottom style="hair">
        <color indexed="55"/>
      </bottom>
      <diagonal/>
    </border>
    <border>
      <left style="thin">
        <color indexed="55"/>
      </left>
      <right style="thin">
        <color indexed="55"/>
      </right>
      <top style="hair">
        <color indexed="55"/>
      </top>
      <bottom style="hair">
        <color indexed="55"/>
      </bottom>
      <diagonal/>
    </border>
    <border>
      <left style="thin">
        <color indexed="55"/>
      </left>
      <right style="medium">
        <color indexed="64"/>
      </right>
      <top style="hair">
        <color indexed="55"/>
      </top>
      <bottom style="hair">
        <color indexed="55"/>
      </bottom>
      <diagonal/>
    </border>
    <border>
      <left/>
      <right style="thin">
        <color indexed="55"/>
      </right>
      <top style="hair">
        <color indexed="55"/>
      </top>
      <bottom style="hair">
        <color indexed="55"/>
      </bottom>
      <diagonal/>
    </border>
    <border>
      <left/>
      <right style="medium">
        <color indexed="64"/>
      </right>
      <top style="hair">
        <color indexed="55"/>
      </top>
      <bottom style="hair">
        <color indexed="55"/>
      </bottom>
      <diagonal/>
    </border>
    <border>
      <left style="medium">
        <color indexed="64"/>
      </left>
      <right style="medium">
        <color indexed="64"/>
      </right>
      <top/>
      <bottom style="hair">
        <color indexed="55"/>
      </bottom>
      <diagonal/>
    </border>
    <border>
      <left style="thin">
        <color indexed="55"/>
      </left>
      <right style="thin">
        <color indexed="55"/>
      </right>
      <top/>
      <bottom style="hair">
        <color indexed="55"/>
      </bottom>
      <diagonal/>
    </border>
    <border>
      <left style="thin">
        <color indexed="55"/>
      </left>
      <right style="medium">
        <color indexed="64"/>
      </right>
      <top/>
      <bottom style="hair">
        <color indexed="55"/>
      </bottom>
      <diagonal/>
    </border>
    <border>
      <left style="medium">
        <color indexed="64"/>
      </left>
      <right style="thin">
        <color indexed="55"/>
      </right>
      <top style="thin">
        <color indexed="8"/>
      </top>
      <bottom style="hair">
        <color indexed="55"/>
      </bottom>
      <diagonal/>
    </border>
    <border>
      <left style="thin">
        <color indexed="55"/>
      </left>
      <right/>
      <top style="thin">
        <color indexed="8"/>
      </top>
      <bottom style="hair">
        <color indexed="55"/>
      </bottom>
      <diagonal/>
    </border>
    <border>
      <left style="medium">
        <color indexed="64"/>
      </left>
      <right style="medium">
        <color indexed="64"/>
      </right>
      <top style="thin">
        <color indexed="8"/>
      </top>
      <bottom style="hair">
        <color indexed="55"/>
      </bottom>
      <diagonal/>
    </border>
    <border>
      <left style="thin">
        <color indexed="55"/>
      </left>
      <right style="thin">
        <color indexed="55"/>
      </right>
      <top style="thin">
        <color indexed="8"/>
      </top>
      <bottom style="hair">
        <color indexed="55"/>
      </bottom>
      <diagonal/>
    </border>
    <border>
      <left style="thin">
        <color indexed="55"/>
      </left>
      <right style="medium">
        <color indexed="64"/>
      </right>
      <top style="thin">
        <color indexed="8"/>
      </top>
      <bottom style="hair">
        <color indexed="55"/>
      </bottom>
      <diagonal/>
    </border>
    <border>
      <left style="medium">
        <color indexed="64"/>
      </left>
      <right style="thin">
        <color indexed="55"/>
      </right>
      <top style="hair">
        <color indexed="55"/>
      </top>
      <bottom style="medium">
        <color indexed="64"/>
      </bottom>
      <diagonal/>
    </border>
    <border>
      <left style="thin">
        <color indexed="55"/>
      </left>
      <right/>
      <top style="hair">
        <color indexed="55"/>
      </top>
      <bottom style="medium">
        <color indexed="64"/>
      </bottom>
      <diagonal/>
    </border>
    <border>
      <left style="medium">
        <color indexed="64"/>
      </left>
      <right style="medium">
        <color indexed="64"/>
      </right>
      <top style="hair">
        <color indexed="55"/>
      </top>
      <bottom style="medium">
        <color indexed="64"/>
      </bottom>
      <diagonal/>
    </border>
    <border>
      <left style="thin">
        <color indexed="55"/>
      </left>
      <right style="thin">
        <color indexed="55"/>
      </right>
      <top style="hair">
        <color indexed="55"/>
      </top>
      <bottom style="medium">
        <color indexed="64"/>
      </bottom>
      <diagonal/>
    </border>
    <border>
      <left style="thin">
        <color indexed="55"/>
      </left>
      <right style="medium">
        <color indexed="64"/>
      </right>
      <top style="hair">
        <color indexed="55"/>
      </top>
      <bottom style="medium">
        <color indexed="64"/>
      </bottom>
      <diagonal/>
    </border>
    <border>
      <left style="thin">
        <color indexed="55"/>
      </left>
      <right/>
      <top style="medium">
        <color indexed="64"/>
      </top>
      <bottom style="hair">
        <color indexed="55"/>
      </bottom>
      <diagonal/>
    </border>
    <border>
      <left style="medium">
        <color indexed="64"/>
      </left>
      <right style="thin">
        <color indexed="55"/>
      </right>
      <top style="medium">
        <color indexed="64"/>
      </top>
      <bottom style="medium">
        <color indexed="64"/>
      </bottom>
      <diagonal/>
    </border>
    <border>
      <left style="thin">
        <color indexed="55"/>
      </left>
      <right/>
      <top style="medium">
        <color indexed="64"/>
      </top>
      <bottom style="medium">
        <color indexed="64"/>
      </bottom>
      <diagonal/>
    </border>
    <border>
      <left/>
      <right style="thin">
        <color indexed="55"/>
      </right>
      <top style="medium">
        <color indexed="64"/>
      </top>
      <bottom style="medium">
        <color indexed="64"/>
      </bottom>
      <diagonal/>
    </border>
    <border>
      <left style="thin">
        <color indexed="55"/>
      </left>
      <right style="thin">
        <color indexed="55"/>
      </right>
      <top style="medium">
        <color indexed="64"/>
      </top>
      <bottom style="medium">
        <color indexed="64"/>
      </bottom>
      <diagonal/>
    </border>
    <border>
      <left style="thin">
        <color indexed="55"/>
      </left>
      <right style="medium">
        <color indexed="64"/>
      </right>
      <top style="medium">
        <color indexed="64"/>
      </top>
      <bottom style="medium">
        <color indexed="64"/>
      </bottom>
      <diagonal/>
    </border>
  </borders>
  <cellStyleXfs count="3">
    <xf numFmtId="0" fontId="0" fillId="0" borderId="0"/>
    <xf numFmtId="0" fontId="1" fillId="0" borderId="0"/>
    <xf numFmtId="0" fontId="15" fillId="0" borderId="0"/>
  </cellStyleXfs>
  <cellXfs count="234">
    <xf numFmtId="0" fontId="0" fillId="0" borderId="0" xfId="0"/>
    <xf numFmtId="0" fontId="2" fillId="2" borderId="1" xfId="1" applyFont="1" applyFill="1" applyBorder="1" applyProtection="1">
      <protection hidden="1"/>
    </xf>
    <xf numFmtId="0" fontId="3" fillId="2" borderId="2" xfId="1" applyFont="1" applyFill="1" applyBorder="1" applyProtection="1">
      <protection hidden="1"/>
    </xf>
    <xf numFmtId="0" fontId="4" fillId="2" borderId="2" xfId="1" applyFont="1" applyFill="1" applyBorder="1" applyProtection="1">
      <protection hidden="1"/>
    </xf>
    <xf numFmtId="0" fontId="4" fillId="0" borderId="0" xfId="1" applyFont="1" applyFill="1"/>
    <xf numFmtId="0" fontId="5" fillId="2" borderId="4" xfId="1" applyFont="1" applyFill="1" applyBorder="1" applyProtection="1">
      <protection hidden="1"/>
    </xf>
    <xf numFmtId="0" fontId="5" fillId="2" borderId="5" xfId="1" applyFont="1" applyFill="1" applyBorder="1" applyProtection="1">
      <protection locked="0"/>
    </xf>
    <xf numFmtId="0" fontId="4" fillId="2" borderId="0" xfId="1" applyFont="1" applyFill="1" applyBorder="1" applyAlignment="1" applyProtection="1">
      <alignment horizontal="right"/>
      <protection hidden="1"/>
    </xf>
    <xf numFmtId="0" fontId="4" fillId="0" borderId="0" xfId="1" applyFont="1" applyFill="1" applyProtection="1">
      <protection locked="0"/>
    </xf>
    <xf numFmtId="0" fontId="4" fillId="2" borderId="4" xfId="1" applyFont="1" applyFill="1" applyBorder="1" applyProtection="1">
      <protection hidden="1"/>
    </xf>
    <xf numFmtId="0" fontId="5" fillId="2" borderId="0" xfId="1" applyFont="1" applyFill="1" applyBorder="1" applyProtection="1">
      <protection hidden="1"/>
    </xf>
    <xf numFmtId="0" fontId="4" fillId="2" borderId="8" xfId="1" applyFont="1" applyFill="1" applyBorder="1" applyProtection="1">
      <protection hidden="1"/>
    </xf>
    <xf numFmtId="0" fontId="4" fillId="2" borderId="5" xfId="1" applyFont="1" applyFill="1" applyBorder="1" applyProtection="1">
      <protection hidden="1"/>
    </xf>
    <xf numFmtId="0" fontId="6" fillId="3" borderId="11" xfId="1" applyFont="1" applyFill="1" applyBorder="1" applyAlignment="1" applyProtection="1">
      <alignment horizontal="center" vertical="center" wrapText="1"/>
      <protection hidden="1"/>
    </xf>
    <xf numFmtId="0" fontId="6" fillId="3" borderId="2" xfId="1" applyFont="1" applyFill="1" applyBorder="1" applyAlignment="1" applyProtection="1">
      <alignment horizontal="center" vertical="center"/>
      <protection hidden="1"/>
    </xf>
    <xf numFmtId="0" fontId="7" fillId="3" borderId="12" xfId="1" applyFont="1" applyFill="1" applyBorder="1" applyAlignment="1" applyProtection="1">
      <alignment horizontal="center" vertical="center" wrapText="1"/>
      <protection hidden="1"/>
    </xf>
    <xf numFmtId="0" fontId="7" fillId="3" borderId="13" xfId="1" applyFont="1" applyFill="1" applyBorder="1" applyAlignment="1" applyProtection="1">
      <alignment horizontal="center" vertical="center" wrapText="1"/>
      <protection hidden="1"/>
    </xf>
    <xf numFmtId="0" fontId="8" fillId="0" borderId="0" xfId="1" applyFont="1" applyFill="1" applyBorder="1" applyAlignment="1">
      <alignment vertical="center"/>
    </xf>
    <xf numFmtId="49" fontId="9" fillId="5" borderId="17" xfId="1" applyNumberFormat="1" applyFont="1" applyFill="1" applyBorder="1" applyAlignment="1" applyProtection="1">
      <alignment horizontal="left" vertical="center" wrapText="1"/>
      <protection hidden="1"/>
    </xf>
    <xf numFmtId="49" fontId="9" fillId="5" borderId="18" xfId="1" applyNumberFormat="1" applyFont="1" applyFill="1" applyBorder="1" applyAlignment="1" applyProtection="1">
      <alignment horizontal="left" vertical="center" wrapText="1"/>
      <protection hidden="1"/>
    </xf>
    <xf numFmtId="4" fontId="10" fillId="6" borderId="19" xfId="1" applyNumberFormat="1" applyFont="1" applyFill="1" applyBorder="1" applyAlignment="1" applyProtection="1">
      <alignment horizontal="right" vertical="center" shrinkToFit="1"/>
      <protection hidden="1"/>
    </xf>
    <xf numFmtId="4" fontId="10" fillId="6" borderId="20" xfId="1" applyNumberFormat="1" applyFont="1" applyFill="1" applyBorder="1" applyAlignment="1" applyProtection="1">
      <alignment horizontal="right" vertical="center" shrinkToFit="1"/>
      <protection hidden="1"/>
    </xf>
    <xf numFmtId="4" fontId="10" fillId="6" borderId="21" xfId="1" applyNumberFormat="1" applyFont="1" applyFill="1" applyBorder="1" applyAlignment="1" applyProtection="1">
      <alignment horizontal="right" vertical="center" shrinkToFit="1"/>
      <protection hidden="1"/>
    </xf>
    <xf numFmtId="4" fontId="10" fillId="6" borderId="22" xfId="1" applyNumberFormat="1" applyFont="1" applyFill="1" applyBorder="1" applyAlignment="1" applyProtection="1">
      <alignment horizontal="right" vertical="center" shrinkToFit="1"/>
      <protection hidden="1"/>
    </xf>
    <xf numFmtId="0" fontId="4" fillId="0" borderId="0" xfId="1" applyFont="1" applyFill="1" applyBorder="1"/>
    <xf numFmtId="49" fontId="9" fillId="5" borderId="23" xfId="1" applyNumberFormat="1" applyFont="1" applyFill="1" applyBorder="1" applyAlignment="1" applyProtection="1">
      <alignment horizontal="left" vertical="center" wrapText="1"/>
      <protection hidden="1"/>
    </xf>
    <xf numFmtId="49" fontId="9" fillId="5" borderId="24" xfId="1" applyNumberFormat="1" applyFont="1" applyFill="1" applyBorder="1" applyAlignment="1" applyProtection="1">
      <alignment horizontal="left" vertical="center" wrapText="1"/>
      <protection hidden="1"/>
    </xf>
    <xf numFmtId="4" fontId="10" fillId="6" borderId="25" xfId="1" applyNumberFormat="1" applyFont="1" applyFill="1" applyBorder="1" applyAlignment="1" applyProtection="1">
      <alignment horizontal="right" vertical="center" shrinkToFit="1"/>
      <protection hidden="1"/>
    </xf>
    <xf numFmtId="4" fontId="10" fillId="6" borderId="23" xfId="1" applyNumberFormat="1" applyFont="1" applyFill="1" applyBorder="1" applyAlignment="1" applyProtection="1">
      <alignment horizontal="right" vertical="center" shrinkToFit="1"/>
      <protection hidden="1"/>
    </xf>
    <xf numFmtId="4" fontId="10" fillId="6" borderId="26" xfId="1" applyNumberFormat="1" applyFont="1" applyFill="1" applyBorder="1" applyAlignment="1" applyProtection="1">
      <alignment horizontal="right" vertical="center" shrinkToFit="1"/>
      <protection hidden="1"/>
    </xf>
    <xf numFmtId="4" fontId="10" fillId="6" borderId="27" xfId="1" applyNumberFormat="1" applyFont="1" applyFill="1" applyBorder="1" applyAlignment="1" applyProtection="1">
      <alignment horizontal="right" vertical="center" shrinkToFit="1"/>
      <protection hidden="1"/>
    </xf>
    <xf numFmtId="4" fontId="10" fillId="7" borderId="25" xfId="1" applyNumberFormat="1" applyFont="1" applyFill="1" applyBorder="1" applyAlignment="1">
      <alignment horizontal="right" vertical="center" shrinkToFit="1"/>
    </xf>
    <xf numFmtId="4" fontId="10" fillId="7" borderId="23" xfId="1" applyNumberFormat="1" applyFont="1" applyFill="1" applyBorder="1" applyAlignment="1" applyProtection="1">
      <alignment horizontal="right" vertical="center" shrinkToFit="1"/>
      <protection hidden="1"/>
    </xf>
    <xf numFmtId="4" fontId="10" fillId="7" borderId="26" xfId="1" applyNumberFormat="1" applyFont="1" applyFill="1" applyBorder="1" applyAlignment="1" applyProtection="1">
      <alignment horizontal="right" vertical="center" shrinkToFit="1"/>
      <protection hidden="1"/>
    </xf>
    <xf numFmtId="4" fontId="10" fillId="7" borderId="27" xfId="1" applyNumberFormat="1" applyFont="1" applyFill="1" applyBorder="1" applyAlignment="1" applyProtection="1">
      <alignment horizontal="right" vertical="center" shrinkToFit="1"/>
      <protection hidden="1"/>
    </xf>
    <xf numFmtId="49" fontId="9" fillId="5" borderId="24" xfId="1" applyNumberFormat="1" applyFont="1" applyFill="1" applyBorder="1" applyAlignment="1" applyProtection="1">
      <alignment horizontal="left" vertical="center" shrinkToFit="1"/>
      <protection hidden="1"/>
    </xf>
    <xf numFmtId="49" fontId="9" fillId="8" borderId="23" xfId="1" applyNumberFormat="1" applyFont="1" applyFill="1" applyBorder="1" applyAlignment="1" applyProtection="1">
      <alignment horizontal="left" vertical="center" wrapText="1"/>
      <protection hidden="1"/>
    </xf>
    <xf numFmtId="49" fontId="9" fillId="8" borderId="24" xfId="1" applyNumberFormat="1" applyFont="1" applyFill="1" applyBorder="1" applyAlignment="1" applyProtection="1">
      <alignment horizontal="left" vertical="center" wrapText="1"/>
      <protection hidden="1"/>
    </xf>
    <xf numFmtId="4" fontId="10" fillId="9" borderId="25" xfId="1" applyNumberFormat="1" applyFont="1" applyFill="1" applyBorder="1" applyAlignment="1" applyProtection="1">
      <alignment horizontal="right" vertical="center" shrinkToFit="1"/>
      <protection hidden="1"/>
    </xf>
    <xf numFmtId="4" fontId="10" fillId="9" borderId="23" xfId="1" applyNumberFormat="1" applyFont="1" applyFill="1" applyBorder="1" applyAlignment="1" applyProtection="1">
      <alignment horizontal="right" vertical="center" shrinkToFit="1"/>
      <protection hidden="1"/>
    </xf>
    <xf numFmtId="4" fontId="10" fillId="9" borderId="26" xfId="1" applyNumberFormat="1" applyFont="1" applyFill="1" applyBorder="1" applyAlignment="1" applyProtection="1">
      <alignment horizontal="right" vertical="center" shrinkToFit="1"/>
      <protection hidden="1"/>
    </xf>
    <xf numFmtId="4" fontId="10" fillId="9" borderId="27" xfId="1" applyNumberFormat="1" applyFont="1" applyFill="1" applyBorder="1" applyAlignment="1" applyProtection="1">
      <alignment horizontal="right" vertical="center" shrinkToFit="1"/>
      <protection hidden="1"/>
    </xf>
    <xf numFmtId="49" fontId="9" fillId="0" borderId="23" xfId="1" applyNumberFormat="1" applyFont="1" applyFill="1" applyBorder="1" applyAlignment="1" applyProtection="1">
      <alignment horizontal="left" vertical="center" wrapText="1"/>
      <protection hidden="1"/>
    </xf>
    <xf numFmtId="49" fontId="9" fillId="0" borderId="24" xfId="1" applyNumberFormat="1" applyFont="1" applyFill="1" applyBorder="1" applyAlignment="1" applyProtection="1">
      <alignment horizontal="left" vertical="center" wrapText="1"/>
      <protection hidden="1"/>
    </xf>
    <xf numFmtId="4" fontId="10" fillId="0" borderId="25" xfId="1" applyNumberFormat="1" applyFont="1" applyFill="1" applyBorder="1" applyAlignment="1" applyProtection="1">
      <alignment horizontal="right" vertical="center" shrinkToFit="1"/>
      <protection locked="0"/>
    </xf>
    <xf numFmtId="4" fontId="10" fillId="10" borderId="23" xfId="1" applyNumberFormat="1" applyFont="1" applyFill="1" applyBorder="1" applyAlignment="1" applyProtection="1">
      <alignment horizontal="right" vertical="center" shrinkToFit="1"/>
      <protection hidden="1"/>
    </xf>
    <xf numFmtId="4" fontId="10" fillId="10" borderId="26" xfId="1" applyNumberFormat="1" applyFont="1" applyFill="1" applyBorder="1" applyAlignment="1" applyProtection="1">
      <alignment horizontal="right" vertical="center" shrinkToFit="1"/>
      <protection hidden="1"/>
    </xf>
    <xf numFmtId="4" fontId="10" fillId="11" borderId="26" xfId="1" applyNumberFormat="1" applyFont="1" applyFill="1" applyBorder="1" applyAlignment="1" applyProtection="1">
      <alignment horizontal="right" vertical="center" shrinkToFit="1"/>
      <protection hidden="1"/>
    </xf>
    <xf numFmtId="4" fontId="10" fillId="10" borderId="27" xfId="1" applyNumberFormat="1" applyFont="1" applyFill="1" applyBorder="1" applyAlignment="1" applyProtection="1">
      <alignment horizontal="right" vertical="center" shrinkToFit="1"/>
      <protection hidden="1"/>
    </xf>
    <xf numFmtId="0" fontId="11" fillId="0" borderId="0" xfId="1" applyFont="1" applyFill="1"/>
    <xf numFmtId="4" fontId="10" fillId="12" borderId="25" xfId="1" applyNumberFormat="1" applyFont="1" applyFill="1" applyBorder="1" applyAlignment="1">
      <alignment horizontal="right" vertical="center" shrinkToFit="1"/>
    </xf>
    <xf numFmtId="4" fontId="10" fillId="12" borderId="23" xfId="1" applyNumberFormat="1" applyFont="1" applyFill="1" applyBorder="1" applyAlignment="1" applyProtection="1">
      <alignment horizontal="right" vertical="center" shrinkToFit="1"/>
      <protection hidden="1"/>
    </xf>
    <xf numFmtId="4" fontId="10" fillId="12" borderId="26" xfId="1" applyNumberFormat="1" applyFont="1" applyFill="1" applyBorder="1" applyAlignment="1" applyProtection="1">
      <alignment horizontal="right" vertical="center" shrinkToFit="1"/>
      <protection hidden="1"/>
    </xf>
    <xf numFmtId="4" fontId="10" fillId="12" borderId="27" xfId="1" applyNumberFormat="1" applyFont="1" applyFill="1" applyBorder="1" applyAlignment="1" applyProtection="1">
      <alignment horizontal="right" vertical="center" shrinkToFit="1"/>
      <protection hidden="1"/>
    </xf>
    <xf numFmtId="49" fontId="12" fillId="0" borderId="23" xfId="1" applyNumberFormat="1" applyFont="1" applyFill="1" applyBorder="1" applyAlignment="1" applyProtection="1">
      <alignment horizontal="left" vertical="center" wrapText="1"/>
      <protection hidden="1"/>
    </xf>
    <xf numFmtId="49" fontId="12" fillId="0" borderId="24" xfId="1" applyNumberFormat="1" applyFont="1" applyFill="1" applyBorder="1" applyAlignment="1" applyProtection="1">
      <alignment horizontal="left" vertical="center" wrapText="1"/>
      <protection hidden="1"/>
    </xf>
    <xf numFmtId="4" fontId="10" fillId="0" borderId="28" xfId="1" applyNumberFormat="1" applyFont="1" applyFill="1" applyBorder="1" applyProtection="1">
      <protection locked="0"/>
    </xf>
    <xf numFmtId="0" fontId="5" fillId="0" borderId="0" xfId="1" applyFont="1" applyFill="1"/>
    <xf numFmtId="4" fontId="10" fillId="12" borderId="29" xfId="1" applyNumberFormat="1" applyFont="1" applyFill="1" applyBorder="1" applyAlignment="1" applyProtection="1">
      <alignment horizontal="right" vertical="center" shrinkToFit="1"/>
      <protection hidden="1"/>
    </xf>
    <xf numFmtId="4" fontId="10" fillId="12" borderId="30" xfId="1" applyNumberFormat="1" applyFont="1" applyFill="1" applyBorder="1" applyAlignment="1" applyProtection="1">
      <alignment horizontal="right" vertical="center" shrinkToFit="1"/>
      <protection hidden="1"/>
    </xf>
    <xf numFmtId="4" fontId="10" fillId="0" borderId="28" xfId="1" applyNumberFormat="1" applyFont="1" applyFill="1" applyBorder="1" applyAlignment="1" applyProtection="1">
      <alignment horizontal="right" vertical="center" shrinkToFit="1"/>
      <protection locked="0"/>
    </xf>
    <xf numFmtId="4" fontId="10" fillId="13" borderId="23" xfId="1" applyNumberFormat="1" applyFont="1" applyFill="1" applyBorder="1" applyAlignment="1" applyProtection="1">
      <alignment horizontal="right" vertical="center" shrinkToFit="1"/>
      <protection hidden="1"/>
    </xf>
    <xf numFmtId="4" fontId="10" fillId="13" borderId="29" xfId="1" applyNumberFormat="1" applyFont="1" applyFill="1" applyBorder="1" applyAlignment="1" applyProtection="1">
      <alignment horizontal="right" vertical="center" shrinkToFit="1"/>
      <protection hidden="1"/>
    </xf>
    <xf numFmtId="4" fontId="10" fillId="0" borderId="29" xfId="1" applyNumberFormat="1" applyFont="1" applyFill="1" applyBorder="1" applyAlignment="1" applyProtection="1">
      <alignment horizontal="right" vertical="center" shrinkToFit="1"/>
      <protection hidden="1"/>
    </xf>
    <xf numFmtId="4" fontId="10" fillId="13" borderId="30" xfId="1" applyNumberFormat="1" applyFont="1" applyFill="1" applyBorder="1" applyAlignment="1" applyProtection="1">
      <alignment horizontal="right" vertical="center" shrinkToFit="1"/>
      <protection hidden="1"/>
    </xf>
    <xf numFmtId="4" fontId="10" fillId="0" borderId="26" xfId="1" applyNumberFormat="1" applyFont="1" applyFill="1" applyBorder="1" applyAlignment="1" applyProtection="1">
      <alignment horizontal="right" vertical="center" shrinkToFit="1"/>
      <protection hidden="1"/>
    </xf>
    <xf numFmtId="4" fontId="10" fillId="13" borderId="26" xfId="1" applyNumberFormat="1" applyFont="1" applyFill="1" applyBorder="1" applyAlignment="1" applyProtection="1">
      <alignment horizontal="right" vertical="center" shrinkToFit="1"/>
      <protection hidden="1"/>
    </xf>
    <xf numFmtId="4" fontId="10" fillId="13" borderId="27" xfId="1" applyNumberFormat="1" applyFont="1" applyFill="1" applyBorder="1" applyAlignment="1" applyProtection="1">
      <alignment horizontal="right" vertical="center" shrinkToFit="1"/>
      <protection hidden="1"/>
    </xf>
    <xf numFmtId="4" fontId="12" fillId="0" borderId="25" xfId="1" applyNumberFormat="1" applyFont="1" applyFill="1" applyBorder="1" applyAlignment="1" applyProtection="1">
      <alignment horizontal="right" vertical="center" shrinkToFit="1"/>
      <protection locked="0"/>
    </xf>
    <xf numFmtId="4" fontId="10" fillId="11" borderId="23" xfId="1" applyNumberFormat="1" applyFont="1" applyFill="1" applyBorder="1" applyAlignment="1" applyProtection="1">
      <alignment horizontal="right" vertical="center" shrinkToFit="1"/>
      <protection hidden="1"/>
    </xf>
    <xf numFmtId="4" fontId="10" fillId="12" borderId="25" xfId="1" applyNumberFormat="1" applyFont="1" applyFill="1" applyBorder="1" applyAlignment="1" applyProtection="1">
      <alignment horizontal="right" vertical="center" shrinkToFit="1"/>
    </xf>
    <xf numFmtId="0" fontId="13" fillId="0" borderId="0" xfId="1" applyFont="1" applyFill="1"/>
    <xf numFmtId="49" fontId="9" fillId="0" borderId="24" xfId="1" applyNumberFormat="1" applyFont="1" applyFill="1" applyBorder="1" applyAlignment="1" applyProtection="1">
      <alignment horizontal="left" vertical="center" wrapText="1" shrinkToFit="1"/>
      <protection hidden="1"/>
    </xf>
    <xf numFmtId="49" fontId="9" fillId="8" borderId="24" xfId="1" applyNumberFormat="1" applyFont="1" applyFill="1" applyBorder="1" applyAlignment="1" applyProtection="1">
      <alignment horizontal="left" vertical="center" wrapText="1" shrinkToFit="1"/>
      <protection hidden="1"/>
    </xf>
    <xf numFmtId="49" fontId="9" fillId="8" borderId="24" xfId="1" applyNumberFormat="1" applyFont="1" applyFill="1" applyBorder="1" applyAlignment="1" applyProtection="1">
      <alignment horizontal="left" vertical="center" shrinkToFit="1"/>
      <protection hidden="1"/>
    </xf>
    <xf numFmtId="49" fontId="9" fillId="5" borderId="24" xfId="1" applyNumberFormat="1" applyFont="1" applyFill="1" applyBorder="1" applyAlignment="1" applyProtection="1">
      <alignment horizontal="left" vertical="center" wrapText="1" shrinkToFit="1"/>
      <protection hidden="1"/>
    </xf>
    <xf numFmtId="49" fontId="9" fillId="0" borderId="24" xfId="1" applyNumberFormat="1" applyFont="1" applyFill="1" applyBorder="1" applyAlignment="1" applyProtection="1">
      <alignment horizontal="left" vertical="center" shrinkToFit="1"/>
      <protection hidden="1"/>
    </xf>
    <xf numFmtId="4" fontId="10" fillId="12" borderId="25" xfId="1" applyNumberFormat="1" applyFont="1" applyFill="1" applyBorder="1" applyAlignment="1" applyProtection="1">
      <alignment horizontal="right" vertical="center" shrinkToFit="1"/>
      <protection hidden="1"/>
    </xf>
    <xf numFmtId="4" fontId="10" fillId="0" borderId="31" xfId="1" applyNumberFormat="1" applyFont="1" applyFill="1" applyBorder="1" applyAlignment="1" applyProtection="1">
      <alignment horizontal="right" vertical="center" shrinkToFit="1"/>
      <protection locked="0"/>
    </xf>
    <xf numFmtId="4" fontId="10" fillId="13" borderId="17" xfId="1" applyNumberFormat="1" applyFont="1" applyFill="1" applyBorder="1" applyAlignment="1" applyProtection="1">
      <alignment horizontal="right" vertical="center" shrinkToFit="1"/>
      <protection hidden="1"/>
    </xf>
    <xf numFmtId="4" fontId="10" fillId="0" borderId="32" xfId="1" applyNumberFormat="1" applyFont="1" applyFill="1" applyBorder="1" applyAlignment="1" applyProtection="1">
      <alignment horizontal="right" vertical="center" shrinkToFit="1"/>
      <protection hidden="1"/>
    </xf>
    <xf numFmtId="4" fontId="10" fillId="13" borderId="32" xfId="1" applyNumberFormat="1" applyFont="1" applyFill="1" applyBorder="1" applyAlignment="1" applyProtection="1">
      <alignment horizontal="right" vertical="center" shrinkToFit="1"/>
      <protection hidden="1"/>
    </xf>
    <xf numFmtId="4" fontId="10" fillId="13" borderId="33" xfId="1" applyNumberFormat="1" applyFont="1" applyFill="1" applyBorder="1" applyAlignment="1" applyProtection="1">
      <alignment horizontal="right" vertical="center" shrinkToFit="1"/>
      <protection hidden="1"/>
    </xf>
    <xf numFmtId="49" fontId="9" fillId="5" borderId="34" xfId="1" applyNumberFormat="1" applyFont="1" applyFill="1" applyBorder="1" applyAlignment="1" applyProtection="1">
      <alignment horizontal="left" vertical="center" wrapText="1"/>
      <protection hidden="1"/>
    </xf>
    <xf numFmtId="49" fontId="9" fillId="5" borderId="35" xfId="1" applyNumberFormat="1" applyFont="1" applyFill="1" applyBorder="1" applyAlignment="1" applyProtection="1">
      <alignment horizontal="left" vertical="center" wrapText="1"/>
      <protection hidden="1"/>
    </xf>
    <xf numFmtId="4" fontId="10" fillId="6" borderId="36" xfId="1" applyNumberFormat="1" applyFont="1" applyFill="1" applyBorder="1" applyAlignment="1" applyProtection="1">
      <alignment horizontal="right" vertical="center" shrinkToFit="1"/>
      <protection hidden="1"/>
    </xf>
    <xf numFmtId="4" fontId="10" fillId="6" borderId="34" xfId="1" applyNumberFormat="1" applyFont="1" applyFill="1" applyBorder="1" applyAlignment="1" applyProtection="1">
      <alignment horizontal="right" vertical="center" shrinkToFit="1"/>
      <protection hidden="1"/>
    </xf>
    <xf numFmtId="4" fontId="10" fillId="6" borderId="37" xfId="1" applyNumberFormat="1" applyFont="1" applyFill="1" applyBorder="1" applyAlignment="1" applyProtection="1">
      <alignment horizontal="right" vertical="center" shrinkToFit="1"/>
      <protection hidden="1"/>
    </xf>
    <xf numFmtId="4" fontId="10" fillId="6" borderId="38" xfId="1" applyNumberFormat="1" applyFont="1" applyFill="1" applyBorder="1" applyAlignment="1" applyProtection="1">
      <alignment horizontal="right" vertical="center" shrinkToFit="1"/>
      <protection hidden="1"/>
    </xf>
    <xf numFmtId="49" fontId="9" fillId="8" borderId="39" xfId="1" applyNumberFormat="1" applyFont="1" applyFill="1" applyBorder="1" applyAlignment="1" applyProtection="1">
      <alignment horizontal="left" vertical="center" wrapText="1"/>
      <protection hidden="1"/>
    </xf>
    <xf numFmtId="49" fontId="9" fillId="8" borderId="40" xfId="1" applyNumberFormat="1" applyFont="1" applyFill="1" applyBorder="1" applyAlignment="1" applyProtection="1">
      <alignment horizontal="left" vertical="center" wrapText="1"/>
      <protection hidden="1"/>
    </xf>
    <xf numFmtId="4" fontId="10" fillId="12" borderId="41" xfId="1" applyNumberFormat="1" applyFont="1" applyFill="1" applyBorder="1" applyAlignment="1">
      <alignment horizontal="right" vertical="center" shrinkToFit="1"/>
    </xf>
    <xf numFmtId="4" fontId="10" fillId="12" borderId="39" xfId="1" applyNumberFormat="1" applyFont="1" applyFill="1" applyBorder="1" applyAlignment="1" applyProtection="1">
      <alignment horizontal="right" vertical="center" shrinkToFit="1"/>
      <protection hidden="1"/>
    </xf>
    <xf numFmtId="4" fontId="10" fillId="12" borderId="42" xfId="1" applyNumberFormat="1" applyFont="1" applyFill="1" applyBorder="1" applyAlignment="1" applyProtection="1">
      <alignment horizontal="right" vertical="center" shrinkToFit="1"/>
      <protection hidden="1"/>
    </xf>
    <xf numFmtId="4" fontId="10" fillId="12" borderId="43" xfId="1" applyNumberFormat="1" applyFont="1" applyFill="1" applyBorder="1" applyAlignment="1" applyProtection="1">
      <alignment horizontal="right" vertical="center" shrinkToFit="1"/>
      <protection hidden="1"/>
    </xf>
    <xf numFmtId="49" fontId="9" fillId="5" borderId="20" xfId="1" applyNumberFormat="1" applyFont="1" applyFill="1" applyBorder="1" applyAlignment="1" applyProtection="1">
      <alignment horizontal="left" vertical="center" wrapText="1"/>
      <protection hidden="1"/>
    </xf>
    <xf numFmtId="49" fontId="9" fillId="5" borderId="44" xfId="1" applyNumberFormat="1" applyFont="1" applyFill="1" applyBorder="1" applyAlignment="1" applyProtection="1">
      <alignment horizontal="left" vertical="center" wrapText="1"/>
      <protection hidden="1"/>
    </xf>
    <xf numFmtId="4" fontId="10" fillId="11" borderId="27" xfId="1" applyNumberFormat="1" applyFont="1" applyFill="1" applyBorder="1" applyAlignment="1" applyProtection="1">
      <alignment horizontal="right" vertical="center" shrinkToFit="1"/>
      <protection hidden="1"/>
    </xf>
    <xf numFmtId="49" fontId="9" fillId="5" borderId="45" xfId="1" applyNumberFormat="1" applyFont="1" applyFill="1" applyBorder="1" applyAlignment="1" applyProtection="1">
      <alignment horizontal="right" vertical="center" wrapText="1"/>
      <protection hidden="1"/>
    </xf>
    <xf numFmtId="49" fontId="12" fillId="5" borderId="46" xfId="1" applyNumberFormat="1" applyFont="1" applyFill="1" applyBorder="1" applyAlignment="1" applyProtection="1">
      <alignment horizontal="left" vertical="center" wrapText="1"/>
      <protection hidden="1"/>
    </xf>
    <xf numFmtId="4" fontId="10" fillId="6" borderId="47" xfId="1" applyNumberFormat="1" applyFont="1" applyFill="1" applyBorder="1" applyAlignment="1" applyProtection="1">
      <alignment horizontal="right" vertical="center" shrinkToFit="1"/>
      <protection hidden="1"/>
    </xf>
    <xf numFmtId="4" fontId="10" fillId="6" borderId="48" xfId="1" applyNumberFormat="1" applyFont="1" applyFill="1" applyBorder="1" applyAlignment="1" applyProtection="1">
      <alignment horizontal="right" vertical="center" shrinkToFit="1"/>
      <protection hidden="1"/>
    </xf>
    <xf numFmtId="4" fontId="10" fillId="6" borderId="49" xfId="1" applyNumberFormat="1" applyFont="1" applyFill="1" applyBorder="1" applyAlignment="1" applyProtection="1">
      <alignment horizontal="right" vertical="center" shrinkToFit="1"/>
      <protection hidden="1"/>
    </xf>
    <xf numFmtId="4" fontId="10" fillId="6" borderId="50" xfId="1" applyNumberFormat="1" applyFont="1" applyFill="1" applyBorder="1" applyAlignment="1" applyProtection="1">
      <alignment horizontal="right" vertical="center" shrinkToFit="1"/>
      <protection hidden="1"/>
    </xf>
    <xf numFmtId="4" fontId="4" fillId="0" borderId="0" xfId="1" applyNumberFormat="1" applyFont="1" applyFill="1"/>
    <xf numFmtId="0" fontId="1" fillId="0" borderId="0" xfId="1" applyFill="1"/>
    <xf numFmtId="0" fontId="2" fillId="15" borderId="1" xfId="2" applyFont="1" applyFill="1" applyBorder="1" applyProtection="1">
      <protection hidden="1"/>
    </xf>
    <xf numFmtId="0" fontId="3" fillId="15" borderId="2" xfId="2" applyFont="1" applyFill="1" applyBorder="1" applyProtection="1">
      <protection hidden="1"/>
    </xf>
    <xf numFmtId="0" fontId="4" fillId="15" borderId="2" xfId="2" applyFont="1" applyFill="1" applyBorder="1" applyProtection="1">
      <protection hidden="1"/>
    </xf>
    <xf numFmtId="0" fontId="4" fillId="0" borderId="0" xfId="2" applyFont="1" applyFill="1"/>
    <xf numFmtId="0" fontId="5" fillId="15" borderId="4" xfId="2" applyFont="1" applyFill="1" applyBorder="1" applyProtection="1">
      <protection hidden="1"/>
    </xf>
    <xf numFmtId="0" fontId="5" fillId="15" borderId="5" xfId="2" applyFont="1" applyFill="1" applyBorder="1" applyProtection="1">
      <protection locked="0"/>
    </xf>
    <xf numFmtId="0" fontId="4" fillId="15" borderId="0" xfId="2" applyFont="1" applyFill="1" applyBorder="1" applyAlignment="1" applyProtection="1">
      <alignment horizontal="right"/>
      <protection hidden="1"/>
    </xf>
    <xf numFmtId="0" fontId="4" fillId="0" borderId="0" xfId="2" applyFont="1" applyFill="1" applyProtection="1">
      <protection locked="0"/>
    </xf>
    <xf numFmtId="0" fontId="4" fillId="15" borderId="4" xfId="2" applyFont="1" applyFill="1" applyBorder="1" applyProtection="1">
      <protection hidden="1"/>
    </xf>
    <xf numFmtId="0" fontId="5" fillId="15" borderId="0" xfId="2" applyFont="1" applyFill="1" applyBorder="1" applyProtection="1">
      <protection hidden="1"/>
    </xf>
    <xf numFmtId="0" fontId="4" fillId="15" borderId="8" xfId="2" applyFont="1" applyFill="1" applyBorder="1" applyProtection="1">
      <protection hidden="1"/>
    </xf>
    <xf numFmtId="0" fontId="4" fillId="15" borderId="5" xfId="2" applyFont="1" applyFill="1" applyBorder="1" applyProtection="1">
      <protection hidden="1"/>
    </xf>
    <xf numFmtId="0" fontId="6" fillId="16" borderId="51" xfId="2" applyFont="1" applyFill="1" applyBorder="1" applyAlignment="1" applyProtection="1">
      <alignment horizontal="center" vertical="center" wrapText="1"/>
      <protection hidden="1"/>
    </xf>
    <xf numFmtId="0" fontId="6" fillId="16" borderId="2" xfId="2" applyFont="1" applyFill="1" applyBorder="1" applyAlignment="1" applyProtection="1">
      <alignment horizontal="center" vertical="center"/>
      <protection hidden="1"/>
    </xf>
    <xf numFmtId="0" fontId="7" fillId="16" borderId="52" xfId="2" applyFont="1" applyFill="1" applyBorder="1" applyAlignment="1" applyProtection="1">
      <alignment horizontal="center" vertical="center" wrapText="1"/>
      <protection hidden="1"/>
    </xf>
    <xf numFmtId="0" fontId="7" fillId="16" borderId="53" xfId="2" applyFont="1" applyFill="1" applyBorder="1" applyAlignment="1" applyProtection="1">
      <alignment horizontal="center" vertical="center" wrapText="1"/>
      <protection hidden="1"/>
    </xf>
    <xf numFmtId="0" fontId="8" fillId="0" borderId="0" xfId="2" applyFont="1" applyFill="1" applyBorder="1" applyAlignment="1">
      <alignment vertical="center"/>
    </xf>
    <xf numFmtId="49" fontId="9" fillId="18" borderId="54" xfId="2" applyNumberFormat="1" applyFont="1" applyFill="1" applyBorder="1" applyAlignment="1" applyProtection="1">
      <alignment horizontal="left" vertical="center" wrapText="1"/>
      <protection hidden="1"/>
    </xf>
    <xf numFmtId="49" fontId="9" fillId="18" borderId="55" xfId="2" applyNumberFormat="1" applyFont="1" applyFill="1" applyBorder="1" applyAlignment="1" applyProtection="1">
      <alignment horizontal="left" vertical="center" wrapText="1"/>
      <protection hidden="1"/>
    </xf>
    <xf numFmtId="4" fontId="10" fillId="19" borderId="56" xfId="2" applyNumberFormat="1" applyFont="1" applyFill="1" applyBorder="1" applyAlignment="1" applyProtection="1">
      <alignment horizontal="right" vertical="center" shrinkToFit="1"/>
      <protection hidden="1"/>
    </xf>
    <xf numFmtId="4" fontId="10" fillId="19" borderId="57" xfId="2" applyNumberFormat="1" applyFont="1" applyFill="1" applyBorder="1" applyAlignment="1" applyProtection="1">
      <alignment horizontal="right" vertical="center" shrinkToFit="1"/>
      <protection hidden="1"/>
    </xf>
    <xf numFmtId="4" fontId="10" fillId="19" borderId="58" xfId="2" applyNumberFormat="1" applyFont="1" applyFill="1" applyBorder="1" applyAlignment="1" applyProtection="1">
      <alignment horizontal="right" vertical="center" shrinkToFit="1"/>
      <protection hidden="1"/>
    </xf>
    <xf numFmtId="4" fontId="10" fillId="19" borderId="59" xfId="2" applyNumberFormat="1" applyFont="1" applyFill="1" applyBorder="1" applyAlignment="1" applyProtection="1">
      <alignment horizontal="right" vertical="center" shrinkToFit="1"/>
      <protection hidden="1"/>
    </xf>
    <xf numFmtId="0" fontId="4" fillId="0" borderId="0" xfId="2" applyFont="1" applyFill="1" applyBorder="1"/>
    <xf numFmtId="49" fontId="9" fillId="18" borderId="60" xfId="2" applyNumberFormat="1" applyFont="1" applyFill="1" applyBorder="1" applyAlignment="1" applyProtection="1">
      <alignment horizontal="left" vertical="center" wrapText="1"/>
      <protection hidden="1"/>
    </xf>
    <xf numFmtId="49" fontId="9" fillId="18" borderId="61" xfId="2" applyNumberFormat="1" applyFont="1" applyFill="1" applyBorder="1" applyAlignment="1" applyProtection="1">
      <alignment horizontal="left" vertical="center" wrapText="1"/>
      <protection hidden="1"/>
    </xf>
    <xf numFmtId="4" fontId="10" fillId="19" borderId="62" xfId="2" applyNumberFormat="1" applyFont="1" applyFill="1" applyBorder="1" applyAlignment="1" applyProtection="1">
      <alignment horizontal="right" vertical="center" shrinkToFit="1"/>
      <protection hidden="1"/>
    </xf>
    <xf numFmtId="4" fontId="10" fillId="19" borderId="60" xfId="2" applyNumberFormat="1" applyFont="1" applyFill="1" applyBorder="1" applyAlignment="1" applyProtection="1">
      <alignment horizontal="right" vertical="center" shrinkToFit="1"/>
      <protection hidden="1"/>
    </xf>
    <xf numFmtId="4" fontId="10" fillId="19" borderId="63" xfId="2" applyNumberFormat="1" applyFont="1" applyFill="1" applyBorder="1" applyAlignment="1" applyProtection="1">
      <alignment horizontal="right" vertical="center" shrinkToFit="1"/>
      <protection hidden="1"/>
    </xf>
    <xf numFmtId="4" fontId="10" fillId="19" borderId="64" xfId="2" applyNumberFormat="1" applyFont="1" applyFill="1" applyBorder="1" applyAlignment="1" applyProtection="1">
      <alignment horizontal="right" vertical="center" shrinkToFit="1"/>
      <protection hidden="1"/>
    </xf>
    <xf numFmtId="4" fontId="10" fillId="20" borderId="62" xfId="2" applyNumberFormat="1" applyFont="1" applyFill="1" applyBorder="1" applyAlignment="1">
      <alignment horizontal="right" vertical="center" shrinkToFit="1"/>
    </xf>
    <xf numFmtId="4" fontId="10" fillId="20" borderId="60" xfId="2" applyNumberFormat="1" applyFont="1" applyFill="1" applyBorder="1" applyAlignment="1" applyProtection="1">
      <alignment horizontal="right" vertical="center" shrinkToFit="1"/>
      <protection hidden="1"/>
    </xf>
    <xf numFmtId="4" fontId="10" fillId="20" borderId="63" xfId="2" applyNumberFormat="1" applyFont="1" applyFill="1" applyBorder="1" applyAlignment="1" applyProtection="1">
      <alignment horizontal="right" vertical="center" shrinkToFit="1"/>
      <protection hidden="1"/>
    </xf>
    <xf numFmtId="4" fontId="10" fillId="20" borderId="64" xfId="2" applyNumberFormat="1" applyFont="1" applyFill="1" applyBorder="1" applyAlignment="1" applyProtection="1">
      <alignment horizontal="right" vertical="center" shrinkToFit="1"/>
      <protection hidden="1"/>
    </xf>
    <xf numFmtId="49" fontId="9" fillId="18" borderId="61" xfId="2" applyNumberFormat="1" applyFont="1" applyFill="1" applyBorder="1" applyAlignment="1" applyProtection="1">
      <alignment horizontal="left" vertical="center" shrinkToFit="1"/>
      <protection hidden="1"/>
    </xf>
    <xf numFmtId="49" fontId="9" fillId="21" borderId="60" xfId="2" applyNumberFormat="1" applyFont="1" applyFill="1" applyBorder="1" applyAlignment="1" applyProtection="1">
      <alignment horizontal="left" vertical="center" wrapText="1"/>
      <protection hidden="1"/>
    </xf>
    <xf numFmtId="49" fontId="9" fillId="21" borderId="61" xfId="2" applyNumberFormat="1" applyFont="1" applyFill="1" applyBorder="1" applyAlignment="1" applyProtection="1">
      <alignment horizontal="left" vertical="center" wrapText="1"/>
      <protection hidden="1"/>
    </xf>
    <xf numFmtId="4" fontId="10" fillId="22" borderId="62" xfId="2" applyNumberFormat="1" applyFont="1" applyFill="1" applyBorder="1" applyAlignment="1" applyProtection="1">
      <alignment horizontal="right" vertical="center" shrinkToFit="1"/>
      <protection hidden="1"/>
    </xf>
    <xf numFmtId="4" fontId="10" fillId="22" borderId="60" xfId="2" applyNumberFormat="1" applyFont="1" applyFill="1" applyBorder="1" applyAlignment="1" applyProtection="1">
      <alignment horizontal="right" vertical="center" shrinkToFit="1"/>
      <protection hidden="1"/>
    </xf>
    <xf numFmtId="4" fontId="10" fillId="22" borderId="63" xfId="2" applyNumberFormat="1" applyFont="1" applyFill="1" applyBorder="1" applyAlignment="1" applyProtection="1">
      <alignment horizontal="right" vertical="center" shrinkToFit="1"/>
      <protection hidden="1"/>
    </xf>
    <xf numFmtId="4" fontId="10" fillId="22" borderId="64" xfId="2" applyNumberFormat="1" applyFont="1" applyFill="1" applyBorder="1" applyAlignment="1" applyProtection="1">
      <alignment horizontal="right" vertical="center" shrinkToFit="1"/>
      <protection hidden="1"/>
    </xf>
    <xf numFmtId="49" fontId="9" fillId="0" borderId="60" xfId="2" applyNumberFormat="1" applyFont="1" applyFill="1" applyBorder="1" applyAlignment="1" applyProtection="1">
      <alignment horizontal="left" vertical="center" wrapText="1"/>
      <protection hidden="1"/>
    </xf>
    <xf numFmtId="49" fontId="9" fillId="0" borderId="61" xfId="2" applyNumberFormat="1" applyFont="1" applyFill="1" applyBorder="1" applyAlignment="1" applyProtection="1">
      <alignment horizontal="left" vertical="center" wrapText="1"/>
      <protection hidden="1"/>
    </xf>
    <xf numFmtId="4" fontId="10" fillId="0" borderId="62" xfId="2" applyNumberFormat="1" applyFont="1" applyFill="1" applyBorder="1" applyAlignment="1" applyProtection="1">
      <alignment horizontal="right" vertical="center" shrinkToFit="1"/>
      <protection locked="0"/>
    </xf>
    <xf numFmtId="4" fontId="10" fillId="23" borderId="60" xfId="2" applyNumberFormat="1" applyFont="1" applyFill="1" applyBorder="1" applyAlignment="1" applyProtection="1">
      <alignment horizontal="right" vertical="center" shrinkToFit="1"/>
      <protection hidden="1"/>
    </xf>
    <xf numFmtId="4" fontId="10" fillId="23" borderId="63" xfId="2" applyNumberFormat="1" applyFont="1" applyFill="1" applyBorder="1" applyAlignment="1" applyProtection="1">
      <alignment horizontal="right" vertical="center" shrinkToFit="1"/>
      <protection hidden="1"/>
    </xf>
    <xf numFmtId="4" fontId="10" fillId="23" borderId="64" xfId="2" applyNumberFormat="1" applyFont="1" applyFill="1" applyBorder="1" applyAlignment="1" applyProtection="1">
      <alignment horizontal="right" vertical="center" shrinkToFit="1"/>
      <protection hidden="1"/>
    </xf>
    <xf numFmtId="0" fontId="11" fillId="0" borderId="0" xfId="2" applyFont="1" applyFill="1"/>
    <xf numFmtId="4" fontId="10" fillId="24" borderId="62" xfId="2" applyNumberFormat="1" applyFont="1" applyFill="1" applyBorder="1" applyAlignment="1">
      <alignment horizontal="right" vertical="center" shrinkToFit="1"/>
    </xf>
    <xf numFmtId="4" fontId="10" fillId="24" borderId="60" xfId="2" applyNumberFormat="1" applyFont="1" applyFill="1" applyBorder="1" applyAlignment="1" applyProtection="1">
      <alignment horizontal="right" vertical="center" shrinkToFit="1"/>
      <protection hidden="1"/>
    </xf>
    <xf numFmtId="4" fontId="10" fillId="24" borderId="63" xfId="2" applyNumberFormat="1" applyFont="1" applyFill="1" applyBorder="1" applyAlignment="1" applyProtection="1">
      <alignment horizontal="right" vertical="center" shrinkToFit="1"/>
      <protection hidden="1"/>
    </xf>
    <xf numFmtId="4" fontId="10" fillId="24" borderId="64" xfId="2" applyNumberFormat="1" applyFont="1" applyFill="1" applyBorder="1" applyAlignment="1" applyProtection="1">
      <alignment horizontal="right" vertical="center" shrinkToFit="1"/>
      <protection hidden="1"/>
    </xf>
    <xf numFmtId="49" fontId="12" fillId="0" borderId="60" xfId="2" applyNumberFormat="1" applyFont="1" applyFill="1" applyBorder="1" applyAlignment="1" applyProtection="1">
      <alignment horizontal="left" vertical="center" wrapText="1"/>
      <protection hidden="1"/>
    </xf>
    <xf numFmtId="49" fontId="12" fillId="0" borderId="61" xfId="2" applyNumberFormat="1" applyFont="1" applyFill="1" applyBorder="1" applyAlignment="1" applyProtection="1">
      <alignment horizontal="left" vertical="center" wrapText="1"/>
      <protection hidden="1"/>
    </xf>
    <xf numFmtId="4" fontId="10" fillId="0" borderId="28" xfId="2" applyNumberFormat="1" applyFont="1" applyFill="1" applyBorder="1" applyProtection="1">
      <protection locked="0"/>
    </xf>
    <xf numFmtId="0" fontId="5" fillId="0" borderId="0" xfId="2" applyFont="1" applyFill="1"/>
    <xf numFmtId="4" fontId="10" fillId="24" borderId="65" xfId="2" applyNumberFormat="1" applyFont="1" applyFill="1" applyBorder="1" applyAlignment="1" applyProtection="1">
      <alignment horizontal="right" vertical="center" shrinkToFit="1"/>
      <protection hidden="1"/>
    </xf>
    <xf numFmtId="4" fontId="10" fillId="24" borderId="66" xfId="2" applyNumberFormat="1" applyFont="1" applyFill="1" applyBorder="1" applyAlignment="1" applyProtection="1">
      <alignment horizontal="right" vertical="center" shrinkToFit="1"/>
      <protection hidden="1"/>
    </xf>
    <xf numFmtId="4" fontId="10" fillId="0" borderId="28" xfId="2" applyNumberFormat="1" applyFont="1" applyFill="1" applyBorder="1" applyAlignment="1" applyProtection="1">
      <alignment horizontal="right" vertical="center" shrinkToFit="1"/>
      <protection locked="0"/>
    </xf>
    <xf numFmtId="4" fontId="10" fillId="25" borderId="60" xfId="2" applyNumberFormat="1" applyFont="1" applyFill="1" applyBorder="1" applyAlignment="1" applyProtection="1">
      <alignment horizontal="right" vertical="center" shrinkToFit="1"/>
      <protection hidden="1"/>
    </xf>
    <xf numFmtId="4" fontId="10" fillId="25" borderId="65" xfId="2" applyNumberFormat="1" applyFont="1" applyFill="1" applyBorder="1" applyAlignment="1" applyProtection="1">
      <alignment horizontal="right" vertical="center" shrinkToFit="1"/>
      <protection hidden="1"/>
    </xf>
    <xf numFmtId="4" fontId="10" fillId="0" borderId="65" xfId="2" applyNumberFormat="1" applyFont="1" applyFill="1" applyBorder="1" applyAlignment="1" applyProtection="1">
      <alignment horizontal="right" vertical="center" shrinkToFit="1"/>
      <protection hidden="1"/>
    </xf>
    <xf numFmtId="4" fontId="10" fillId="25" borderId="66" xfId="2" applyNumberFormat="1" applyFont="1" applyFill="1" applyBorder="1" applyAlignment="1" applyProtection="1">
      <alignment horizontal="right" vertical="center" shrinkToFit="1"/>
      <protection hidden="1"/>
    </xf>
    <xf numFmtId="4" fontId="10" fillId="0" borderId="63" xfId="2" applyNumberFormat="1" applyFont="1" applyFill="1" applyBorder="1" applyAlignment="1" applyProtection="1">
      <alignment horizontal="right" vertical="center" shrinkToFit="1"/>
      <protection hidden="1"/>
    </xf>
    <xf numFmtId="4" fontId="10" fillId="25" borderId="63" xfId="2" applyNumberFormat="1" applyFont="1" applyFill="1" applyBorder="1" applyAlignment="1" applyProtection="1">
      <alignment horizontal="right" vertical="center" shrinkToFit="1"/>
      <protection hidden="1"/>
    </xf>
    <xf numFmtId="4" fontId="10" fillId="25" borderId="64" xfId="2" applyNumberFormat="1" applyFont="1" applyFill="1" applyBorder="1" applyAlignment="1" applyProtection="1">
      <alignment horizontal="right" vertical="center" shrinkToFit="1"/>
      <protection hidden="1"/>
    </xf>
    <xf numFmtId="4" fontId="10" fillId="24" borderId="62" xfId="2" applyNumberFormat="1" applyFont="1" applyFill="1" applyBorder="1" applyAlignment="1" applyProtection="1">
      <alignment horizontal="right" vertical="center" shrinkToFit="1"/>
    </xf>
    <xf numFmtId="0" fontId="13" fillId="0" borderId="0" xfId="2" applyFont="1" applyFill="1"/>
    <xf numFmtId="49" fontId="9" fillId="0" borderId="61" xfId="2" applyNumberFormat="1" applyFont="1" applyFill="1" applyBorder="1" applyAlignment="1" applyProtection="1">
      <alignment horizontal="left" vertical="center" wrapText="1" shrinkToFit="1"/>
      <protection hidden="1"/>
    </xf>
    <xf numFmtId="49" fontId="9" fillId="21" borderId="61" xfId="2" applyNumberFormat="1" applyFont="1" applyFill="1" applyBorder="1" applyAlignment="1" applyProtection="1">
      <alignment horizontal="left" vertical="center" wrapText="1" shrinkToFit="1"/>
      <protection hidden="1"/>
    </xf>
    <xf numFmtId="49" fontId="9" fillId="21" borderId="61" xfId="2" applyNumberFormat="1" applyFont="1" applyFill="1" applyBorder="1" applyAlignment="1" applyProtection="1">
      <alignment horizontal="left" vertical="center" shrinkToFit="1"/>
      <protection hidden="1"/>
    </xf>
    <xf numFmtId="49" fontId="9" fillId="18" borderId="61" xfId="2" applyNumberFormat="1" applyFont="1" applyFill="1" applyBorder="1" applyAlignment="1" applyProtection="1">
      <alignment horizontal="left" vertical="center" wrapText="1" shrinkToFit="1"/>
      <protection hidden="1"/>
    </xf>
    <xf numFmtId="49" fontId="9" fillId="0" borderId="61" xfId="2" applyNumberFormat="1" applyFont="1" applyFill="1" applyBorder="1" applyAlignment="1" applyProtection="1">
      <alignment horizontal="left" vertical="center" shrinkToFit="1"/>
      <protection hidden="1"/>
    </xf>
    <xf numFmtId="4" fontId="10" fillId="24" borderId="62" xfId="2" applyNumberFormat="1" applyFont="1" applyFill="1" applyBorder="1" applyAlignment="1" applyProtection="1">
      <alignment horizontal="right" vertical="center" shrinkToFit="1"/>
      <protection hidden="1"/>
    </xf>
    <xf numFmtId="4" fontId="10" fillId="0" borderId="67" xfId="2" applyNumberFormat="1" applyFont="1" applyFill="1" applyBorder="1" applyAlignment="1" applyProtection="1">
      <alignment horizontal="right" vertical="center" shrinkToFit="1"/>
      <protection locked="0"/>
    </xf>
    <xf numFmtId="4" fontId="10" fillId="25" borderId="54" xfId="2" applyNumberFormat="1" applyFont="1" applyFill="1" applyBorder="1" applyAlignment="1" applyProtection="1">
      <alignment horizontal="right" vertical="center" shrinkToFit="1"/>
      <protection hidden="1"/>
    </xf>
    <xf numFmtId="4" fontId="10" fillId="0" borderId="68" xfId="2" applyNumberFormat="1" applyFont="1" applyFill="1" applyBorder="1" applyAlignment="1" applyProtection="1">
      <alignment horizontal="right" vertical="center" shrinkToFit="1"/>
      <protection hidden="1"/>
    </xf>
    <xf numFmtId="4" fontId="10" fillId="25" borderId="68" xfId="2" applyNumberFormat="1" applyFont="1" applyFill="1" applyBorder="1" applyAlignment="1" applyProtection="1">
      <alignment horizontal="right" vertical="center" shrinkToFit="1"/>
      <protection hidden="1"/>
    </xf>
    <xf numFmtId="4" fontId="10" fillId="25" borderId="69" xfId="2" applyNumberFormat="1" applyFont="1" applyFill="1" applyBorder="1" applyAlignment="1" applyProtection="1">
      <alignment horizontal="right" vertical="center" shrinkToFit="1"/>
      <protection hidden="1"/>
    </xf>
    <xf numFmtId="49" fontId="9" fillId="18" borderId="70" xfId="2" applyNumberFormat="1" applyFont="1" applyFill="1" applyBorder="1" applyAlignment="1" applyProtection="1">
      <alignment horizontal="left" vertical="center" wrapText="1"/>
      <protection hidden="1"/>
    </xf>
    <xf numFmtId="49" fontId="9" fillId="18" borderId="71" xfId="2" applyNumberFormat="1" applyFont="1" applyFill="1" applyBorder="1" applyAlignment="1" applyProtection="1">
      <alignment horizontal="left" vertical="center" wrapText="1"/>
      <protection hidden="1"/>
    </xf>
    <xf numFmtId="4" fontId="10" fillId="19" borderId="72" xfId="2" applyNumberFormat="1" applyFont="1" applyFill="1" applyBorder="1" applyAlignment="1" applyProtection="1">
      <alignment horizontal="right" vertical="center" shrinkToFit="1"/>
      <protection hidden="1"/>
    </xf>
    <xf numFmtId="4" fontId="10" fillId="19" borderId="70" xfId="2" applyNumberFormat="1" applyFont="1" applyFill="1" applyBorder="1" applyAlignment="1" applyProtection="1">
      <alignment horizontal="right" vertical="center" shrinkToFit="1"/>
      <protection hidden="1"/>
    </xf>
    <xf numFmtId="4" fontId="10" fillId="19" borderId="73" xfId="2" applyNumberFormat="1" applyFont="1" applyFill="1" applyBorder="1" applyAlignment="1" applyProtection="1">
      <alignment horizontal="right" vertical="center" shrinkToFit="1"/>
      <protection hidden="1"/>
    </xf>
    <xf numFmtId="4" fontId="10" fillId="19" borderId="74" xfId="2" applyNumberFormat="1" applyFont="1" applyFill="1" applyBorder="1" applyAlignment="1" applyProtection="1">
      <alignment horizontal="right" vertical="center" shrinkToFit="1"/>
      <protection hidden="1"/>
    </xf>
    <xf numFmtId="49" fontId="9" fillId="21" borderId="75" xfId="2" applyNumberFormat="1" applyFont="1" applyFill="1" applyBorder="1" applyAlignment="1" applyProtection="1">
      <alignment horizontal="left" vertical="center" wrapText="1"/>
      <protection hidden="1"/>
    </xf>
    <xf numFmtId="49" fontId="9" fillId="21" borderId="76" xfId="2" applyNumberFormat="1" applyFont="1" applyFill="1" applyBorder="1" applyAlignment="1" applyProtection="1">
      <alignment horizontal="left" vertical="center" wrapText="1"/>
      <protection hidden="1"/>
    </xf>
    <xf numFmtId="4" fontId="10" fillId="24" borderId="77" xfId="2" applyNumberFormat="1" applyFont="1" applyFill="1" applyBorder="1" applyAlignment="1">
      <alignment horizontal="right" vertical="center" shrinkToFit="1"/>
    </xf>
    <xf numFmtId="4" fontId="10" fillId="24" borderId="75" xfId="2" applyNumberFormat="1" applyFont="1" applyFill="1" applyBorder="1" applyAlignment="1" applyProtection="1">
      <alignment horizontal="right" vertical="center" shrinkToFit="1"/>
      <protection hidden="1"/>
    </xf>
    <xf numFmtId="4" fontId="10" fillId="24" borderId="78" xfId="2" applyNumberFormat="1" applyFont="1" applyFill="1" applyBorder="1" applyAlignment="1" applyProtection="1">
      <alignment horizontal="right" vertical="center" shrinkToFit="1"/>
      <protection hidden="1"/>
    </xf>
    <xf numFmtId="4" fontId="10" fillId="24" borderId="79" xfId="2" applyNumberFormat="1" applyFont="1" applyFill="1" applyBorder="1" applyAlignment="1" applyProtection="1">
      <alignment horizontal="right" vertical="center" shrinkToFit="1"/>
      <protection hidden="1"/>
    </xf>
    <xf numFmtId="49" fontId="9" fillId="18" borderId="57" xfId="2" applyNumberFormat="1" applyFont="1" applyFill="1" applyBorder="1" applyAlignment="1" applyProtection="1">
      <alignment horizontal="left" vertical="center" wrapText="1"/>
      <protection hidden="1"/>
    </xf>
    <xf numFmtId="49" fontId="9" fillId="18" borderId="80" xfId="2" applyNumberFormat="1" applyFont="1" applyFill="1" applyBorder="1" applyAlignment="1" applyProtection="1">
      <alignment horizontal="left" vertical="center" wrapText="1"/>
      <protection hidden="1"/>
    </xf>
    <xf numFmtId="49" fontId="9" fillId="18" borderId="81" xfId="2" applyNumberFormat="1" applyFont="1" applyFill="1" applyBorder="1" applyAlignment="1" applyProtection="1">
      <alignment horizontal="right" vertical="center" wrapText="1"/>
      <protection hidden="1"/>
    </xf>
    <xf numFmtId="49" fontId="12" fillId="18" borderId="82" xfId="2" applyNumberFormat="1" applyFont="1" applyFill="1" applyBorder="1" applyAlignment="1" applyProtection="1">
      <alignment horizontal="left" vertical="center" wrapText="1"/>
      <protection hidden="1"/>
    </xf>
    <xf numFmtId="4" fontId="10" fillId="19" borderId="47" xfId="2" applyNumberFormat="1" applyFont="1" applyFill="1" applyBorder="1" applyAlignment="1" applyProtection="1">
      <alignment horizontal="right" vertical="center" shrinkToFit="1"/>
      <protection hidden="1"/>
    </xf>
    <xf numFmtId="4" fontId="10" fillId="19" borderId="83" xfId="2" applyNumberFormat="1" applyFont="1" applyFill="1" applyBorder="1" applyAlignment="1" applyProtection="1">
      <alignment horizontal="right" vertical="center" shrinkToFit="1"/>
      <protection hidden="1"/>
    </xf>
    <xf numFmtId="4" fontId="10" fillId="19" borderId="84" xfId="2" applyNumberFormat="1" applyFont="1" applyFill="1" applyBorder="1" applyAlignment="1" applyProtection="1">
      <alignment horizontal="right" vertical="center" shrinkToFit="1"/>
      <protection hidden="1"/>
    </xf>
    <xf numFmtId="4" fontId="10" fillId="19" borderId="85" xfId="2" applyNumberFormat="1" applyFont="1" applyFill="1" applyBorder="1" applyAlignment="1" applyProtection="1">
      <alignment horizontal="right" vertical="center" shrinkToFit="1"/>
      <protection hidden="1"/>
    </xf>
    <xf numFmtId="4" fontId="4" fillId="0" borderId="0" xfId="2" applyNumberFormat="1" applyFont="1" applyFill="1"/>
    <xf numFmtId="0" fontId="4" fillId="2" borderId="2" xfId="1" applyFont="1" applyFill="1" applyBorder="1" applyAlignment="1" applyProtection="1">
      <alignment horizontal="center"/>
      <protection hidden="1"/>
    </xf>
    <xf numFmtId="0" fontId="4" fillId="2" borderId="3" xfId="1" applyFont="1" applyFill="1" applyBorder="1" applyAlignment="1" applyProtection="1">
      <alignment horizontal="center"/>
      <protection hidden="1"/>
    </xf>
    <xf numFmtId="0" fontId="4" fillId="2" borderId="0" xfId="1" applyFont="1" applyFill="1" applyBorder="1" applyAlignment="1" applyProtection="1">
      <alignment horizontal="center"/>
      <protection hidden="1"/>
    </xf>
    <xf numFmtId="0" fontId="4" fillId="2" borderId="6" xfId="1" applyFont="1" applyFill="1" applyBorder="1" applyAlignment="1" applyProtection="1">
      <alignment horizontal="center"/>
      <protection hidden="1"/>
    </xf>
    <xf numFmtId="0" fontId="4" fillId="2" borderId="9" xfId="1" applyFont="1" applyFill="1" applyBorder="1" applyAlignment="1" applyProtection="1">
      <alignment horizontal="center"/>
      <protection hidden="1"/>
    </xf>
    <xf numFmtId="0" fontId="4" fillId="2" borderId="10" xfId="1" applyFont="1" applyFill="1" applyBorder="1" applyAlignment="1" applyProtection="1">
      <alignment horizontal="center"/>
      <protection hidden="1"/>
    </xf>
    <xf numFmtId="0" fontId="4" fillId="2" borderId="5" xfId="1" applyFont="1" applyFill="1" applyBorder="1" applyAlignment="1" applyProtection="1">
      <alignment horizontal="center"/>
      <protection locked="0"/>
    </xf>
    <xf numFmtId="0" fontId="4" fillId="2" borderId="7" xfId="1" applyFont="1" applyFill="1" applyBorder="1" applyAlignment="1" applyProtection="1">
      <alignment horizontal="center"/>
      <protection locked="0"/>
    </xf>
    <xf numFmtId="0" fontId="8" fillId="4" borderId="14" xfId="1" applyFont="1" applyFill="1" applyBorder="1" applyAlignment="1" applyProtection="1">
      <alignment horizontal="left" vertical="center"/>
      <protection hidden="1"/>
    </xf>
    <xf numFmtId="0" fontId="8" fillId="4" borderId="15" xfId="1" applyFont="1" applyFill="1" applyBorder="1" applyAlignment="1" applyProtection="1">
      <alignment horizontal="left" vertical="center"/>
      <protection hidden="1"/>
    </xf>
    <xf numFmtId="0" fontId="8" fillId="4" borderId="16" xfId="1" applyFont="1" applyFill="1" applyBorder="1" applyAlignment="1" applyProtection="1">
      <alignment horizontal="left" vertical="center"/>
      <protection hidden="1"/>
    </xf>
    <xf numFmtId="49" fontId="8" fillId="14" borderId="14" xfId="1" applyNumberFormat="1" applyFont="1" applyFill="1" applyBorder="1" applyAlignment="1">
      <alignment horizontal="left" vertical="center"/>
    </xf>
    <xf numFmtId="49" fontId="8" fillId="14" borderId="15" xfId="1" applyNumberFormat="1" applyFont="1" applyFill="1" applyBorder="1" applyAlignment="1">
      <alignment horizontal="left" vertical="center"/>
    </xf>
    <xf numFmtId="49" fontId="8" fillId="14" borderId="16" xfId="1" applyNumberFormat="1" applyFont="1" applyFill="1" applyBorder="1" applyAlignment="1">
      <alignment horizontal="left" vertical="center"/>
    </xf>
    <xf numFmtId="0" fontId="4" fillId="15" borderId="2" xfId="2" applyFont="1" applyFill="1" applyBorder="1" applyAlignment="1" applyProtection="1">
      <alignment horizontal="center"/>
      <protection hidden="1"/>
    </xf>
    <xf numFmtId="0" fontId="4" fillId="15" borderId="3" xfId="2" applyFont="1" applyFill="1" applyBorder="1" applyAlignment="1" applyProtection="1">
      <alignment horizontal="center"/>
      <protection hidden="1"/>
    </xf>
    <xf numFmtId="0" fontId="4" fillId="15" borderId="0" xfId="2" applyFont="1" applyFill="1" applyBorder="1" applyAlignment="1" applyProtection="1">
      <alignment horizontal="center"/>
      <protection hidden="1"/>
    </xf>
    <xf numFmtId="0" fontId="4" fillId="15" borderId="6" xfId="2" applyFont="1" applyFill="1" applyBorder="1" applyAlignment="1" applyProtection="1">
      <alignment horizontal="center"/>
      <protection hidden="1"/>
    </xf>
    <xf numFmtId="0" fontId="4" fillId="15" borderId="9" xfId="2" applyFont="1" applyFill="1" applyBorder="1" applyAlignment="1" applyProtection="1">
      <alignment horizontal="center"/>
      <protection hidden="1"/>
    </xf>
    <xf numFmtId="0" fontId="4" fillId="15" borderId="10" xfId="2" applyFont="1" applyFill="1" applyBorder="1" applyAlignment="1" applyProtection="1">
      <alignment horizontal="center"/>
      <protection hidden="1"/>
    </xf>
    <xf numFmtId="0" fontId="4" fillId="15" borderId="5" xfId="2" applyFont="1" applyFill="1" applyBorder="1" applyAlignment="1" applyProtection="1">
      <alignment horizontal="center"/>
      <protection locked="0"/>
    </xf>
    <xf numFmtId="0" fontId="4" fillId="15" borderId="7" xfId="2" applyFont="1" applyFill="1" applyBorder="1" applyAlignment="1" applyProtection="1">
      <alignment horizontal="center"/>
      <protection locked="0"/>
    </xf>
    <xf numFmtId="0" fontId="8" fillId="17" borderId="14" xfId="2" applyFont="1" applyFill="1" applyBorder="1" applyAlignment="1" applyProtection="1">
      <alignment horizontal="left" vertical="center"/>
      <protection hidden="1"/>
    </xf>
    <xf numFmtId="0" fontId="8" fillId="17" borderId="15" xfId="2" applyFont="1" applyFill="1" applyBorder="1" applyAlignment="1" applyProtection="1">
      <alignment horizontal="left" vertical="center"/>
      <protection hidden="1"/>
    </xf>
    <xf numFmtId="0" fontId="8" fillId="17" borderId="16" xfId="2" applyFont="1" applyFill="1" applyBorder="1" applyAlignment="1" applyProtection="1">
      <alignment horizontal="left" vertical="center"/>
      <protection hidden="1"/>
    </xf>
    <xf numFmtId="49" fontId="8" fillId="26" borderId="14" xfId="2" applyNumberFormat="1" applyFont="1" applyFill="1" applyBorder="1" applyAlignment="1">
      <alignment horizontal="left" vertical="center"/>
    </xf>
    <xf numFmtId="49" fontId="8" fillId="26" borderId="15" xfId="2" applyNumberFormat="1" applyFont="1" applyFill="1" applyBorder="1" applyAlignment="1">
      <alignment horizontal="left" vertical="center"/>
    </xf>
    <xf numFmtId="49" fontId="8" fillId="26" borderId="16" xfId="2" applyNumberFormat="1" applyFont="1" applyFill="1" applyBorder="1" applyAlignment="1">
      <alignment horizontal="left" vertical="center"/>
    </xf>
  </cellXfs>
  <cellStyles count="3">
    <cellStyle name="Normal 2" xfId="1"/>
    <cellStyle name="Normal 2 2" xfId="2"/>
    <cellStyle name="Normalno"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Prilog%203%20_OTKLJUCAN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2016 - prihodi"/>
      <sheetName val="Projekcija 2017- prihodi"/>
      <sheetName val="Projekcija 2018 - prihodi"/>
      <sheetName val="Plan 2016 - rashodi"/>
      <sheetName val="Projekcija 2017 - rashodi"/>
      <sheetName val="Projekcija 2018 - rashodi"/>
      <sheetName val="Plan 2016-prihodi prva"/>
      <sheetName val="SuRi Plan 2016 - prihodi "/>
      <sheetName val="EFRi Plan 2016 - prihodi "/>
      <sheetName val="PFRi Plan 2016 - prihodi"/>
      <sheetName val="FZS Plan 2016 - prihodi"/>
      <sheetName val="SvKRi Plan 2016 - prihodi "/>
      <sheetName val="FF Plan 2016 - prihodi"/>
      <sheetName val="UF Plan 2016 - prihodi "/>
      <sheetName val="TF Plan 2016 - prihodi "/>
      <sheetName val="PravRi Plan 2016 - prihodi "/>
      <sheetName val="APU Plan 2016 - prihodi "/>
      <sheetName val="GF Plan 2016 - prihodi "/>
      <sheetName val="FMTU Plan 2016 - prihodi "/>
      <sheetName val="MedRi Plan 2016 - prihodi "/>
      <sheetName val="Plan 2016-prihodi zadnja"/>
      <sheetName val="Projekcija 2017-prihodi prva"/>
      <sheetName val="SuRi Projekcija 2017- prihodi"/>
      <sheetName val="EFRi Projekcija 2017- prihodi "/>
      <sheetName val="PFRi Projekcija 2017- prihodi "/>
      <sheetName val="FZS Projekcija 2017- prihodi"/>
      <sheetName val="SvKRi Projekcija 2017- prihodi "/>
      <sheetName val="FF Projekcija 2017- prihodi "/>
      <sheetName val="UF Projekcija 2017- prihodi "/>
      <sheetName val="TF Projekcija 2017- prihodi "/>
      <sheetName val="PravRiProjekcija 2017- prihodi "/>
      <sheetName val="APU Projekcija 2017- prihodi "/>
      <sheetName val="GF Projekcija 2017- prihodi "/>
      <sheetName val="FMTU Projekcija 2017- prihodi "/>
      <sheetName val="MedRi Projekcija 2017- prihodi"/>
      <sheetName val="Projekcija 2017- prihodi zadnja"/>
      <sheetName val="Projekcija 2018-prihodi prva"/>
      <sheetName val="SuRiProjekcija 2018 - prihodi"/>
      <sheetName val="EFRi Projekcija 2018 - prihodi "/>
      <sheetName val="PFRi Projekcija 2018 - prihodi "/>
      <sheetName val="FZS Projekcija 2018 - prihodi"/>
      <sheetName val="SvKRiProjekcija 2018 - prihodi "/>
      <sheetName val="FF Projekcija 2018 - prihodi "/>
      <sheetName val="UF Projekcija 2018 - prihodi "/>
      <sheetName val="TF Projekcija 2018 - prihodi "/>
      <sheetName val="PravRiProjekcija 2018 - prihodi"/>
      <sheetName val="APU Projekcija 2018 - prihodi"/>
      <sheetName val="GF Projekcija 2018 - prihodi "/>
      <sheetName val="FMTU Projekcija 2018 - prihodi "/>
      <sheetName val="MedRi Projekcija 2018 - prihodi"/>
      <sheetName val="Projekcija 2018- prihodi zadnja"/>
      <sheetName val="Plan 2016 - rashodi prva"/>
      <sheetName val="SuRi Plan 2016 - rashodi "/>
      <sheetName val="EFRi Plan 2016 - rashodi "/>
      <sheetName val="PFRi Plan 2016 - rashodi "/>
      <sheetName val="FZS Plan 2016 - rashodi "/>
      <sheetName val="SvKRi Plan 2016 - rashodi "/>
      <sheetName val="FF Plan 2016 - rashodi"/>
      <sheetName val="UF Plan 2016 - rashodi "/>
      <sheetName val="TF Plan 2016 - rashodi"/>
      <sheetName val="PravRi Plan 2016 - rashodi"/>
      <sheetName val="APU Plan 2016 - rashodi "/>
      <sheetName val="GF Plan 2016 - rashodi "/>
      <sheetName val="FMTU Plan 2016 - rashodi"/>
      <sheetName val="MedRi Plan 2016 - rashodi "/>
      <sheetName val="Plan 2016 - rashodi zadnja"/>
      <sheetName val="Projekcija 2017 - rashodi prva"/>
      <sheetName val="SuRi Projekcija 2017 - rashodi "/>
      <sheetName val="EFRi Projekcija 2017 - rashodi "/>
      <sheetName val="PFRi Projekcija 2017 - rashodi "/>
      <sheetName val="FZS Projekcija 2017 - rashodi "/>
      <sheetName val="SvKRi Projekcija 2017 - rashodi"/>
      <sheetName val="FF Projekcija 2017 - rashodi "/>
      <sheetName val="UF Projekcija 2017 - rashodi"/>
      <sheetName val="TF Projekcija 2017 - rashodi "/>
      <sheetName val="PravRiProjekcija 2017- rashodi "/>
      <sheetName val="APU Projekcija 2017 - rashodi"/>
      <sheetName val="GF Projekcija 2017 - rashodi "/>
      <sheetName val="FMTU Projekcija 2017 - rashodi"/>
      <sheetName val="MedRiProjekcija 2017 - rashodi "/>
      <sheetName val="Projekcija 2017 -rashodi zadnja"/>
      <sheetName val="Projekcija 2018- rashodi prva"/>
      <sheetName val="SuRi Projekcija 2018 - rashodi "/>
      <sheetName val="EFRi Projekcija 2018 - rashodi "/>
      <sheetName val="PFRi Projekcija 2018 - rashodi "/>
      <sheetName val="FZS Projekcija 2018 - rashodi"/>
      <sheetName val="SvKRi Projekcija 2018 - rashodi"/>
      <sheetName val="FF Projekcija 2018 - rashodi "/>
      <sheetName val="UF Projekcija 2018 - rashodi "/>
      <sheetName val="TF Projekcija 2018 - rashodi "/>
      <sheetName val="PravRi Projekcija 2018- rashodi"/>
      <sheetName val="APU Projekcija 2018 - rashodi "/>
      <sheetName val="GF Projekcija 2018 - rashodi"/>
      <sheetName val="FMTU Projekcija 2018 - rashodi "/>
      <sheetName val="MedRiProjekcija 2018 - rashodi "/>
      <sheetName val="Projekcija 2018 -rashodi zadnja"/>
    </sheetNames>
    <sheetDataSet>
      <sheetData sheetId="0"/>
      <sheetData sheetId="1"/>
      <sheetData sheetId="2"/>
      <sheetData sheetId="3"/>
      <sheetData sheetId="4"/>
      <sheetData sheetId="5"/>
      <sheetData sheetId="6"/>
      <sheetData sheetId="7">
        <row r="65">
          <cell r="C65">
            <v>3647000</v>
          </cell>
        </row>
        <row r="68">
          <cell r="C68">
            <v>3166236</v>
          </cell>
        </row>
        <row r="76">
          <cell r="C76">
            <v>133965399</v>
          </cell>
        </row>
        <row r="134">
          <cell r="C134">
            <v>8267584</v>
          </cell>
        </row>
        <row r="144">
          <cell r="C144">
            <v>4890000</v>
          </cell>
        </row>
        <row r="150">
          <cell r="C150">
            <v>38994185</v>
          </cell>
        </row>
      </sheetData>
      <sheetData sheetId="8">
        <row r="65">
          <cell r="C65">
            <v>412297</v>
          </cell>
        </row>
        <row r="68">
          <cell r="C68">
            <v>139364</v>
          </cell>
        </row>
        <row r="73">
          <cell r="C73">
            <v>370500</v>
          </cell>
        </row>
        <row r="95">
          <cell r="C95">
            <v>80000</v>
          </cell>
        </row>
        <row r="107">
          <cell r="C107">
            <v>29000</v>
          </cell>
        </row>
        <row r="134">
          <cell r="C134">
            <v>4170136</v>
          </cell>
        </row>
        <row r="144">
          <cell r="C144">
            <v>8168243</v>
          </cell>
        </row>
        <row r="150">
          <cell r="C150">
            <v>19780272</v>
          </cell>
        </row>
        <row r="151">
          <cell r="C151">
            <v>159325</v>
          </cell>
        </row>
        <row r="167">
          <cell r="C167">
            <v>267637</v>
          </cell>
        </row>
      </sheetData>
      <sheetData sheetId="9">
        <row r="59">
          <cell r="C59">
            <v>200000</v>
          </cell>
        </row>
        <row r="68">
          <cell r="C68">
            <v>995400</v>
          </cell>
        </row>
        <row r="95">
          <cell r="C95">
            <v>300000</v>
          </cell>
        </row>
        <row r="97">
          <cell r="C97">
            <v>40000</v>
          </cell>
        </row>
        <row r="134">
          <cell r="C134">
            <v>6617960</v>
          </cell>
        </row>
        <row r="144">
          <cell r="C144">
            <v>10580000</v>
          </cell>
        </row>
        <row r="146">
          <cell r="C146">
            <v>100000</v>
          </cell>
        </row>
        <row r="150">
          <cell r="C150">
            <v>20191010</v>
          </cell>
        </row>
        <row r="183">
          <cell r="C183">
            <v>12000</v>
          </cell>
        </row>
      </sheetData>
      <sheetData sheetId="10">
        <row r="95">
          <cell r="C95">
            <v>2000</v>
          </cell>
        </row>
        <row r="134">
          <cell r="C134">
            <v>3947000</v>
          </cell>
        </row>
        <row r="143">
          <cell r="C143">
            <v>47000</v>
          </cell>
        </row>
        <row r="144">
          <cell r="C144">
            <v>70000</v>
          </cell>
        </row>
        <row r="146">
          <cell r="C146">
            <v>40000</v>
          </cell>
        </row>
        <row r="150">
          <cell r="C150">
            <v>7624721</v>
          </cell>
        </row>
        <row r="151">
          <cell r="C151">
            <v>308750</v>
          </cell>
        </row>
      </sheetData>
      <sheetData sheetId="11">
        <row r="87">
          <cell r="C87">
            <v>36000</v>
          </cell>
        </row>
        <row r="95">
          <cell r="C95">
            <v>1000</v>
          </cell>
        </row>
        <row r="134">
          <cell r="C134">
            <v>1010000</v>
          </cell>
        </row>
        <row r="143">
          <cell r="C143">
            <v>1000</v>
          </cell>
        </row>
        <row r="144">
          <cell r="C144">
            <v>403800</v>
          </cell>
        </row>
        <row r="147">
          <cell r="C147">
            <v>60000</v>
          </cell>
        </row>
        <row r="150">
          <cell r="C150">
            <v>3115862</v>
          </cell>
        </row>
        <row r="165">
          <cell r="C165">
            <v>75000</v>
          </cell>
        </row>
        <row r="167">
          <cell r="C167">
            <v>5000</v>
          </cell>
        </row>
      </sheetData>
      <sheetData sheetId="12">
        <row r="55">
          <cell r="C55">
            <v>150000</v>
          </cell>
        </row>
        <row r="59">
          <cell r="C59">
            <v>50000</v>
          </cell>
        </row>
        <row r="64">
          <cell r="C64">
            <v>800000</v>
          </cell>
        </row>
        <row r="87">
          <cell r="C87">
            <v>150000</v>
          </cell>
        </row>
        <row r="95">
          <cell r="C95">
            <v>7000</v>
          </cell>
        </row>
        <row r="134">
          <cell r="C134">
            <v>6000000</v>
          </cell>
        </row>
        <row r="144">
          <cell r="C144">
            <v>90000</v>
          </cell>
        </row>
        <row r="146">
          <cell r="C146">
            <v>5000</v>
          </cell>
        </row>
        <row r="150">
          <cell r="C150">
            <v>37550000</v>
          </cell>
        </row>
        <row r="183">
          <cell r="C183">
            <v>11000</v>
          </cell>
        </row>
      </sheetData>
      <sheetData sheetId="13">
        <row r="68">
          <cell r="C68">
            <v>726600</v>
          </cell>
        </row>
        <row r="76">
          <cell r="C76">
            <v>73400</v>
          </cell>
        </row>
        <row r="95">
          <cell r="C95">
            <v>1200</v>
          </cell>
        </row>
        <row r="134">
          <cell r="C134">
            <v>988350</v>
          </cell>
        </row>
        <row r="150">
          <cell r="C150">
            <v>7600650</v>
          </cell>
        </row>
      </sheetData>
      <sheetData sheetId="14">
        <row r="66">
          <cell r="C66">
            <v>369267</v>
          </cell>
        </row>
        <row r="68">
          <cell r="C68">
            <v>259408</v>
          </cell>
        </row>
        <row r="81">
          <cell r="C81">
            <v>81241</v>
          </cell>
        </row>
        <row r="87">
          <cell r="C87">
            <v>52000</v>
          </cell>
        </row>
        <row r="90">
          <cell r="C90">
            <v>500000</v>
          </cell>
        </row>
        <row r="95">
          <cell r="C95">
            <v>180000</v>
          </cell>
        </row>
        <row r="97">
          <cell r="C97">
            <v>1000</v>
          </cell>
        </row>
        <row r="134">
          <cell r="C134">
            <v>6839900</v>
          </cell>
        </row>
        <row r="144">
          <cell r="C144">
            <v>3197000</v>
          </cell>
        </row>
        <row r="146">
          <cell r="C146">
            <v>130000</v>
          </cell>
        </row>
        <row r="147">
          <cell r="C147">
            <v>70000</v>
          </cell>
        </row>
        <row r="150">
          <cell r="C150">
            <v>33784855</v>
          </cell>
        </row>
      </sheetData>
      <sheetData sheetId="15">
        <row r="59">
          <cell r="C59">
            <v>230000</v>
          </cell>
        </row>
        <row r="68">
          <cell r="C68">
            <v>57000</v>
          </cell>
        </row>
        <row r="95">
          <cell r="C95">
            <v>37000</v>
          </cell>
        </row>
        <row r="97">
          <cell r="C97">
            <v>10000</v>
          </cell>
        </row>
        <row r="110">
          <cell r="C110">
            <v>3000</v>
          </cell>
        </row>
        <row r="134">
          <cell r="C134">
            <v>6168242</v>
          </cell>
        </row>
        <row r="144">
          <cell r="C144">
            <v>1167712</v>
          </cell>
        </row>
        <row r="146">
          <cell r="C146">
            <v>30000</v>
          </cell>
        </row>
        <row r="150">
          <cell r="C150">
            <v>15961113</v>
          </cell>
        </row>
        <row r="178">
          <cell r="C178">
            <v>20000</v>
          </cell>
        </row>
        <row r="183">
          <cell r="C183">
            <v>1000</v>
          </cell>
        </row>
        <row r="230">
          <cell r="C230">
            <v>10000</v>
          </cell>
        </row>
      </sheetData>
      <sheetData sheetId="16">
        <row r="59">
          <cell r="C59">
            <v>0</v>
          </cell>
        </row>
        <row r="87">
          <cell r="C87">
            <v>67200</v>
          </cell>
        </row>
        <row r="88">
          <cell r="C88">
            <v>7800</v>
          </cell>
        </row>
        <row r="95">
          <cell r="C95">
            <v>2500</v>
          </cell>
        </row>
        <row r="134">
          <cell r="C134">
            <v>548300</v>
          </cell>
        </row>
        <row r="143">
          <cell r="C143">
            <v>120000</v>
          </cell>
        </row>
        <row r="144">
          <cell r="C144">
            <v>15500</v>
          </cell>
        </row>
        <row r="146">
          <cell r="C146">
            <v>50000</v>
          </cell>
        </row>
        <row r="150">
          <cell r="C150">
            <v>11285374</v>
          </cell>
        </row>
        <row r="151">
          <cell r="C151">
            <v>13000</v>
          </cell>
        </row>
      </sheetData>
      <sheetData sheetId="17">
        <row r="66">
          <cell r="C66">
            <v>270000</v>
          </cell>
        </row>
        <row r="134">
          <cell r="C134">
            <v>3650000</v>
          </cell>
        </row>
        <row r="143">
          <cell r="C143">
            <v>2100000</v>
          </cell>
        </row>
        <row r="150">
          <cell r="C150">
            <v>13642820</v>
          </cell>
        </row>
      </sheetData>
      <sheetData sheetId="18">
        <row r="100">
          <cell r="C100">
            <v>70000</v>
          </cell>
        </row>
        <row r="107">
          <cell r="C107">
            <v>1000</v>
          </cell>
        </row>
        <row r="134">
          <cell r="C134">
            <v>10997985</v>
          </cell>
        </row>
        <row r="144">
          <cell r="C144">
            <v>2224600</v>
          </cell>
        </row>
        <row r="150">
          <cell r="C150">
            <v>19952270</v>
          </cell>
        </row>
      </sheetData>
      <sheetData sheetId="19">
        <row r="66">
          <cell r="C66">
            <v>4288400</v>
          </cell>
        </row>
        <row r="68">
          <cell r="C68">
            <v>5934245</v>
          </cell>
        </row>
        <row r="134">
          <cell r="C134">
            <v>3145038</v>
          </cell>
        </row>
        <row r="144">
          <cell r="C144">
            <v>13453201</v>
          </cell>
        </row>
        <row r="146">
          <cell r="C146">
            <v>680038</v>
          </cell>
        </row>
        <row r="150">
          <cell r="C150">
            <v>70259762</v>
          </cell>
        </row>
        <row r="301">
          <cell r="C301">
            <v>5950000</v>
          </cell>
        </row>
      </sheetData>
      <sheetData sheetId="20"/>
      <sheetData sheetId="21"/>
      <sheetData sheetId="22">
        <row r="64">
          <cell r="C64">
            <v>3500000</v>
          </cell>
        </row>
      </sheetData>
      <sheetData sheetId="23">
        <row r="72">
          <cell r="C72">
            <v>1500000</v>
          </cell>
        </row>
      </sheetData>
      <sheetData sheetId="24">
        <row r="55">
          <cell r="C55">
            <v>212100</v>
          </cell>
        </row>
      </sheetData>
      <sheetData sheetId="25">
        <row r="130">
          <cell r="C130">
            <v>4052780</v>
          </cell>
        </row>
      </sheetData>
      <sheetData sheetId="26">
        <row r="83">
          <cell r="C83">
            <v>40000</v>
          </cell>
        </row>
      </sheetData>
      <sheetData sheetId="27">
        <row r="51">
          <cell r="C51">
            <v>150000</v>
          </cell>
        </row>
      </sheetData>
      <sheetData sheetId="28">
        <row r="91">
          <cell r="C91">
            <v>1240</v>
          </cell>
        </row>
      </sheetData>
      <sheetData sheetId="29">
        <row r="62">
          <cell r="C62">
            <v>372960</v>
          </cell>
        </row>
      </sheetData>
      <sheetData sheetId="30">
        <row r="55">
          <cell r="C55">
            <v>230000</v>
          </cell>
        </row>
      </sheetData>
      <sheetData sheetId="31">
        <row r="55">
          <cell r="C55">
            <v>0</v>
          </cell>
        </row>
      </sheetData>
      <sheetData sheetId="32">
        <row r="130">
          <cell r="C130">
            <v>3836000</v>
          </cell>
        </row>
      </sheetData>
      <sheetData sheetId="33">
        <row r="96">
          <cell r="C96">
            <v>65000</v>
          </cell>
        </row>
      </sheetData>
      <sheetData sheetId="34">
        <row r="62">
          <cell r="C62">
            <v>4340048</v>
          </cell>
        </row>
      </sheetData>
      <sheetData sheetId="35"/>
      <sheetData sheetId="36"/>
      <sheetData sheetId="37">
        <row r="64">
          <cell r="C64">
            <v>3600000</v>
          </cell>
        </row>
      </sheetData>
      <sheetData sheetId="38">
        <row r="64">
          <cell r="C64">
            <v>1000000</v>
          </cell>
        </row>
      </sheetData>
      <sheetData sheetId="39">
        <row r="55">
          <cell r="C55">
            <v>200000</v>
          </cell>
        </row>
      </sheetData>
      <sheetData sheetId="40">
        <row r="130">
          <cell r="C130">
            <v>4101818</v>
          </cell>
        </row>
      </sheetData>
      <sheetData sheetId="41">
        <row r="83">
          <cell r="C83">
            <v>40000</v>
          </cell>
        </row>
      </sheetData>
      <sheetData sheetId="42">
        <row r="51">
          <cell r="C51">
            <v>150000</v>
          </cell>
        </row>
      </sheetData>
      <sheetData sheetId="43">
        <row r="91">
          <cell r="C91">
            <v>1272</v>
          </cell>
        </row>
      </sheetData>
      <sheetData sheetId="44">
        <row r="62">
          <cell r="C62">
            <v>382284</v>
          </cell>
        </row>
      </sheetData>
      <sheetData sheetId="45">
        <row r="55">
          <cell r="C55">
            <v>230000</v>
          </cell>
        </row>
      </sheetData>
      <sheetData sheetId="46">
        <row r="55">
          <cell r="C55">
            <v>0</v>
          </cell>
        </row>
      </sheetData>
      <sheetData sheetId="47">
        <row r="130">
          <cell r="C130">
            <v>3939000</v>
          </cell>
        </row>
      </sheetData>
      <sheetData sheetId="48">
        <row r="96">
          <cell r="C96">
            <v>55000</v>
          </cell>
        </row>
      </sheetData>
      <sheetData sheetId="49">
        <row r="62">
          <cell r="C62">
            <v>4455646</v>
          </cell>
        </row>
      </sheetData>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tabSelected="1" zoomScale="90" zoomScaleNormal="90" workbookViewId="0">
      <pane xSplit="2" ySplit="6" topLeftCell="C7" activePane="bottomRight" state="frozen"/>
      <selection activeCell="A91" activeCellId="8" sqref="A81:XFD81 A82:XFD82 A82:XFD82 A84:XFD84 A85:XFD85 A87:XFD87 A88:XFD88 A90:XFD90 A91:XFD91"/>
      <selection pane="topRight" activeCell="A91" activeCellId="8" sqref="A81:XFD81 A82:XFD82 A82:XFD82 A84:XFD84 A85:XFD85 A87:XFD87 A88:XFD88 A90:XFD90 A91:XFD91"/>
      <selection pane="bottomLeft" activeCell="A91" activeCellId="8" sqref="A81:XFD81 A82:XFD82 A82:XFD82 A84:XFD84 A85:XFD85 A87:XFD87 A88:XFD88 A90:XFD90 A91:XFD91"/>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14" width="9.140625" style="4"/>
    <col min="15" max="15" width="11.140625" style="4" bestFit="1" customWidth="1"/>
    <col min="16" max="16" width="10" style="4" bestFit="1" customWidth="1"/>
    <col min="17" max="256" width="9.140625" style="4"/>
    <col min="257" max="257" width="15.85546875" style="4" customWidth="1"/>
    <col min="258" max="258" width="66.85546875" style="4" customWidth="1"/>
    <col min="259" max="268" width="12.7109375" style="4" customWidth="1"/>
    <col min="269" max="270" width="9.140625" style="4"/>
    <col min="271" max="271" width="11.140625" style="4" bestFit="1" customWidth="1"/>
    <col min="272" max="272" width="10" style="4" bestFit="1" customWidth="1"/>
    <col min="273" max="512" width="9.140625" style="4"/>
    <col min="513" max="513" width="15.85546875" style="4" customWidth="1"/>
    <col min="514" max="514" width="66.85546875" style="4" customWidth="1"/>
    <col min="515" max="524" width="12.7109375" style="4" customWidth="1"/>
    <col min="525" max="526" width="9.140625" style="4"/>
    <col min="527" max="527" width="11.140625" style="4" bestFit="1" customWidth="1"/>
    <col min="528" max="528" width="10" style="4" bestFit="1" customWidth="1"/>
    <col min="529" max="768" width="9.140625" style="4"/>
    <col min="769" max="769" width="15.85546875" style="4" customWidth="1"/>
    <col min="770" max="770" width="66.85546875" style="4" customWidth="1"/>
    <col min="771" max="780" width="12.7109375" style="4" customWidth="1"/>
    <col min="781" max="782" width="9.140625" style="4"/>
    <col min="783" max="783" width="11.140625" style="4" bestFit="1" customWidth="1"/>
    <col min="784" max="784" width="10" style="4" bestFit="1" customWidth="1"/>
    <col min="785" max="1024" width="9.140625" style="4"/>
    <col min="1025" max="1025" width="15.85546875" style="4" customWidth="1"/>
    <col min="1026" max="1026" width="66.85546875" style="4" customWidth="1"/>
    <col min="1027" max="1036" width="12.7109375" style="4" customWidth="1"/>
    <col min="1037" max="1038" width="9.140625" style="4"/>
    <col min="1039" max="1039" width="11.140625" style="4" bestFit="1" customWidth="1"/>
    <col min="1040" max="1040" width="10" style="4" bestFit="1" customWidth="1"/>
    <col min="1041" max="1280" width="9.140625" style="4"/>
    <col min="1281" max="1281" width="15.85546875" style="4" customWidth="1"/>
    <col min="1282" max="1282" width="66.85546875" style="4" customWidth="1"/>
    <col min="1283" max="1292" width="12.7109375" style="4" customWidth="1"/>
    <col min="1293" max="1294" width="9.140625" style="4"/>
    <col min="1295" max="1295" width="11.140625" style="4" bestFit="1" customWidth="1"/>
    <col min="1296" max="1296" width="10" style="4" bestFit="1" customWidth="1"/>
    <col min="1297" max="1536" width="9.140625" style="4"/>
    <col min="1537" max="1537" width="15.85546875" style="4" customWidth="1"/>
    <col min="1538" max="1538" width="66.85546875" style="4" customWidth="1"/>
    <col min="1539" max="1548" width="12.7109375" style="4" customWidth="1"/>
    <col min="1549" max="1550" width="9.140625" style="4"/>
    <col min="1551" max="1551" width="11.140625" style="4" bestFit="1" customWidth="1"/>
    <col min="1552" max="1552" width="10" style="4" bestFit="1" customWidth="1"/>
    <col min="1553" max="1792" width="9.140625" style="4"/>
    <col min="1793" max="1793" width="15.85546875" style="4" customWidth="1"/>
    <col min="1794" max="1794" width="66.85546875" style="4" customWidth="1"/>
    <col min="1795" max="1804" width="12.7109375" style="4" customWidth="1"/>
    <col min="1805" max="1806" width="9.140625" style="4"/>
    <col min="1807" max="1807" width="11.140625" style="4" bestFit="1" customWidth="1"/>
    <col min="1808" max="1808" width="10" style="4" bestFit="1" customWidth="1"/>
    <col min="1809" max="2048" width="9.140625" style="4"/>
    <col min="2049" max="2049" width="15.85546875" style="4" customWidth="1"/>
    <col min="2050" max="2050" width="66.85546875" style="4" customWidth="1"/>
    <col min="2051" max="2060" width="12.7109375" style="4" customWidth="1"/>
    <col min="2061" max="2062" width="9.140625" style="4"/>
    <col min="2063" max="2063" width="11.140625" style="4" bestFit="1" customWidth="1"/>
    <col min="2064" max="2064" width="10" style="4" bestFit="1" customWidth="1"/>
    <col min="2065" max="2304" width="9.140625" style="4"/>
    <col min="2305" max="2305" width="15.85546875" style="4" customWidth="1"/>
    <col min="2306" max="2306" width="66.85546875" style="4" customWidth="1"/>
    <col min="2307" max="2316" width="12.7109375" style="4" customWidth="1"/>
    <col min="2317" max="2318" width="9.140625" style="4"/>
    <col min="2319" max="2319" width="11.140625" style="4" bestFit="1" customWidth="1"/>
    <col min="2320" max="2320" width="10" style="4" bestFit="1" customWidth="1"/>
    <col min="2321" max="2560" width="9.140625" style="4"/>
    <col min="2561" max="2561" width="15.85546875" style="4" customWidth="1"/>
    <col min="2562" max="2562" width="66.85546875" style="4" customWidth="1"/>
    <col min="2563" max="2572" width="12.7109375" style="4" customWidth="1"/>
    <col min="2573" max="2574" width="9.140625" style="4"/>
    <col min="2575" max="2575" width="11.140625" style="4" bestFit="1" customWidth="1"/>
    <col min="2576" max="2576" width="10" style="4" bestFit="1" customWidth="1"/>
    <col min="2577" max="2816" width="9.140625" style="4"/>
    <col min="2817" max="2817" width="15.85546875" style="4" customWidth="1"/>
    <col min="2818" max="2818" width="66.85546875" style="4" customWidth="1"/>
    <col min="2819" max="2828" width="12.7109375" style="4" customWidth="1"/>
    <col min="2829" max="2830" width="9.140625" style="4"/>
    <col min="2831" max="2831" width="11.140625" style="4" bestFit="1" customWidth="1"/>
    <col min="2832" max="2832" width="10" style="4" bestFit="1" customWidth="1"/>
    <col min="2833" max="3072" width="9.140625" style="4"/>
    <col min="3073" max="3073" width="15.85546875" style="4" customWidth="1"/>
    <col min="3074" max="3074" width="66.85546875" style="4" customWidth="1"/>
    <col min="3075" max="3084" width="12.7109375" style="4" customWidth="1"/>
    <col min="3085" max="3086" width="9.140625" style="4"/>
    <col min="3087" max="3087" width="11.140625" style="4" bestFit="1" customWidth="1"/>
    <col min="3088" max="3088" width="10" style="4" bestFit="1" customWidth="1"/>
    <col min="3089" max="3328" width="9.140625" style="4"/>
    <col min="3329" max="3329" width="15.85546875" style="4" customWidth="1"/>
    <col min="3330" max="3330" width="66.85546875" style="4" customWidth="1"/>
    <col min="3331" max="3340" width="12.7109375" style="4" customWidth="1"/>
    <col min="3341" max="3342" width="9.140625" style="4"/>
    <col min="3343" max="3343" width="11.140625" style="4" bestFit="1" customWidth="1"/>
    <col min="3344" max="3344" width="10" style="4" bestFit="1" customWidth="1"/>
    <col min="3345" max="3584" width="9.140625" style="4"/>
    <col min="3585" max="3585" width="15.85546875" style="4" customWidth="1"/>
    <col min="3586" max="3586" width="66.85546875" style="4" customWidth="1"/>
    <col min="3587" max="3596" width="12.7109375" style="4" customWidth="1"/>
    <col min="3597" max="3598" width="9.140625" style="4"/>
    <col min="3599" max="3599" width="11.140625" style="4" bestFit="1" customWidth="1"/>
    <col min="3600" max="3600" width="10" style="4" bestFit="1" customWidth="1"/>
    <col min="3601" max="3840" width="9.140625" style="4"/>
    <col min="3841" max="3841" width="15.85546875" style="4" customWidth="1"/>
    <col min="3842" max="3842" width="66.85546875" style="4" customWidth="1"/>
    <col min="3843" max="3852" width="12.7109375" style="4" customWidth="1"/>
    <col min="3853" max="3854" width="9.140625" style="4"/>
    <col min="3855" max="3855" width="11.140625" style="4" bestFit="1" customWidth="1"/>
    <col min="3856" max="3856" width="10" style="4" bestFit="1" customWidth="1"/>
    <col min="3857" max="4096" width="9.140625" style="4"/>
    <col min="4097" max="4097" width="15.85546875" style="4" customWidth="1"/>
    <col min="4098" max="4098" width="66.85546875" style="4" customWidth="1"/>
    <col min="4099" max="4108" width="12.7109375" style="4" customWidth="1"/>
    <col min="4109" max="4110" width="9.140625" style="4"/>
    <col min="4111" max="4111" width="11.140625" style="4" bestFit="1" customWidth="1"/>
    <col min="4112" max="4112" width="10" style="4" bestFit="1" customWidth="1"/>
    <col min="4113" max="4352" width="9.140625" style="4"/>
    <col min="4353" max="4353" width="15.85546875" style="4" customWidth="1"/>
    <col min="4354" max="4354" width="66.85546875" style="4" customWidth="1"/>
    <col min="4355" max="4364" width="12.7109375" style="4" customWidth="1"/>
    <col min="4365" max="4366" width="9.140625" style="4"/>
    <col min="4367" max="4367" width="11.140625" style="4" bestFit="1" customWidth="1"/>
    <col min="4368" max="4368" width="10" style="4" bestFit="1" customWidth="1"/>
    <col min="4369" max="4608" width="9.140625" style="4"/>
    <col min="4609" max="4609" width="15.85546875" style="4" customWidth="1"/>
    <col min="4610" max="4610" width="66.85546875" style="4" customWidth="1"/>
    <col min="4611" max="4620" width="12.7109375" style="4" customWidth="1"/>
    <col min="4621" max="4622" width="9.140625" style="4"/>
    <col min="4623" max="4623" width="11.140625" style="4" bestFit="1" customWidth="1"/>
    <col min="4624" max="4624" width="10" style="4" bestFit="1" customWidth="1"/>
    <col min="4625" max="4864" width="9.140625" style="4"/>
    <col min="4865" max="4865" width="15.85546875" style="4" customWidth="1"/>
    <col min="4866" max="4866" width="66.85546875" style="4" customWidth="1"/>
    <col min="4867" max="4876" width="12.7109375" style="4" customWidth="1"/>
    <col min="4877" max="4878" width="9.140625" style="4"/>
    <col min="4879" max="4879" width="11.140625" style="4" bestFit="1" customWidth="1"/>
    <col min="4880" max="4880" width="10" style="4" bestFit="1" customWidth="1"/>
    <col min="4881" max="5120" width="9.140625" style="4"/>
    <col min="5121" max="5121" width="15.85546875" style="4" customWidth="1"/>
    <col min="5122" max="5122" width="66.85546875" style="4" customWidth="1"/>
    <col min="5123" max="5132" width="12.7109375" style="4" customWidth="1"/>
    <col min="5133" max="5134" width="9.140625" style="4"/>
    <col min="5135" max="5135" width="11.140625" style="4" bestFit="1" customWidth="1"/>
    <col min="5136" max="5136" width="10" style="4" bestFit="1" customWidth="1"/>
    <col min="5137" max="5376" width="9.140625" style="4"/>
    <col min="5377" max="5377" width="15.85546875" style="4" customWidth="1"/>
    <col min="5378" max="5378" width="66.85546875" style="4" customWidth="1"/>
    <col min="5379" max="5388" width="12.7109375" style="4" customWidth="1"/>
    <col min="5389" max="5390" width="9.140625" style="4"/>
    <col min="5391" max="5391" width="11.140625" style="4" bestFit="1" customWidth="1"/>
    <col min="5392" max="5392" width="10" style="4" bestFit="1" customWidth="1"/>
    <col min="5393" max="5632" width="9.140625" style="4"/>
    <col min="5633" max="5633" width="15.85546875" style="4" customWidth="1"/>
    <col min="5634" max="5634" width="66.85546875" style="4" customWidth="1"/>
    <col min="5635" max="5644" width="12.7109375" style="4" customWidth="1"/>
    <col min="5645" max="5646" width="9.140625" style="4"/>
    <col min="5647" max="5647" width="11.140625" style="4" bestFit="1" customWidth="1"/>
    <col min="5648" max="5648" width="10" style="4" bestFit="1" customWidth="1"/>
    <col min="5649" max="5888" width="9.140625" style="4"/>
    <col min="5889" max="5889" width="15.85546875" style="4" customWidth="1"/>
    <col min="5890" max="5890" width="66.85546875" style="4" customWidth="1"/>
    <col min="5891" max="5900" width="12.7109375" style="4" customWidth="1"/>
    <col min="5901" max="5902" width="9.140625" style="4"/>
    <col min="5903" max="5903" width="11.140625" style="4" bestFit="1" customWidth="1"/>
    <col min="5904" max="5904" width="10" style="4" bestFit="1" customWidth="1"/>
    <col min="5905" max="6144" width="9.140625" style="4"/>
    <col min="6145" max="6145" width="15.85546875" style="4" customWidth="1"/>
    <col min="6146" max="6146" width="66.85546875" style="4" customWidth="1"/>
    <col min="6147" max="6156" width="12.7109375" style="4" customWidth="1"/>
    <col min="6157" max="6158" width="9.140625" style="4"/>
    <col min="6159" max="6159" width="11.140625" style="4" bestFit="1" customWidth="1"/>
    <col min="6160" max="6160" width="10" style="4" bestFit="1" customWidth="1"/>
    <col min="6161" max="6400" width="9.140625" style="4"/>
    <col min="6401" max="6401" width="15.85546875" style="4" customWidth="1"/>
    <col min="6402" max="6402" width="66.85546875" style="4" customWidth="1"/>
    <col min="6403" max="6412" width="12.7109375" style="4" customWidth="1"/>
    <col min="6413" max="6414" width="9.140625" style="4"/>
    <col min="6415" max="6415" width="11.140625" style="4" bestFit="1" customWidth="1"/>
    <col min="6416" max="6416" width="10" style="4" bestFit="1" customWidth="1"/>
    <col min="6417" max="6656" width="9.140625" style="4"/>
    <col min="6657" max="6657" width="15.85546875" style="4" customWidth="1"/>
    <col min="6658" max="6658" width="66.85546875" style="4" customWidth="1"/>
    <col min="6659" max="6668" width="12.7109375" style="4" customWidth="1"/>
    <col min="6669" max="6670" width="9.140625" style="4"/>
    <col min="6671" max="6671" width="11.140625" style="4" bestFit="1" customWidth="1"/>
    <col min="6672" max="6672" width="10" style="4" bestFit="1" customWidth="1"/>
    <col min="6673" max="6912" width="9.140625" style="4"/>
    <col min="6913" max="6913" width="15.85546875" style="4" customWidth="1"/>
    <col min="6914" max="6914" width="66.85546875" style="4" customWidth="1"/>
    <col min="6915" max="6924" width="12.7109375" style="4" customWidth="1"/>
    <col min="6925" max="6926" width="9.140625" style="4"/>
    <col min="6927" max="6927" width="11.140625" style="4" bestFit="1" customWidth="1"/>
    <col min="6928" max="6928" width="10" style="4" bestFit="1" customWidth="1"/>
    <col min="6929" max="7168" width="9.140625" style="4"/>
    <col min="7169" max="7169" width="15.85546875" style="4" customWidth="1"/>
    <col min="7170" max="7170" width="66.85546875" style="4" customWidth="1"/>
    <col min="7171" max="7180" width="12.7109375" style="4" customWidth="1"/>
    <col min="7181" max="7182" width="9.140625" style="4"/>
    <col min="7183" max="7183" width="11.140625" style="4" bestFit="1" customWidth="1"/>
    <col min="7184" max="7184" width="10" style="4" bestFit="1" customWidth="1"/>
    <col min="7185" max="7424" width="9.140625" style="4"/>
    <col min="7425" max="7425" width="15.85546875" style="4" customWidth="1"/>
    <col min="7426" max="7426" width="66.85546875" style="4" customWidth="1"/>
    <col min="7427" max="7436" width="12.7109375" style="4" customWidth="1"/>
    <col min="7437" max="7438" width="9.140625" style="4"/>
    <col min="7439" max="7439" width="11.140625" style="4" bestFit="1" customWidth="1"/>
    <col min="7440" max="7440" width="10" style="4" bestFit="1" customWidth="1"/>
    <col min="7441" max="7680" width="9.140625" style="4"/>
    <col min="7681" max="7681" width="15.85546875" style="4" customWidth="1"/>
    <col min="7682" max="7682" width="66.85546875" style="4" customWidth="1"/>
    <col min="7683" max="7692" width="12.7109375" style="4" customWidth="1"/>
    <col min="7693" max="7694" width="9.140625" style="4"/>
    <col min="7695" max="7695" width="11.140625" style="4" bestFit="1" customWidth="1"/>
    <col min="7696" max="7696" width="10" style="4" bestFit="1" customWidth="1"/>
    <col min="7697" max="7936" width="9.140625" style="4"/>
    <col min="7937" max="7937" width="15.85546875" style="4" customWidth="1"/>
    <col min="7938" max="7938" width="66.85546875" style="4" customWidth="1"/>
    <col min="7939" max="7948" width="12.7109375" style="4" customWidth="1"/>
    <col min="7949" max="7950" width="9.140625" style="4"/>
    <col min="7951" max="7951" width="11.140625" style="4" bestFit="1" customWidth="1"/>
    <col min="7952" max="7952" width="10" style="4" bestFit="1" customWidth="1"/>
    <col min="7953" max="8192" width="9.140625" style="4"/>
    <col min="8193" max="8193" width="15.85546875" style="4" customWidth="1"/>
    <col min="8194" max="8194" width="66.85546875" style="4" customWidth="1"/>
    <col min="8195" max="8204" width="12.7109375" style="4" customWidth="1"/>
    <col min="8205" max="8206" width="9.140625" style="4"/>
    <col min="8207" max="8207" width="11.140625" style="4" bestFit="1" customWidth="1"/>
    <col min="8208" max="8208" width="10" style="4" bestFit="1" customWidth="1"/>
    <col min="8209" max="8448" width="9.140625" style="4"/>
    <col min="8449" max="8449" width="15.85546875" style="4" customWidth="1"/>
    <col min="8450" max="8450" width="66.85546875" style="4" customWidth="1"/>
    <col min="8451" max="8460" width="12.7109375" style="4" customWidth="1"/>
    <col min="8461" max="8462" width="9.140625" style="4"/>
    <col min="8463" max="8463" width="11.140625" style="4" bestFit="1" customWidth="1"/>
    <col min="8464" max="8464" width="10" style="4" bestFit="1" customWidth="1"/>
    <col min="8465" max="8704" width="9.140625" style="4"/>
    <col min="8705" max="8705" width="15.85546875" style="4" customWidth="1"/>
    <col min="8706" max="8706" width="66.85546875" style="4" customWidth="1"/>
    <col min="8707" max="8716" width="12.7109375" style="4" customWidth="1"/>
    <col min="8717" max="8718" width="9.140625" style="4"/>
    <col min="8719" max="8719" width="11.140625" style="4" bestFit="1" customWidth="1"/>
    <col min="8720" max="8720" width="10" style="4" bestFit="1" customWidth="1"/>
    <col min="8721" max="8960" width="9.140625" style="4"/>
    <col min="8961" max="8961" width="15.85546875" style="4" customWidth="1"/>
    <col min="8962" max="8962" width="66.85546875" style="4" customWidth="1"/>
    <col min="8963" max="8972" width="12.7109375" style="4" customWidth="1"/>
    <col min="8973" max="8974" width="9.140625" style="4"/>
    <col min="8975" max="8975" width="11.140625" style="4" bestFit="1" customWidth="1"/>
    <col min="8976" max="8976" width="10" style="4" bestFit="1" customWidth="1"/>
    <col min="8977" max="9216" width="9.140625" style="4"/>
    <col min="9217" max="9217" width="15.85546875" style="4" customWidth="1"/>
    <col min="9218" max="9218" width="66.85546875" style="4" customWidth="1"/>
    <col min="9219" max="9228" width="12.7109375" style="4" customWidth="1"/>
    <col min="9229" max="9230" width="9.140625" style="4"/>
    <col min="9231" max="9231" width="11.140625" style="4" bestFit="1" customWidth="1"/>
    <col min="9232" max="9232" width="10" style="4" bestFit="1" customWidth="1"/>
    <col min="9233" max="9472" width="9.140625" style="4"/>
    <col min="9473" max="9473" width="15.85546875" style="4" customWidth="1"/>
    <col min="9474" max="9474" width="66.85546875" style="4" customWidth="1"/>
    <col min="9475" max="9484" width="12.7109375" style="4" customWidth="1"/>
    <col min="9485" max="9486" width="9.140625" style="4"/>
    <col min="9487" max="9487" width="11.140625" style="4" bestFit="1" customWidth="1"/>
    <col min="9488" max="9488" width="10" style="4" bestFit="1" customWidth="1"/>
    <col min="9489" max="9728" width="9.140625" style="4"/>
    <col min="9729" max="9729" width="15.85546875" style="4" customWidth="1"/>
    <col min="9730" max="9730" width="66.85546875" style="4" customWidth="1"/>
    <col min="9731" max="9740" width="12.7109375" style="4" customWidth="1"/>
    <col min="9741" max="9742" width="9.140625" style="4"/>
    <col min="9743" max="9743" width="11.140625" style="4" bestFit="1" customWidth="1"/>
    <col min="9744" max="9744" width="10" style="4" bestFit="1" customWidth="1"/>
    <col min="9745" max="9984" width="9.140625" style="4"/>
    <col min="9985" max="9985" width="15.85546875" style="4" customWidth="1"/>
    <col min="9986" max="9986" width="66.85546875" style="4" customWidth="1"/>
    <col min="9987" max="9996" width="12.7109375" style="4" customWidth="1"/>
    <col min="9997" max="9998" width="9.140625" style="4"/>
    <col min="9999" max="9999" width="11.140625" style="4" bestFit="1" customWidth="1"/>
    <col min="10000" max="10000" width="10" style="4" bestFit="1" customWidth="1"/>
    <col min="10001" max="10240" width="9.140625" style="4"/>
    <col min="10241" max="10241" width="15.85546875" style="4" customWidth="1"/>
    <col min="10242" max="10242" width="66.85546875" style="4" customWidth="1"/>
    <col min="10243" max="10252" width="12.7109375" style="4" customWidth="1"/>
    <col min="10253" max="10254" width="9.140625" style="4"/>
    <col min="10255" max="10255" width="11.140625" style="4" bestFit="1" customWidth="1"/>
    <col min="10256" max="10256" width="10" style="4" bestFit="1" customWidth="1"/>
    <col min="10257" max="10496" width="9.140625" style="4"/>
    <col min="10497" max="10497" width="15.85546875" style="4" customWidth="1"/>
    <col min="10498" max="10498" width="66.85546875" style="4" customWidth="1"/>
    <col min="10499" max="10508" width="12.7109375" style="4" customWidth="1"/>
    <col min="10509" max="10510" width="9.140625" style="4"/>
    <col min="10511" max="10511" width="11.140625" style="4" bestFit="1" customWidth="1"/>
    <col min="10512" max="10512" width="10" style="4" bestFit="1" customWidth="1"/>
    <col min="10513" max="10752" width="9.140625" style="4"/>
    <col min="10753" max="10753" width="15.85546875" style="4" customWidth="1"/>
    <col min="10754" max="10754" width="66.85546875" style="4" customWidth="1"/>
    <col min="10755" max="10764" width="12.7109375" style="4" customWidth="1"/>
    <col min="10765" max="10766" width="9.140625" style="4"/>
    <col min="10767" max="10767" width="11.140625" style="4" bestFit="1" customWidth="1"/>
    <col min="10768" max="10768" width="10" style="4" bestFit="1" customWidth="1"/>
    <col min="10769" max="11008" width="9.140625" style="4"/>
    <col min="11009" max="11009" width="15.85546875" style="4" customWidth="1"/>
    <col min="11010" max="11010" width="66.85546875" style="4" customWidth="1"/>
    <col min="11011" max="11020" width="12.7109375" style="4" customWidth="1"/>
    <col min="11021" max="11022" width="9.140625" style="4"/>
    <col min="11023" max="11023" width="11.140625" style="4" bestFit="1" customWidth="1"/>
    <col min="11024" max="11024" width="10" style="4" bestFit="1" customWidth="1"/>
    <col min="11025" max="11264" width="9.140625" style="4"/>
    <col min="11265" max="11265" width="15.85546875" style="4" customWidth="1"/>
    <col min="11266" max="11266" width="66.85546875" style="4" customWidth="1"/>
    <col min="11267" max="11276" width="12.7109375" style="4" customWidth="1"/>
    <col min="11277" max="11278" width="9.140625" style="4"/>
    <col min="11279" max="11279" width="11.140625" style="4" bestFit="1" customWidth="1"/>
    <col min="11280" max="11280" width="10" style="4" bestFit="1" customWidth="1"/>
    <col min="11281" max="11520" width="9.140625" style="4"/>
    <col min="11521" max="11521" width="15.85546875" style="4" customWidth="1"/>
    <col min="11522" max="11522" width="66.85546875" style="4" customWidth="1"/>
    <col min="11523" max="11532" width="12.7109375" style="4" customWidth="1"/>
    <col min="11533" max="11534" width="9.140625" style="4"/>
    <col min="11535" max="11535" width="11.140625" style="4" bestFit="1" customWidth="1"/>
    <col min="11536" max="11536" width="10" style="4" bestFit="1" customWidth="1"/>
    <col min="11537" max="11776" width="9.140625" style="4"/>
    <col min="11777" max="11777" width="15.85546875" style="4" customWidth="1"/>
    <col min="11778" max="11778" width="66.85546875" style="4" customWidth="1"/>
    <col min="11779" max="11788" width="12.7109375" style="4" customWidth="1"/>
    <col min="11789" max="11790" width="9.140625" style="4"/>
    <col min="11791" max="11791" width="11.140625" style="4" bestFit="1" customWidth="1"/>
    <col min="11792" max="11792" width="10" style="4" bestFit="1" customWidth="1"/>
    <col min="11793" max="12032" width="9.140625" style="4"/>
    <col min="12033" max="12033" width="15.85546875" style="4" customWidth="1"/>
    <col min="12034" max="12034" width="66.85546875" style="4" customWidth="1"/>
    <col min="12035" max="12044" width="12.7109375" style="4" customWidth="1"/>
    <col min="12045" max="12046" width="9.140625" style="4"/>
    <col min="12047" max="12047" width="11.140625" style="4" bestFit="1" customWidth="1"/>
    <col min="12048" max="12048" width="10" style="4" bestFit="1" customWidth="1"/>
    <col min="12049" max="12288" width="9.140625" style="4"/>
    <col min="12289" max="12289" width="15.85546875" style="4" customWidth="1"/>
    <col min="12290" max="12290" width="66.85546875" style="4" customWidth="1"/>
    <col min="12291" max="12300" width="12.7109375" style="4" customWidth="1"/>
    <col min="12301" max="12302" width="9.140625" style="4"/>
    <col min="12303" max="12303" width="11.140625" style="4" bestFit="1" customWidth="1"/>
    <col min="12304" max="12304" width="10" style="4" bestFit="1" customWidth="1"/>
    <col min="12305" max="12544" width="9.140625" style="4"/>
    <col min="12545" max="12545" width="15.85546875" style="4" customWidth="1"/>
    <col min="12546" max="12546" width="66.85546875" style="4" customWidth="1"/>
    <col min="12547" max="12556" width="12.7109375" style="4" customWidth="1"/>
    <col min="12557" max="12558" width="9.140625" style="4"/>
    <col min="12559" max="12559" width="11.140625" style="4" bestFit="1" customWidth="1"/>
    <col min="12560" max="12560" width="10" style="4" bestFit="1" customWidth="1"/>
    <col min="12561" max="12800" width="9.140625" style="4"/>
    <col min="12801" max="12801" width="15.85546875" style="4" customWidth="1"/>
    <col min="12802" max="12802" width="66.85546875" style="4" customWidth="1"/>
    <col min="12803" max="12812" width="12.7109375" style="4" customWidth="1"/>
    <col min="12813" max="12814" width="9.140625" style="4"/>
    <col min="12815" max="12815" width="11.140625" style="4" bestFit="1" customWidth="1"/>
    <col min="12816" max="12816" width="10" style="4" bestFit="1" customWidth="1"/>
    <col min="12817" max="13056" width="9.140625" style="4"/>
    <col min="13057" max="13057" width="15.85546875" style="4" customWidth="1"/>
    <col min="13058" max="13058" width="66.85546875" style="4" customWidth="1"/>
    <col min="13059" max="13068" width="12.7109375" style="4" customWidth="1"/>
    <col min="13069" max="13070" width="9.140625" style="4"/>
    <col min="13071" max="13071" width="11.140625" style="4" bestFit="1" customWidth="1"/>
    <col min="13072" max="13072" width="10" style="4" bestFit="1" customWidth="1"/>
    <col min="13073" max="13312" width="9.140625" style="4"/>
    <col min="13313" max="13313" width="15.85546875" style="4" customWidth="1"/>
    <col min="13314" max="13314" width="66.85546875" style="4" customWidth="1"/>
    <col min="13315" max="13324" width="12.7109375" style="4" customWidth="1"/>
    <col min="13325" max="13326" width="9.140625" style="4"/>
    <col min="13327" max="13327" width="11.140625" style="4" bestFit="1" customWidth="1"/>
    <col min="13328" max="13328" width="10" style="4" bestFit="1" customWidth="1"/>
    <col min="13329" max="13568" width="9.140625" style="4"/>
    <col min="13569" max="13569" width="15.85546875" style="4" customWidth="1"/>
    <col min="13570" max="13570" width="66.85546875" style="4" customWidth="1"/>
    <col min="13571" max="13580" width="12.7109375" style="4" customWidth="1"/>
    <col min="13581" max="13582" width="9.140625" style="4"/>
    <col min="13583" max="13583" width="11.140625" style="4" bestFit="1" customWidth="1"/>
    <col min="13584" max="13584" width="10" style="4" bestFit="1" customWidth="1"/>
    <col min="13585" max="13824" width="9.140625" style="4"/>
    <col min="13825" max="13825" width="15.85546875" style="4" customWidth="1"/>
    <col min="13826" max="13826" width="66.85546875" style="4" customWidth="1"/>
    <col min="13827" max="13836" width="12.7109375" style="4" customWidth="1"/>
    <col min="13837" max="13838" width="9.140625" style="4"/>
    <col min="13839" max="13839" width="11.140625" style="4" bestFit="1" customWidth="1"/>
    <col min="13840" max="13840" width="10" style="4" bestFit="1" customWidth="1"/>
    <col min="13841" max="14080" width="9.140625" style="4"/>
    <col min="14081" max="14081" width="15.85546875" style="4" customWidth="1"/>
    <col min="14082" max="14082" width="66.85546875" style="4" customWidth="1"/>
    <col min="14083" max="14092" width="12.7109375" style="4" customWidth="1"/>
    <col min="14093" max="14094" width="9.140625" style="4"/>
    <col min="14095" max="14095" width="11.140625" style="4" bestFit="1" customWidth="1"/>
    <col min="14096" max="14096" width="10" style="4" bestFit="1" customWidth="1"/>
    <col min="14097" max="14336" width="9.140625" style="4"/>
    <col min="14337" max="14337" width="15.85546875" style="4" customWidth="1"/>
    <col min="14338" max="14338" width="66.85546875" style="4" customWidth="1"/>
    <col min="14339" max="14348" width="12.7109375" style="4" customWidth="1"/>
    <col min="14349" max="14350" width="9.140625" style="4"/>
    <col min="14351" max="14351" width="11.140625" style="4" bestFit="1" customWidth="1"/>
    <col min="14352" max="14352" width="10" style="4" bestFit="1" customWidth="1"/>
    <col min="14353" max="14592" width="9.140625" style="4"/>
    <col min="14593" max="14593" width="15.85546875" style="4" customWidth="1"/>
    <col min="14594" max="14594" width="66.85546875" style="4" customWidth="1"/>
    <col min="14595" max="14604" width="12.7109375" style="4" customWidth="1"/>
    <col min="14605" max="14606" width="9.140625" style="4"/>
    <col min="14607" max="14607" width="11.140625" style="4" bestFit="1" customWidth="1"/>
    <col min="14608" max="14608" width="10" style="4" bestFit="1" customWidth="1"/>
    <col min="14609" max="14848" width="9.140625" style="4"/>
    <col min="14849" max="14849" width="15.85546875" style="4" customWidth="1"/>
    <col min="14850" max="14850" width="66.85546875" style="4" customWidth="1"/>
    <col min="14851" max="14860" width="12.7109375" style="4" customWidth="1"/>
    <col min="14861" max="14862" width="9.140625" style="4"/>
    <col min="14863" max="14863" width="11.140625" style="4" bestFit="1" customWidth="1"/>
    <col min="14864" max="14864" width="10" style="4" bestFit="1" customWidth="1"/>
    <col min="14865" max="15104" width="9.140625" style="4"/>
    <col min="15105" max="15105" width="15.85546875" style="4" customWidth="1"/>
    <col min="15106" max="15106" width="66.85546875" style="4" customWidth="1"/>
    <col min="15107" max="15116" width="12.7109375" style="4" customWidth="1"/>
    <col min="15117" max="15118" width="9.140625" style="4"/>
    <col min="15119" max="15119" width="11.140625" style="4" bestFit="1" customWidth="1"/>
    <col min="15120" max="15120" width="10" style="4" bestFit="1" customWidth="1"/>
    <col min="15121" max="15360" width="9.140625" style="4"/>
    <col min="15361" max="15361" width="15.85546875" style="4" customWidth="1"/>
    <col min="15362" max="15362" width="66.85546875" style="4" customWidth="1"/>
    <col min="15363" max="15372" width="12.7109375" style="4" customWidth="1"/>
    <col min="15373" max="15374" width="9.140625" style="4"/>
    <col min="15375" max="15375" width="11.140625" style="4" bestFit="1" customWidth="1"/>
    <col min="15376" max="15376" width="10" style="4" bestFit="1" customWidth="1"/>
    <col min="15377" max="15616" width="9.140625" style="4"/>
    <col min="15617" max="15617" width="15.85546875" style="4" customWidth="1"/>
    <col min="15618" max="15618" width="66.85546875" style="4" customWidth="1"/>
    <col min="15619" max="15628" width="12.7109375" style="4" customWidth="1"/>
    <col min="15629" max="15630" width="9.140625" style="4"/>
    <col min="15631" max="15631" width="11.140625" style="4" bestFit="1" customWidth="1"/>
    <col min="15632" max="15632" width="10" style="4" bestFit="1" customWidth="1"/>
    <col min="15633" max="15872" width="9.140625" style="4"/>
    <col min="15873" max="15873" width="15.85546875" style="4" customWidth="1"/>
    <col min="15874" max="15874" width="66.85546875" style="4" customWidth="1"/>
    <col min="15875" max="15884" width="12.7109375" style="4" customWidth="1"/>
    <col min="15885" max="15886" width="9.140625" style="4"/>
    <col min="15887" max="15887" width="11.140625" style="4" bestFit="1" customWidth="1"/>
    <col min="15888" max="15888" width="10" style="4" bestFit="1" customWidth="1"/>
    <col min="15889" max="16128" width="9.140625" style="4"/>
    <col min="16129" max="16129" width="15.85546875" style="4" customWidth="1"/>
    <col min="16130" max="16130" width="66.85546875" style="4" customWidth="1"/>
    <col min="16131" max="16140" width="12.7109375" style="4" customWidth="1"/>
    <col min="16141" max="16142" width="9.140625" style="4"/>
    <col min="16143" max="16143" width="11.140625" style="4" bestFit="1" customWidth="1"/>
    <col min="16144" max="16144" width="10" style="4" bestFit="1" customWidth="1"/>
    <col min="16145"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2</v>
      </c>
      <c r="C2" s="7" t="s">
        <v>3</v>
      </c>
      <c r="D2" s="212"/>
      <c r="E2" s="212"/>
      <c r="F2" s="208"/>
      <c r="G2" s="208"/>
      <c r="H2" s="208"/>
      <c r="I2" s="208"/>
      <c r="J2" s="208"/>
      <c r="K2" s="208"/>
      <c r="L2" s="209"/>
    </row>
    <row r="3" spans="1:13" s="8" customFormat="1" ht="30" customHeight="1" x14ac:dyDescent="0.25">
      <c r="A3" s="9"/>
      <c r="B3" s="10"/>
      <c r="C3" s="7" t="s">
        <v>4</v>
      </c>
      <c r="D3" s="213"/>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568378652</v>
      </c>
      <c r="D7" s="21">
        <f t="shared" si="0"/>
        <v>47292756</v>
      </c>
      <c r="E7" s="22">
        <f t="shared" si="0"/>
        <v>62698132</v>
      </c>
      <c r="F7" s="22">
        <f t="shared" si="0"/>
        <v>150244719</v>
      </c>
      <c r="G7" s="22">
        <f t="shared" si="0"/>
        <v>1024241</v>
      </c>
      <c r="H7" s="22">
        <f t="shared" si="0"/>
        <v>800000</v>
      </c>
      <c r="I7" s="22">
        <f t="shared" si="0"/>
        <v>4429797</v>
      </c>
      <c r="J7" s="22">
        <f t="shared" si="0"/>
        <v>1165038</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156998757</v>
      </c>
      <c r="D53" s="28">
        <f t="shared" si="12"/>
        <v>0</v>
      </c>
      <c r="E53" s="29">
        <f t="shared" si="12"/>
        <v>0</v>
      </c>
      <c r="F53" s="29">
        <f t="shared" si="12"/>
        <v>150244719</v>
      </c>
      <c r="G53" s="29">
        <f t="shared" si="12"/>
        <v>1024241</v>
      </c>
      <c r="H53" s="29">
        <f t="shared" si="12"/>
        <v>800000</v>
      </c>
      <c r="I53" s="29">
        <f t="shared" si="12"/>
        <v>4429797</v>
      </c>
      <c r="J53" s="29">
        <f t="shared" si="12"/>
        <v>0</v>
      </c>
      <c r="K53" s="29">
        <f t="shared" si="12"/>
        <v>0</v>
      </c>
      <c r="L53" s="30">
        <f t="shared" si="12"/>
        <v>0</v>
      </c>
    </row>
    <row r="54" spans="1:13" x14ac:dyDescent="0.25">
      <c r="A54" s="36">
        <v>631</v>
      </c>
      <c r="B54" s="37" t="s">
        <v>65</v>
      </c>
      <c r="C54" s="38">
        <f t="shared" ref="C54:L54" si="13">C55+C56</f>
        <v>150000</v>
      </c>
      <c r="D54" s="39">
        <f t="shared" si="13"/>
        <v>0</v>
      </c>
      <c r="E54" s="40">
        <f t="shared" si="13"/>
        <v>0</v>
      </c>
      <c r="F54" s="40">
        <f t="shared" si="13"/>
        <v>0</v>
      </c>
      <c r="G54" s="40">
        <f t="shared" si="13"/>
        <v>150000</v>
      </c>
      <c r="H54" s="40">
        <f t="shared" si="13"/>
        <v>0</v>
      </c>
      <c r="I54" s="40">
        <f t="shared" si="13"/>
        <v>0</v>
      </c>
      <c r="J54" s="40">
        <f t="shared" si="13"/>
        <v>0</v>
      </c>
      <c r="K54" s="40">
        <f t="shared" si="13"/>
        <v>0</v>
      </c>
      <c r="L54" s="41">
        <f t="shared" si="13"/>
        <v>0</v>
      </c>
    </row>
    <row r="55" spans="1:13" hidden="1" x14ac:dyDescent="0.25">
      <c r="A55" s="42">
        <v>6311</v>
      </c>
      <c r="B55" s="43" t="s">
        <v>66</v>
      </c>
      <c r="C55" s="44">
        <f>SUM('[1]Plan 2016-prihodi prva:Plan 2016-prihodi zadnja'!C55)</f>
        <v>150000</v>
      </c>
      <c r="D55" s="45"/>
      <c r="E55" s="46"/>
      <c r="F55" s="46"/>
      <c r="G55" s="47">
        <f>+C55</f>
        <v>150000</v>
      </c>
      <c r="H55" s="46"/>
      <c r="I55" s="46"/>
      <c r="J55" s="46"/>
      <c r="K55" s="46"/>
      <c r="L55" s="48"/>
    </row>
    <row r="56" spans="1:13" hidden="1" x14ac:dyDescent="0.25">
      <c r="A56" s="42">
        <v>6312</v>
      </c>
      <c r="B56" s="43" t="s">
        <v>67</v>
      </c>
      <c r="C56" s="44">
        <f>SUM('[1]Plan 2016-prihodi prva:Plan 2016-prihodi zadnja'!C56)</f>
        <v>0</v>
      </c>
      <c r="D56" s="45"/>
      <c r="E56" s="46"/>
      <c r="F56" s="46"/>
      <c r="G56" s="47">
        <f>+C56</f>
        <v>0</v>
      </c>
      <c r="H56" s="46"/>
      <c r="I56" s="46"/>
      <c r="J56" s="46"/>
      <c r="K56" s="46"/>
      <c r="L56" s="48"/>
      <c r="M56" s="49"/>
    </row>
    <row r="57" spans="1:13" x14ac:dyDescent="0.25">
      <c r="A57" s="25">
        <v>632</v>
      </c>
      <c r="B57" s="26" t="s">
        <v>68</v>
      </c>
      <c r="C57" s="27">
        <f t="shared" ref="C57:L57" si="14">+C58+C60+C62+C70</f>
        <v>155954516</v>
      </c>
      <c r="D57" s="28">
        <f t="shared" si="14"/>
        <v>0</v>
      </c>
      <c r="E57" s="29">
        <f t="shared" si="14"/>
        <v>0</v>
      </c>
      <c r="F57" s="29">
        <f t="shared" si="14"/>
        <v>150244719</v>
      </c>
      <c r="G57" s="29">
        <f t="shared" si="14"/>
        <v>480000</v>
      </c>
      <c r="H57" s="29">
        <f t="shared" si="14"/>
        <v>800000</v>
      </c>
      <c r="I57" s="29">
        <f t="shared" si="14"/>
        <v>4429797</v>
      </c>
      <c r="J57" s="29">
        <f t="shared" si="14"/>
        <v>0</v>
      </c>
      <c r="K57" s="29">
        <f t="shared" si="14"/>
        <v>0</v>
      </c>
      <c r="L57" s="30">
        <f t="shared" si="14"/>
        <v>0</v>
      </c>
      <c r="M57" s="49"/>
    </row>
    <row r="58" spans="1:13" hidden="1" x14ac:dyDescent="0.25">
      <c r="A58" s="36">
        <v>6321</v>
      </c>
      <c r="B58" s="37" t="s">
        <v>69</v>
      </c>
      <c r="C58" s="50">
        <f t="shared" ref="C58:L58" si="15">+C59</f>
        <v>480000</v>
      </c>
      <c r="D58" s="51">
        <f t="shared" si="15"/>
        <v>0</v>
      </c>
      <c r="E58" s="52">
        <f t="shared" si="15"/>
        <v>0</v>
      </c>
      <c r="F58" s="52">
        <f t="shared" si="15"/>
        <v>0</v>
      </c>
      <c r="G58" s="52">
        <f t="shared" si="15"/>
        <v>480000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f>SUM('[1]Plan 2016-prihodi prva:Plan 2016-prihodi zadnja'!C59)</f>
        <v>480000</v>
      </c>
      <c r="D59" s="45"/>
      <c r="E59" s="46"/>
      <c r="F59" s="46"/>
      <c r="G59" s="47">
        <f>+C59</f>
        <v>480000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f>SUM('[1]Plan 2016-prihodi prva:Plan 2016-prihodi zadnja'!C61)</f>
        <v>0</v>
      </c>
      <c r="D61" s="45"/>
      <c r="E61" s="46"/>
      <c r="F61" s="46"/>
      <c r="G61" s="47">
        <f>+C61</f>
        <v>0</v>
      </c>
      <c r="H61" s="46"/>
      <c r="I61" s="46"/>
      <c r="J61" s="46"/>
      <c r="K61" s="46"/>
      <c r="L61" s="48"/>
      <c r="M61" s="49"/>
    </row>
    <row r="62" spans="1:13" hidden="1" x14ac:dyDescent="0.25">
      <c r="A62" s="36">
        <v>6323</v>
      </c>
      <c r="B62" s="37" t="s">
        <v>74</v>
      </c>
      <c r="C62" s="50">
        <f>+C66+C68+C67+C69+C63+C64+C65</f>
        <v>21065217</v>
      </c>
      <c r="D62" s="51">
        <f>+D66+D68+D67+D69+D63+D64+D65</f>
        <v>0</v>
      </c>
      <c r="E62" s="58">
        <f t="shared" ref="E62:L62" si="17">+E66+E68+E67+E69+E63+E64+E65</f>
        <v>0</v>
      </c>
      <c r="F62" s="58">
        <f>+F66+F68+F67+F69+F63+F64+F65</f>
        <v>16205920</v>
      </c>
      <c r="G62" s="58">
        <f t="shared" si="17"/>
        <v>0</v>
      </c>
      <c r="H62" s="58">
        <f>+H66+H68+H67+H69+H63+H64+H65</f>
        <v>800000</v>
      </c>
      <c r="I62" s="58">
        <f t="shared" si="17"/>
        <v>4059297</v>
      </c>
      <c r="J62" s="58">
        <f t="shared" si="17"/>
        <v>0</v>
      </c>
      <c r="K62" s="58">
        <f t="shared" si="17"/>
        <v>0</v>
      </c>
      <c r="L62" s="59">
        <f t="shared" si="17"/>
        <v>0</v>
      </c>
      <c r="M62" s="49"/>
    </row>
    <row r="63" spans="1:13" hidden="1" x14ac:dyDescent="0.25">
      <c r="A63" s="54" t="s">
        <v>75</v>
      </c>
      <c r="B63" s="55" t="s">
        <v>76</v>
      </c>
      <c r="C63" s="60">
        <f>SUM('[1]Plan 2016-prihodi prva:Plan 2016-prihodi zadnja'!C63)</f>
        <v>0</v>
      </c>
      <c r="D63" s="61"/>
      <c r="E63" s="62"/>
      <c r="F63" s="62"/>
      <c r="G63" s="62"/>
      <c r="H63" s="63">
        <f>C63</f>
        <v>0</v>
      </c>
      <c r="I63" s="62"/>
      <c r="J63" s="62"/>
      <c r="K63" s="62"/>
      <c r="L63" s="64"/>
      <c r="M63" s="49"/>
    </row>
    <row r="64" spans="1:13" hidden="1" x14ac:dyDescent="0.25">
      <c r="A64" s="54" t="s">
        <v>77</v>
      </c>
      <c r="B64" s="55" t="s">
        <v>78</v>
      </c>
      <c r="C64" s="60">
        <f>SUM('[1]Plan 2016-prihodi prva:Plan 2016-prihodi zadnja'!C64)</f>
        <v>800000</v>
      </c>
      <c r="D64" s="61"/>
      <c r="E64" s="62"/>
      <c r="F64" s="62"/>
      <c r="G64" s="62"/>
      <c r="H64" s="63">
        <f>C64</f>
        <v>800000</v>
      </c>
      <c r="I64" s="62"/>
      <c r="J64" s="62"/>
      <c r="K64" s="62"/>
      <c r="L64" s="64"/>
      <c r="M64" s="49"/>
    </row>
    <row r="65" spans="1:13" hidden="1" x14ac:dyDescent="0.25">
      <c r="A65" s="54" t="s">
        <v>79</v>
      </c>
      <c r="B65" s="55" t="s">
        <v>80</v>
      </c>
      <c r="C65" s="60">
        <f>SUM('[1]Plan 2016-prihodi prva:Plan 2016-prihodi zadnja'!C65)</f>
        <v>4059297</v>
      </c>
      <c r="D65" s="61"/>
      <c r="E65" s="62"/>
      <c r="F65" s="62"/>
      <c r="G65" s="62"/>
      <c r="H65" s="62"/>
      <c r="I65" s="63">
        <f>C65</f>
        <v>4059297</v>
      </c>
      <c r="J65" s="62"/>
      <c r="K65" s="62"/>
      <c r="L65" s="64"/>
      <c r="M65" s="49"/>
    </row>
    <row r="66" spans="1:13" s="57" customFormat="1" hidden="1" x14ac:dyDescent="0.25">
      <c r="A66" s="54">
        <v>632311500</v>
      </c>
      <c r="B66" s="55" t="s">
        <v>81</v>
      </c>
      <c r="C66" s="60">
        <f>SUM('[1]Plan 2016-prihodi prva:Plan 2016-prihodi zadnja'!C66)</f>
        <v>4927667</v>
      </c>
      <c r="D66" s="45"/>
      <c r="E66" s="46"/>
      <c r="F66" s="47">
        <f>+C66</f>
        <v>4927667</v>
      </c>
      <c r="G66" s="46"/>
      <c r="H66" s="46"/>
      <c r="I66" s="46"/>
      <c r="J66" s="46"/>
      <c r="K66" s="46"/>
      <c r="L66" s="48"/>
      <c r="M66" s="49"/>
    </row>
    <row r="67" spans="1:13" s="57" customFormat="1" hidden="1" x14ac:dyDescent="0.25">
      <c r="A67" s="54" t="s">
        <v>82</v>
      </c>
      <c r="B67" s="55" t="s">
        <v>83</v>
      </c>
      <c r="C67" s="60">
        <f>SUM('[1]Plan 2016-prihodi prva:Plan 2016-prihodi zadnja'!C67)</f>
        <v>0</v>
      </c>
      <c r="D67" s="45"/>
      <c r="E67" s="46"/>
      <c r="F67" s="47">
        <f>+C67</f>
        <v>0</v>
      </c>
      <c r="G67" s="46"/>
      <c r="H67" s="46"/>
      <c r="I67" s="46"/>
      <c r="J67" s="46"/>
      <c r="K67" s="46"/>
      <c r="L67" s="48"/>
      <c r="M67" s="49"/>
    </row>
    <row r="68" spans="1:13" s="57" customFormat="1" hidden="1" x14ac:dyDescent="0.25">
      <c r="A68" s="54">
        <v>632311700</v>
      </c>
      <c r="B68" s="55" t="s">
        <v>78</v>
      </c>
      <c r="C68" s="60">
        <f>SUM('[1]Plan 2016-prihodi prva:Plan 2016-prihodi zadnja'!C68)</f>
        <v>11278253</v>
      </c>
      <c r="D68" s="45"/>
      <c r="E68" s="46"/>
      <c r="F68" s="47">
        <f>+C68</f>
        <v>11278253</v>
      </c>
      <c r="G68" s="46"/>
      <c r="H68" s="46"/>
      <c r="I68" s="46"/>
      <c r="J68" s="46"/>
      <c r="K68" s="46"/>
      <c r="L68" s="48"/>
      <c r="M68" s="49"/>
    </row>
    <row r="69" spans="1:13" s="57" customFormat="1" hidden="1" x14ac:dyDescent="0.25">
      <c r="A69" s="54" t="s">
        <v>84</v>
      </c>
      <c r="B69" s="55" t="s">
        <v>85</v>
      </c>
      <c r="C69" s="60">
        <f>SUM('[1]Plan 2016-prihodi prva:Plan 2016-prihodi zadnja'!C69)</f>
        <v>0</v>
      </c>
      <c r="D69" s="45"/>
      <c r="E69" s="46"/>
      <c r="F69" s="47">
        <f>+C69</f>
        <v>0</v>
      </c>
      <c r="G69" s="46"/>
      <c r="H69" s="46"/>
      <c r="I69" s="46"/>
      <c r="J69" s="46"/>
      <c r="K69" s="46"/>
      <c r="L69" s="48"/>
      <c r="M69" s="49"/>
    </row>
    <row r="70" spans="1:13" hidden="1" x14ac:dyDescent="0.25">
      <c r="A70" s="36">
        <v>6324</v>
      </c>
      <c r="B70" s="37" t="s">
        <v>86</v>
      </c>
      <c r="C70" s="50">
        <f>+C74+C76+C75+C71+C72+C73</f>
        <v>134409299</v>
      </c>
      <c r="D70" s="51">
        <f>+D74+D76+D75+D71+D72+D73</f>
        <v>0</v>
      </c>
      <c r="E70" s="58">
        <f t="shared" ref="E70:L70" si="18">+E74+E76+E75+E71+E72+E73</f>
        <v>0</v>
      </c>
      <c r="F70" s="58">
        <f t="shared" si="18"/>
        <v>134038799</v>
      </c>
      <c r="G70" s="58">
        <f t="shared" si="18"/>
        <v>0</v>
      </c>
      <c r="H70" s="58">
        <f>+H74+H76+H75+H71+H72+H73</f>
        <v>0</v>
      </c>
      <c r="I70" s="58">
        <f t="shared" si="18"/>
        <v>370500</v>
      </c>
      <c r="J70" s="58">
        <f t="shared" si="18"/>
        <v>0</v>
      </c>
      <c r="K70" s="58">
        <f t="shared" si="18"/>
        <v>0</v>
      </c>
      <c r="L70" s="59">
        <f t="shared" si="18"/>
        <v>0</v>
      </c>
      <c r="M70" s="49"/>
    </row>
    <row r="71" spans="1:13" hidden="1" x14ac:dyDescent="0.25">
      <c r="A71" s="54" t="s">
        <v>87</v>
      </c>
      <c r="B71" s="55" t="s">
        <v>88</v>
      </c>
      <c r="C71" s="60">
        <f>SUM('[1]Plan 2016-prihodi prva:Plan 2016-prihodi zadnja'!C71)</f>
        <v>0</v>
      </c>
      <c r="D71" s="45"/>
      <c r="E71" s="46"/>
      <c r="F71" s="46"/>
      <c r="G71" s="46"/>
      <c r="H71" s="63">
        <f>C71</f>
        <v>0</v>
      </c>
      <c r="I71" s="46"/>
      <c r="J71" s="46"/>
      <c r="K71" s="46"/>
      <c r="L71" s="48"/>
      <c r="M71" s="49"/>
    </row>
    <row r="72" spans="1:13" hidden="1" x14ac:dyDescent="0.25">
      <c r="A72" s="54" t="s">
        <v>89</v>
      </c>
      <c r="B72" s="55" t="s">
        <v>90</v>
      </c>
      <c r="C72" s="60">
        <f>SUM('[1]Plan 2016-prihodi prva:Plan 2016-prihodi zadnja'!C72)</f>
        <v>0</v>
      </c>
      <c r="D72" s="45"/>
      <c r="E72" s="46"/>
      <c r="F72" s="46"/>
      <c r="G72" s="46"/>
      <c r="H72" s="63">
        <f>C72</f>
        <v>0</v>
      </c>
      <c r="I72" s="46"/>
      <c r="J72" s="46"/>
      <c r="K72" s="46"/>
      <c r="L72" s="48"/>
      <c r="M72" s="49"/>
    </row>
    <row r="73" spans="1:13" hidden="1" x14ac:dyDescent="0.25">
      <c r="A73" s="54" t="s">
        <v>91</v>
      </c>
      <c r="B73" s="55" t="s">
        <v>92</v>
      </c>
      <c r="C73" s="60">
        <f>SUM('[1]Plan 2016-prihodi prva:Plan 2016-prihodi zadnja'!C73)</f>
        <v>370500</v>
      </c>
      <c r="D73" s="45"/>
      <c r="E73" s="46"/>
      <c r="F73" s="46"/>
      <c r="G73" s="46"/>
      <c r="H73" s="46"/>
      <c r="I73" s="65">
        <f>C73</f>
        <v>370500</v>
      </c>
      <c r="J73" s="46"/>
      <c r="K73" s="46"/>
      <c r="L73" s="48"/>
      <c r="M73" s="49"/>
    </row>
    <row r="74" spans="1:13" s="57" customFormat="1" hidden="1" x14ac:dyDescent="0.25">
      <c r="A74" s="54">
        <v>632411500</v>
      </c>
      <c r="B74" s="55" t="s">
        <v>93</v>
      </c>
      <c r="C74" s="56">
        <f>SUM('[1]Plan 2016-prihodi prva:Plan 2016-prihodi zadnja'!C74)</f>
        <v>0</v>
      </c>
      <c r="D74" s="45"/>
      <c r="E74" s="46"/>
      <c r="F74" s="47">
        <f>+C74</f>
        <v>0</v>
      </c>
      <c r="G74" s="46"/>
      <c r="H74" s="46"/>
      <c r="I74" s="46"/>
      <c r="J74" s="46"/>
      <c r="K74" s="46"/>
      <c r="L74" s="48"/>
      <c r="M74" s="49"/>
    </row>
    <row r="75" spans="1:13" s="57" customFormat="1" hidden="1" x14ac:dyDescent="0.25">
      <c r="A75" s="54" t="s">
        <v>94</v>
      </c>
      <c r="B75" s="55" t="s">
        <v>95</v>
      </c>
      <c r="C75" s="56">
        <f>SUM('[1]Plan 2016-prihodi prva:Plan 2016-prihodi zadnja'!C75)</f>
        <v>0</v>
      </c>
      <c r="D75" s="45"/>
      <c r="E75" s="46"/>
      <c r="F75" s="47">
        <f>+C75</f>
        <v>0</v>
      </c>
      <c r="G75" s="46"/>
      <c r="H75" s="46"/>
      <c r="I75" s="46"/>
      <c r="J75" s="46"/>
      <c r="K75" s="46"/>
      <c r="L75" s="48"/>
      <c r="M75" s="49"/>
    </row>
    <row r="76" spans="1:13" s="57" customFormat="1" hidden="1" x14ac:dyDescent="0.25">
      <c r="A76" s="54">
        <v>632411700</v>
      </c>
      <c r="B76" s="55" t="s">
        <v>90</v>
      </c>
      <c r="C76" s="56">
        <f>SUM('[1]Plan 2016-prihodi prva:Plan 2016-prihodi zadnja'!C76)</f>
        <v>134038799</v>
      </c>
      <c r="D76" s="45"/>
      <c r="E76" s="46"/>
      <c r="F76" s="47">
        <f>+C76</f>
        <v>134038799</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81241</v>
      </c>
      <c r="D80" s="28">
        <f t="shared" si="20"/>
        <v>0</v>
      </c>
      <c r="E80" s="29">
        <f t="shared" si="20"/>
        <v>0</v>
      </c>
      <c r="F80" s="29">
        <f t="shared" si="20"/>
        <v>0</v>
      </c>
      <c r="G80" s="29">
        <f t="shared" si="20"/>
        <v>81241</v>
      </c>
      <c r="H80" s="29">
        <f t="shared" si="20"/>
        <v>0</v>
      </c>
      <c r="I80" s="29">
        <f t="shared" si="20"/>
        <v>0</v>
      </c>
      <c r="J80" s="29">
        <f t="shared" si="20"/>
        <v>0</v>
      </c>
      <c r="K80" s="29">
        <f t="shared" si="20"/>
        <v>0</v>
      </c>
      <c r="L80" s="30">
        <f t="shared" si="20"/>
        <v>0</v>
      </c>
      <c r="M80" s="49"/>
    </row>
    <row r="81" spans="1:13" hidden="1" x14ac:dyDescent="0.25">
      <c r="A81" s="42">
        <v>6341</v>
      </c>
      <c r="B81" s="43" t="s">
        <v>100</v>
      </c>
      <c r="C81" s="44">
        <f>SUM('[1]Plan 2016-prihodi prva:Plan 2016-prihodi zadnja'!C81)</f>
        <v>81241</v>
      </c>
      <c r="D81" s="45"/>
      <c r="E81" s="46"/>
      <c r="F81" s="46"/>
      <c r="G81" s="47">
        <f>+C81</f>
        <v>81241</v>
      </c>
      <c r="H81" s="46"/>
      <c r="I81" s="46"/>
      <c r="J81" s="46"/>
      <c r="K81" s="46"/>
      <c r="L81" s="48"/>
      <c r="M81" s="49"/>
    </row>
    <row r="82" spans="1:13" hidden="1" x14ac:dyDescent="0.25">
      <c r="A82" s="42">
        <v>6342</v>
      </c>
      <c r="B82" s="43" t="s">
        <v>101</v>
      </c>
      <c r="C82" s="44">
        <f>SUM('[1]Plan 2016-prihodi prva:Plan 2016-prihodi zadnja'!C82)</f>
        <v>0</v>
      </c>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f>SUM('[1]Plan 2016-prihodi prva:Plan 2016-prihodi zadnja'!C84)</f>
        <v>0</v>
      </c>
      <c r="D84" s="61">
        <v>0</v>
      </c>
      <c r="E84" s="66">
        <v>0</v>
      </c>
      <c r="F84" s="66">
        <v>0</v>
      </c>
      <c r="G84" s="66">
        <v>0</v>
      </c>
      <c r="H84" s="66">
        <v>0</v>
      </c>
      <c r="I84" s="66">
        <v>0</v>
      </c>
      <c r="J84" s="66">
        <v>0</v>
      </c>
      <c r="K84" s="66">
        <v>0</v>
      </c>
      <c r="L84" s="67">
        <v>0</v>
      </c>
    </row>
    <row r="85" spans="1:13" hidden="1" x14ac:dyDescent="0.25">
      <c r="A85" s="42">
        <v>6352</v>
      </c>
      <c r="B85" s="43" t="s">
        <v>104</v>
      </c>
      <c r="C85" s="44">
        <f>SUM('[1]Plan 2016-prihodi prva:Plan 2016-prihodi zadnja'!C85)</f>
        <v>0</v>
      </c>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313000</v>
      </c>
      <c r="D86" s="28">
        <f t="shared" si="22"/>
        <v>0</v>
      </c>
      <c r="E86" s="29">
        <f t="shared" si="22"/>
        <v>0</v>
      </c>
      <c r="F86" s="29">
        <f t="shared" si="22"/>
        <v>0</v>
      </c>
      <c r="G86" s="29">
        <f t="shared" si="22"/>
        <v>313000</v>
      </c>
      <c r="H86" s="29">
        <f t="shared" si="22"/>
        <v>0</v>
      </c>
      <c r="I86" s="29">
        <f t="shared" si="22"/>
        <v>0</v>
      </c>
      <c r="J86" s="29">
        <f t="shared" si="22"/>
        <v>0</v>
      </c>
      <c r="K86" s="29">
        <f t="shared" si="22"/>
        <v>0</v>
      </c>
      <c r="L86" s="30">
        <f t="shared" si="22"/>
        <v>0</v>
      </c>
    </row>
    <row r="87" spans="1:13" hidden="1" x14ac:dyDescent="0.25">
      <c r="A87" s="42" t="s">
        <v>107</v>
      </c>
      <c r="B87" s="43" t="s">
        <v>108</v>
      </c>
      <c r="C87" s="44">
        <f>SUM('[1]Plan 2016-prihodi prva:Plan 2016-prihodi zadnja'!C87)</f>
        <v>305200</v>
      </c>
      <c r="D87" s="61">
        <v>0</v>
      </c>
      <c r="E87" s="66">
        <v>0</v>
      </c>
      <c r="F87" s="66">
        <v>0</v>
      </c>
      <c r="G87" s="47">
        <f>+C87</f>
        <v>305200</v>
      </c>
      <c r="H87" s="66">
        <v>0</v>
      </c>
      <c r="I87" s="66">
        <v>0</v>
      </c>
      <c r="J87" s="66">
        <v>0</v>
      </c>
      <c r="K87" s="66">
        <v>0</v>
      </c>
      <c r="L87" s="67">
        <v>0</v>
      </c>
    </row>
    <row r="88" spans="1:13" hidden="1" x14ac:dyDescent="0.25">
      <c r="A88" s="42" t="s">
        <v>109</v>
      </c>
      <c r="B88" s="43" t="s">
        <v>110</v>
      </c>
      <c r="C88" s="44">
        <f>SUM('[1]Plan 2016-prihodi prva:Plan 2016-prihodi zadnja'!C88)</f>
        <v>7800</v>
      </c>
      <c r="D88" s="61">
        <v>0</v>
      </c>
      <c r="E88" s="66">
        <v>0</v>
      </c>
      <c r="F88" s="66">
        <v>0</v>
      </c>
      <c r="G88" s="47">
        <f>+C88</f>
        <v>7800</v>
      </c>
      <c r="H88" s="66">
        <v>0</v>
      </c>
      <c r="I88" s="66">
        <v>0</v>
      </c>
      <c r="J88" s="66">
        <v>0</v>
      </c>
      <c r="K88" s="66">
        <v>0</v>
      </c>
      <c r="L88" s="67">
        <v>0</v>
      </c>
    </row>
    <row r="89" spans="1:13" x14ac:dyDescent="0.25">
      <c r="A89" s="25" t="s">
        <v>111</v>
      </c>
      <c r="B89" s="26" t="s">
        <v>112</v>
      </c>
      <c r="C89" s="27">
        <f t="shared" ref="C89:L89" si="23">+C90+C91</f>
        <v>500000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f>SUM('[1]Plan 2016-prihodi prva:Plan 2016-prihodi zadnja'!C90)</f>
        <v>500000</v>
      </c>
      <c r="D90" s="45"/>
      <c r="E90" s="46"/>
      <c r="F90" s="46"/>
      <c r="G90" s="46"/>
      <c r="H90" s="46"/>
      <c r="I90" s="46"/>
      <c r="J90" s="46"/>
      <c r="K90" s="46"/>
      <c r="L90" s="48"/>
    </row>
    <row r="91" spans="1:13" hidden="1" x14ac:dyDescent="0.25">
      <c r="A91" s="42" t="s">
        <v>115</v>
      </c>
      <c r="B91" s="43" t="s">
        <v>116</v>
      </c>
      <c r="C91" s="44">
        <f>SUM('[1]Plan 2016-prihodi prva:Plan 2016-prihodi zadnja'!C91)</f>
        <v>0</v>
      </c>
      <c r="D91" s="45"/>
      <c r="E91" s="46"/>
      <c r="F91" s="46"/>
      <c r="G91" s="46"/>
      <c r="H91" s="46"/>
      <c r="I91" s="46"/>
      <c r="J91" s="46"/>
      <c r="K91" s="46"/>
      <c r="L91" s="48"/>
    </row>
    <row r="92" spans="1:13" x14ac:dyDescent="0.25">
      <c r="A92" s="25">
        <v>64</v>
      </c>
      <c r="B92" s="26" t="s">
        <v>117</v>
      </c>
      <c r="C92" s="27">
        <f t="shared" ref="C92:L92" si="24">C93+C101+C108+C116</f>
        <v>764700</v>
      </c>
      <c r="D92" s="28">
        <f t="shared" si="24"/>
        <v>764700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731700</v>
      </c>
      <c r="D93" s="28">
        <f t="shared" si="25"/>
        <v>731700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68">
        <f>SUM('[1]Plan 2016-prihodi prva:Plan 2016-prihodi zadnja'!C94)</f>
        <v>0</v>
      </c>
      <c r="D94" s="69">
        <f>+C94</f>
        <v>0</v>
      </c>
      <c r="E94" s="52">
        <v>0</v>
      </c>
      <c r="F94" s="52">
        <v>0</v>
      </c>
      <c r="G94" s="52">
        <v>0</v>
      </c>
      <c r="H94" s="52">
        <v>0</v>
      </c>
      <c r="I94" s="52">
        <v>0</v>
      </c>
      <c r="J94" s="52">
        <v>0</v>
      </c>
      <c r="K94" s="52">
        <v>0</v>
      </c>
      <c r="L94" s="53">
        <v>0</v>
      </c>
    </row>
    <row r="95" spans="1:13" hidden="1" x14ac:dyDescent="0.25">
      <c r="A95" s="42">
        <v>6413</v>
      </c>
      <c r="B95" s="43" t="s">
        <v>120</v>
      </c>
      <c r="C95" s="44">
        <f>SUM('[1]Plan 2016-prihodi prva:Plan 2016-prihodi zadnja'!C95)</f>
        <v>610700</v>
      </c>
      <c r="D95" s="69">
        <f t="shared" ref="D95:D100" si="26">+C95</f>
        <v>610700</v>
      </c>
      <c r="E95" s="52">
        <v>0</v>
      </c>
      <c r="F95" s="52">
        <v>0</v>
      </c>
      <c r="G95" s="52">
        <v>0</v>
      </c>
      <c r="H95" s="52">
        <v>0</v>
      </c>
      <c r="I95" s="52">
        <v>0</v>
      </c>
      <c r="J95" s="52">
        <v>0</v>
      </c>
      <c r="K95" s="52">
        <v>0</v>
      </c>
      <c r="L95" s="53">
        <v>0</v>
      </c>
    </row>
    <row r="96" spans="1:13" hidden="1" x14ac:dyDescent="0.25">
      <c r="A96" s="42">
        <v>6414</v>
      </c>
      <c r="B96" s="43" t="s">
        <v>121</v>
      </c>
      <c r="C96" s="44">
        <f>SUM('[1]Plan 2016-prihodi prva:Plan 2016-prihodi zadnja'!C96)</f>
        <v>0</v>
      </c>
      <c r="D96" s="69">
        <f t="shared" si="26"/>
        <v>0</v>
      </c>
      <c r="E96" s="52">
        <v>0</v>
      </c>
      <c r="F96" s="52">
        <v>0</v>
      </c>
      <c r="G96" s="52">
        <v>0</v>
      </c>
      <c r="H96" s="52">
        <v>0</v>
      </c>
      <c r="I96" s="52">
        <v>0</v>
      </c>
      <c r="J96" s="52">
        <v>0</v>
      </c>
      <c r="K96" s="52">
        <v>0</v>
      </c>
      <c r="L96" s="53">
        <v>0</v>
      </c>
    </row>
    <row r="97" spans="1:12" hidden="1" x14ac:dyDescent="0.25">
      <c r="A97" s="42">
        <v>6415</v>
      </c>
      <c r="B97" s="43" t="s">
        <v>122</v>
      </c>
      <c r="C97" s="44">
        <f>SUM('[1]Plan 2016-prihodi prva:Plan 2016-prihodi zadnja'!C97)</f>
        <v>51000</v>
      </c>
      <c r="D97" s="69">
        <f t="shared" si="26"/>
        <v>51000</v>
      </c>
      <c r="E97" s="52">
        <v>0</v>
      </c>
      <c r="F97" s="52">
        <v>0</v>
      </c>
      <c r="G97" s="52">
        <v>0</v>
      </c>
      <c r="H97" s="52">
        <v>0</v>
      </c>
      <c r="I97" s="52">
        <v>0</v>
      </c>
      <c r="J97" s="52">
        <v>0</v>
      </c>
      <c r="K97" s="52">
        <v>0</v>
      </c>
      <c r="L97" s="53">
        <v>0</v>
      </c>
    </row>
    <row r="98" spans="1:12" hidden="1" x14ac:dyDescent="0.25">
      <c r="A98" s="42">
        <v>6416</v>
      </c>
      <c r="B98" s="43" t="s">
        <v>123</v>
      </c>
      <c r="C98" s="44">
        <f>SUM('[1]Plan 2016-prihodi prva:Plan 2016-prihodi zadnja'!C98)</f>
        <v>0</v>
      </c>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f>SUM('[1]Plan 2016-prihodi prva:Plan 2016-prihodi zadnja'!C99)</f>
        <v>0</v>
      </c>
      <c r="D99" s="69">
        <f t="shared" si="26"/>
        <v>0</v>
      </c>
      <c r="E99" s="52">
        <v>0</v>
      </c>
      <c r="F99" s="52">
        <v>0</v>
      </c>
      <c r="G99" s="52">
        <v>0</v>
      </c>
      <c r="H99" s="52">
        <v>0</v>
      </c>
      <c r="I99" s="52">
        <v>0</v>
      </c>
      <c r="J99" s="52">
        <v>0</v>
      </c>
      <c r="K99" s="52">
        <v>0</v>
      </c>
      <c r="L99" s="53">
        <v>0</v>
      </c>
    </row>
    <row r="100" spans="1:12" hidden="1" x14ac:dyDescent="0.25">
      <c r="A100" s="42">
        <v>6419</v>
      </c>
      <c r="B100" s="43" t="s">
        <v>125</v>
      </c>
      <c r="C100" s="44">
        <f>SUM('[1]Plan 2016-prihodi prva:Plan 2016-prihodi zadnja'!C100)</f>
        <v>70000</v>
      </c>
      <c r="D100" s="69">
        <f t="shared" si="26"/>
        <v>70000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30000</v>
      </c>
      <c r="D101" s="28">
        <f t="shared" si="27"/>
        <v>30000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f>SUM('[1]Plan 2016-prihodi prva:Plan 2016-prihodi zadnja'!C106)</f>
        <v>0</v>
      </c>
      <c r="D106" s="69">
        <f>+C106</f>
        <v>0</v>
      </c>
      <c r="E106" s="52">
        <v>0</v>
      </c>
      <c r="F106" s="52">
        <v>0</v>
      </c>
      <c r="G106" s="52">
        <v>0</v>
      </c>
      <c r="H106" s="52">
        <v>0</v>
      </c>
      <c r="I106" s="52">
        <v>0</v>
      </c>
      <c r="J106" s="52">
        <v>0</v>
      </c>
      <c r="K106" s="52">
        <v>0</v>
      </c>
      <c r="L106" s="53">
        <v>0</v>
      </c>
    </row>
    <row r="107" spans="1:12" hidden="1" x14ac:dyDescent="0.25">
      <c r="A107" s="42">
        <v>6429</v>
      </c>
      <c r="B107" s="43" t="s">
        <v>133</v>
      </c>
      <c r="C107" s="56">
        <f>SUM('[1]Plan 2016-prihodi prva:Plan 2016-prihodi zadnja'!C107)</f>
        <v>30000</v>
      </c>
      <c r="D107" s="69">
        <f>+C107</f>
        <v>30000</v>
      </c>
      <c r="E107" s="46"/>
      <c r="F107" s="46"/>
      <c r="G107" s="46"/>
      <c r="H107" s="46"/>
      <c r="I107" s="46"/>
      <c r="J107" s="46"/>
      <c r="K107" s="46"/>
      <c r="L107" s="48"/>
    </row>
    <row r="108" spans="1:12" x14ac:dyDescent="0.25">
      <c r="A108" s="25">
        <v>643</v>
      </c>
      <c r="B108" s="26" t="s">
        <v>134</v>
      </c>
      <c r="C108" s="27">
        <f t="shared" ref="C108:L108" si="28">SUM(C109+C110+C111+C112+C113+C114+C115)</f>
        <v>3000</v>
      </c>
      <c r="D108" s="28">
        <f t="shared" si="28"/>
        <v>3000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f>SUM('[1]Plan 2016-prihodi prva:Plan 2016-prihodi zadnja'!C110)</f>
        <v>3000</v>
      </c>
      <c r="D110" s="69">
        <f>+C110</f>
        <v>3000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62350495</v>
      </c>
      <c r="D123" s="28">
        <f t="shared" si="30"/>
        <v>0</v>
      </c>
      <c r="E123" s="29">
        <f t="shared" si="30"/>
        <v>62350495</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f>SUM('[1]Plan 2016-prihodi prva:Plan 2016-prihodi zadnja'!C128)</f>
        <v>0</v>
      </c>
      <c r="D128" s="45"/>
      <c r="E128" s="47">
        <f>+C128</f>
        <v>0</v>
      </c>
      <c r="F128" s="46"/>
      <c r="G128" s="46"/>
      <c r="H128" s="46"/>
      <c r="I128" s="46"/>
      <c r="J128" s="46"/>
      <c r="K128" s="46"/>
      <c r="L128" s="48"/>
    </row>
    <row r="129" spans="1:12" x14ac:dyDescent="0.25">
      <c r="A129" s="25">
        <v>652</v>
      </c>
      <c r="B129" s="26" t="s">
        <v>162</v>
      </c>
      <c r="C129" s="27">
        <f t="shared" ref="C129:L129" si="32">SUM(C130+C131+C132+C133+C134+C135+C136)</f>
        <v>62350495</v>
      </c>
      <c r="D129" s="28">
        <f t="shared" si="32"/>
        <v>0</v>
      </c>
      <c r="E129" s="29">
        <f t="shared" si="32"/>
        <v>62350495</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f>SUM('[1]Plan 2016-prihodi prva:Plan 2016-prihodi zadnja'!C130)</f>
        <v>0</v>
      </c>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f>SUM('[1]Plan 2016-prihodi prva:Plan 2016-prihodi zadnja'!C134)</f>
        <v>62350495</v>
      </c>
      <c r="D134" s="45"/>
      <c r="E134" s="47">
        <f>+C134</f>
        <v>62350495</v>
      </c>
      <c r="F134" s="46"/>
      <c r="G134" s="46"/>
      <c r="H134" s="46"/>
      <c r="I134" s="46"/>
      <c r="J134" s="46"/>
      <c r="K134" s="46"/>
      <c r="L134" s="48"/>
    </row>
    <row r="135" spans="1:12" hidden="1" x14ac:dyDescent="0.25">
      <c r="A135" s="42">
        <v>6527</v>
      </c>
      <c r="B135" s="43" t="s">
        <v>168</v>
      </c>
      <c r="C135" s="44">
        <f>SUM('[1]Plan 2016-prihodi prva:Plan 2016-prihodi zadnja'!C135)</f>
        <v>0</v>
      </c>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47693094</v>
      </c>
      <c r="D141" s="28">
        <f t="shared" si="34"/>
        <v>46528056</v>
      </c>
      <c r="E141" s="29">
        <f t="shared" si="34"/>
        <v>0</v>
      </c>
      <c r="F141" s="29">
        <f t="shared" si="34"/>
        <v>0</v>
      </c>
      <c r="G141" s="29">
        <f t="shared" si="34"/>
        <v>0</v>
      </c>
      <c r="H141" s="29">
        <f t="shared" si="34"/>
        <v>0</v>
      </c>
      <c r="I141" s="29">
        <f t="shared" si="34"/>
        <v>0</v>
      </c>
      <c r="J141" s="29">
        <f t="shared" si="34"/>
        <v>1165038</v>
      </c>
      <c r="K141" s="29">
        <f t="shared" si="34"/>
        <v>0</v>
      </c>
      <c r="L141" s="30">
        <f t="shared" si="34"/>
        <v>0</v>
      </c>
    </row>
    <row r="142" spans="1:12" x14ac:dyDescent="0.25">
      <c r="A142" s="25">
        <v>661</v>
      </c>
      <c r="B142" s="26" t="s">
        <v>176</v>
      </c>
      <c r="C142" s="27">
        <f t="shared" ref="C142:L142" si="35">SUM(C143+C144)</f>
        <v>46528056</v>
      </c>
      <c r="D142" s="28">
        <f t="shared" si="35"/>
        <v>46528056</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f>SUM('[1]Plan 2016-prihodi prva:Plan 2016-prihodi zadnja'!C143)</f>
        <v>2268000</v>
      </c>
      <c r="D143" s="69">
        <f>+C143</f>
        <v>2268000</v>
      </c>
      <c r="E143" s="46"/>
      <c r="F143" s="46"/>
      <c r="G143" s="46"/>
      <c r="H143" s="46"/>
      <c r="I143" s="46"/>
      <c r="J143" s="46"/>
      <c r="K143" s="46"/>
      <c r="L143" s="48"/>
    </row>
    <row r="144" spans="1:12" hidden="1" x14ac:dyDescent="0.25">
      <c r="A144" s="42">
        <v>6615</v>
      </c>
      <c r="B144" s="43" t="s">
        <v>178</v>
      </c>
      <c r="C144" s="56">
        <f>SUM('[1]Plan 2016-prihodi prva:Plan 2016-prihodi zadnja'!C144)</f>
        <v>44260056</v>
      </c>
      <c r="D144" s="69">
        <f>+C144</f>
        <v>44260056</v>
      </c>
      <c r="E144" s="46"/>
      <c r="F144" s="46"/>
      <c r="G144" s="46"/>
      <c r="H144" s="46"/>
      <c r="I144" s="46"/>
      <c r="J144" s="46"/>
      <c r="K144" s="46"/>
      <c r="L144" s="48"/>
    </row>
    <row r="145" spans="1:12" x14ac:dyDescent="0.25">
      <c r="A145" s="25">
        <v>663</v>
      </c>
      <c r="B145" s="35" t="s">
        <v>179</v>
      </c>
      <c r="C145" s="27">
        <f t="shared" ref="C145:L145" si="36">SUM(C146+C147)</f>
        <v>1165038</v>
      </c>
      <c r="D145" s="28">
        <f t="shared" si="36"/>
        <v>0</v>
      </c>
      <c r="E145" s="29">
        <f t="shared" si="36"/>
        <v>0</v>
      </c>
      <c r="F145" s="29">
        <f t="shared" si="36"/>
        <v>0</v>
      </c>
      <c r="G145" s="29">
        <f t="shared" si="36"/>
        <v>0</v>
      </c>
      <c r="H145" s="29">
        <f t="shared" si="36"/>
        <v>0</v>
      </c>
      <c r="I145" s="29">
        <f t="shared" si="36"/>
        <v>0</v>
      </c>
      <c r="J145" s="29">
        <f t="shared" si="36"/>
        <v>1165038</v>
      </c>
      <c r="K145" s="29">
        <f t="shared" si="36"/>
        <v>0</v>
      </c>
      <c r="L145" s="30">
        <f t="shared" si="36"/>
        <v>0</v>
      </c>
    </row>
    <row r="146" spans="1:12" hidden="1" x14ac:dyDescent="0.25">
      <c r="A146" s="42">
        <v>6631</v>
      </c>
      <c r="B146" s="43" t="s">
        <v>180</v>
      </c>
      <c r="C146" s="44">
        <f>SUM('[1]Plan 2016-prihodi prva:Plan 2016-prihodi zadnja'!C146)</f>
        <v>1035038</v>
      </c>
      <c r="D146" s="45"/>
      <c r="E146" s="46"/>
      <c r="F146" s="46"/>
      <c r="G146" s="46"/>
      <c r="H146" s="46"/>
      <c r="I146" s="46"/>
      <c r="J146" s="47">
        <f>+C146</f>
        <v>1035038</v>
      </c>
      <c r="K146" s="46"/>
      <c r="L146" s="48"/>
    </row>
    <row r="147" spans="1:12" hidden="1" x14ac:dyDescent="0.25">
      <c r="A147" s="42">
        <v>6632</v>
      </c>
      <c r="B147" s="76" t="s">
        <v>181</v>
      </c>
      <c r="C147" s="56">
        <f>SUM('[1]Plan 2016-prihodi prva:Plan 2016-prihodi zadnja'!C147)</f>
        <v>130000</v>
      </c>
      <c r="D147" s="45"/>
      <c r="E147" s="46"/>
      <c r="F147" s="46"/>
      <c r="G147" s="46"/>
      <c r="H147" s="46"/>
      <c r="I147" s="46"/>
      <c r="J147" s="47">
        <f>+C147</f>
        <v>130000</v>
      </c>
      <c r="K147" s="46"/>
      <c r="L147" s="48"/>
    </row>
    <row r="148" spans="1:12" x14ac:dyDescent="0.25">
      <c r="A148" s="25">
        <v>67</v>
      </c>
      <c r="B148" s="26" t="s">
        <v>182</v>
      </c>
      <c r="C148" s="27">
        <f t="shared" ref="C148:L148" si="37">C149+C153</f>
        <v>300223969</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300223969</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f>SUM('[1]Plan 2016-prihodi prva:Plan 2016-prihodi zadnja'!C150)</f>
        <v>299742894</v>
      </c>
      <c r="D150" s="45"/>
      <c r="E150" s="46"/>
      <c r="F150" s="46"/>
      <c r="G150" s="46"/>
      <c r="H150" s="46"/>
      <c r="I150" s="46"/>
      <c r="J150" s="46"/>
      <c r="K150" s="46"/>
      <c r="L150" s="48"/>
    </row>
    <row r="151" spans="1:12" ht="24" hidden="1" customHeight="1" x14ac:dyDescent="0.25">
      <c r="A151" s="42">
        <v>6712</v>
      </c>
      <c r="B151" s="43" t="s">
        <v>185</v>
      </c>
      <c r="C151" s="56">
        <f>SUM('[1]Plan 2016-prihodi prva:Plan 2016-prihodi zadnja'!C151)</f>
        <v>481075</v>
      </c>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347637</v>
      </c>
      <c r="D155" s="28">
        <f t="shared" si="40"/>
        <v>0</v>
      </c>
      <c r="E155" s="29">
        <f t="shared" si="40"/>
        <v>347637</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75000</v>
      </c>
      <c r="D156" s="28">
        <f t="shared" si="41"/>
        <v>0</v>
      </c>
      <c r="E156" s="29">
        <f t="shared" si="41"/>
        <v>75000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f>SUM('[1]Plan 2016-prihodi prva:Plan 2016-prihodi zadnja'!C165)</f>
        <v>75000</v>
      </c>
      <c r="D165" s="61"/>
      <c r="E165" s="65">
        <f>C165</f>
        <v>75000</v>
      </c>
      <c r="F165" s="66"/>
      <c r="G165" s="66"/>
      <c r="H165" s="66"/>
      <c r="I165" s="66"/>
      <c r="J165" s="66"/>
      <c r="K165" s="66"/>
      <c r="L165" s="67"/>
    </row>
    <row r="166" spans="1:12" x14ac:dyDescent="0.25">
      <c r="A166" s="25">
        <v>683</v>
      </c>
      <c r="B166" s="26" t="s">
        <v>203</v>
      </c>
      <c r="C166" s="27">
        <f>C167</f>
        <v>272637</v>
      </c>
      <c r="D166" s="28">
        <f t="shared" ref="D166:L166" si="42">D167</f>
        <v>0</v>
      </c>
      <c r="E166" s="29">
        <f t="shared" si="42"/>
        <v>272637</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f>SUM('[1]Plan 2016-prihodi prva:Plan 2016-prihodi zadnja'!C167)</f>
        <v>272637</v>
      </c>
      <c r="D167" s="79"/>
      <c r="E167" s="80">
        <f>C167</f>
        <v>272637</v>
      </c>
      <c r="F167" s="81"/>
      <c r="G167" s="81"/>
      <c r="H167" s="81"/>
      <c r="I167" s="81"/>
      <c r="J167" s="81"/>
      <c r="K167" s="81"/>
      <c r="L167" s="82"/>
    </row>
    <row r="168" spans="1:12" x14ac:dyDescent="0.25">
      <c r="A168" s="83">
        <v>7</v>
      </c>
      <c r="B168" s="84" t="s">
        <v>204</v>
      </c>
      <c r="C168" s="85">
        <f t="shared" ref="C168:L168" si="43">C169+C181+C214+C218</f>
        <v>44000</v>
      </c>
      <c r="D168" s="86">
        <f t="shared" si="43"/>
        <v>0</v>
      </c>
      <c r="E168" s="87">
        <f t="shared" si="43"/>
        <v>0</v>
      </c>
      <c r="F168" s="87">
        <f t="shared" si="43"/>
        <v>0</v>
      </c>
      <c r="G168" s="87">
        <f t="shared" si="43"/>
        <v>0</v>
      </c>
      <c r="H168" s="87">
        <f t="shared" si="43"/>
        <v>0</v>
      </c>
      <c r="I168" s="87">
        <f t="shared" si="43"/>
        <v>0</v>
      </c>
      <c r="J168" s="87">
        <f t="shared" si="43"/>
        <v>0</v>
      </c>
      <c r="K168" s="87">
        <f t="shared" si="43"/>
        <v>44000</v>
      </c>
      <c r="L168" s="88">
        <f t="shared" si="43"/>
        <v>0</v>
      </c>
    </row>
    <row r="169" spans="1:12" x14ac:dyDescent="0.25">
      <c r="A169" s="25">
        <v>71</v>
      </c>
      <c r="B169" s="26" t="s">
        <v>205</v>
      </c>
      <c r="C169" s="27">
        <f t="shared" ref="C169:L169" si="44">C170+C174</f>
        <v>20000</v>
      </c>
      <c r="D169" s="28">
        <f t="shared" si="44"/>
        <v>0</v>
      </c>
      <c r="E169" s="29">
        <f t="shared" si="44"/>
        <v>0</v>
      </c>
      <c r="F169" s="29">
        <f t="shared" si="44"/>
        <v>0</v>
      </c>
      <c r="G169" s="29">
        <f t="shared" si="44"/>
        <v>0</v>
      </c>
      <c r="H169" s="29">
        <f t="shared" si="44"/>
        <v>0</v>
      </c>
      <c r="I169" s="29">
        <f t="shared" si="44"/>
        <v>0</v>
      </c>
      <c r="J169" s="29">
        <f t="shared" si="44"/>
        <v>0</v>
      </c>
      <c r="K169" s="29">
        <f t="shared" si="44"/>
        <v>20000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f>SUM('[1]Plan 2016-prihodi prva:Plan 2016-prihodi zadnja'!C171)</f>
        <v>0</v>
      </c>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20000</v>
      </c>
      <c r="D174" s="28">
        <f t="shared" si="46"/>
        <v>0</v>
      </c>
      <c r="E174" s="29">
        <f t="shared" si="46"/>
        <v>0</v>
      </c>
      <c r="F174" s="29">
        <f t="shared" si="46"/>
        <v>0</v>
      </c>
      <c r="G174" s="29">
        <f t="shared" si="46"/>
        <v>0</v>
      </c>
      <c r="H174" s="29">
        <f t="shared" si="46"/>
        <v>0</v>
      </c>
      <c r="I174" s="29">
        <f t="shared" si="46"/>
        <v>0</v>
      </c>
      <c r="J174" s="29">
        <f t="shared" si="46"/>
        <v>0</v>
      </c>
      <c r="K174" s="29">
        <f t="shared" si="46"/>
        <v>20000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f>SUM('[1]Plan 2016-prihodi prva:Plan 2016-prihodi zadnja'!C178)</f>
        <v>20000</v>
      </c>
      <c r="D178" s="45"/>
      <c r="E178" s="46"/>
      <c r="F178" s="46"/>
      <c r="G178" s="46"/>
      <c r="H178" s="46"/>
      <c r="I178" s="46"/>
      <c r="J178" s="46"/>
      <c r="K178" s="47">
        <f>+C178</f>
        <v>20000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24000</v>
      </c>
      <c r="D181" s="28">
        <f t="shared" si="47"/>
        <v>0</v>
      </c>
      <c r="E181" s="29">
        <f t="shared" si="47"/>
        <v>0</v>
      </c>
      <c r="F181" s="29">
        <f t="shared" si="47"/>
        <v>0</v>
      </c>
      <c r="G181" s="29">
        <f t="shared" si="47"/>
        <v>0</v>
      </c>
      <c r="H181" s="29">
        <f t="shared" si="47"/>
        <v>0</v>
      </c>
      <c r="I181" s="29">
        <f t="shared" si="47"/>
        <v>0</v>
      </c>
      <c r="J181" s="29">
        <f t="shared" si="47"/>
        <v>0</v>
      </c>
      <c r="K181" s="29">
        <f t="shared" si="47"/>
        <v>24000</v>
      </c>
      <c r="L181" s="30">
        <f t="shared" si="47"/>
        <v>0</v>
      </c>
    </row>
    <row r="182" spans="1:12" x14ac:dyDescent="0.25">
      <c r="A182" s="25">
        <v>721</v>
      </c>
      <c r="B182" s="26" t="s">
        <v>218</v>
      </c>
      <c r="C182" s="27">
        <f t="shared" ref="C182:L182" si="48">SUM(C183+C184+C185+C186)</f>
        <v>24000</v>
      </c>
      <c r="D182" s="28">
        <f t="shared" si="48"/>
        <v>0</v>
      </c>
      <c r="E182" s="29">
        <f t="shared" si="48"/>
        <v>0</v>
      </c>
      <c r="F182" s="29">
        <f t="shared" si="48"/>
        <v>0</v>
      </c>
      <c r="G182" s="29">
        <f t="shared" si="48"/>
        <v>0</v>
      </c>
      <c r="H182" s="29">
        <f t="shared" si="48"/>
        <v>0</v>
      </c>
      <c r="I182" s="29">
        <f t="shared" si="48"/>
        <v>0</v>
      </c>
      <c r="J182" s="29">
        <f t="shared" si="48"/>
        <v>0</v>
      </c>
      <c r="K182" s="29">
        <f t="shared" si="48"/>
        <v>24000</v>
      </c>
      <c r="L182" s="30">
        <f t="shared" si="48"/>
        <v>0</v>
      </c>
    </row>
    <row r="183" spans="1:12" hidden="1" x14ac:dyDescent="0.25">
      <c r="A183" s="42">
        <v>7211</v>
      </c>
      <c r="B183" s="43" t="s">
        <v>219</v>
      </c>
      <c r="C183" s="56">
        <f>SUM('[1]Plan 2016-prihodi prva:Plan 2016-prihodi zadnja'!C183)</f>
        <v>24000</v>
      </c>
      <c r="D183" s="45"/>
      <c r="E183" s="46"/>
      <c r="F183" s="46"/>
      <c r="G183" s="46"/>
      <c r="H183" s="46"/>
      <c r="I183" s="46"/>
      <c r="J183" s="46"/>
      <c r="K183" s="47">
        <f>+C183</f>
        <v>24000</v>
      </c>
      <c r="L183" s="48"/>
    </row>
    <row r="184" spans="1:12" hidden="1" x14ac:dyDescent="0.25">
      <c r="A184" s="42">
        <v>7212</v>
      </c>
      <c r="B184" s="43" t="s">
        <v>220</v>
      </c>
      <c r="C184" s="56">
        <f>SUM('[1]Plan 2016-prihodi prva:Plan 2016-prihodi zadnja'!C184)</f>
        <v>0</v>
      </c>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f>SUM('[1]Plan 2016-prihodi prva:Plan 2016-prihodi zadnja'!C188)</f>
        <v>0</v>
      </c>
      <c r="D188" s="45"/>
      <c r="E188" s="46"/>
      <c r="F188" s="46"/>
      <c r="G188" s="46"/>
      <c r="H188" s="46"/>
      <c r="I188" s="46"/>
      <c r="J188" s="46"/>
      <c r="K188" s="47">
        <f t="shared" ref="K188:K194" si="50">+C188</f>
        <v>0</v>
      </c>
      <c r="L188" s="48"/>
    </row>
    <row r="189" spans="1:12" hidden="1" x14ac:dyDescent="0.25">
      <c r="A189" s="42">
        <v>7222</v>
      </c>
      <c r="B189" s="43" t="s">
        <v>225</v>
      </c>
      <c r="C189" s="56">
        <f>SUM('[1]Plan 2016-prihodi prva:Plan 2016-prihodi zadnja'!C189)</f>
        <v>0</v>
      </c>
      <c r="D189" s="45"/>
      <c r="E189" s="46"/>
      <c r="F189" s="46"/>
      <c r="G189" s="46"/>
      <c r="H189" s="46"/>
      <c r="I189" s="46"/>
      <c r="J189" s="46"/>
      <c r="K189" s="47">
        <f t="shared" si="50"/>
        <v>0</v>
      </c>
      <c r="L189" s="48"/>
    </row>
    <row r="190" spans="1:12" hidden="1" x14ac:dyDescent="0.25">
      <c r="A190" s="42">
        <v>7223</v>
      </c>
      <c r="B190" s="43" t="s">
        <v>226</v>
      </c>
      <c r="C190" s="56">
        <f>SUM('[1]Plan 2016-prihodi prva:Plan 2016-prihodi zadnja'!C190)</f>
        <v>0</v>
      </c>
      <c r="D190" s="45"/>
      <c r="E190" s="46"/>
      <c r="F190" s="46"/>
      <c r="G190" s="46"/>
      <c r="H190" s="46"/>
      <c r="I190" s="46"/>
      <c r="J190" s="46"/>
      <c r="K190" s="47">
        <f t="shared" si="50"/>
        <v>0</v>
      </c>
      <c r="L190" s="48"/>
    </row>
    <row r="191" spans="1:12" hidden="1" x14ac:dyDescent="0.25">
      <c r="A191" s="42">
        <v>7224</v>
      </c>
      <c r="B191" s="43" t="s">
        <v>227</v>
      </c>
      <c r="C191" s="56">
        <f>SUM('[1]Plan 2016-prihodi prva:Plan 2016-prihodi zadnja'!C191)</f>
        <v>0</v>
      </c>
      <c r="D191" s="45"/>
      <c r="E191" s="46"/>
      <c r="F191" s="46"/>
      <c r="G191" s="46"/>
      <c r="H191" s="46"/>
      <c r="I191" s="46"/>
      <c r="J191" s="46"/>
      <c r="K191" s="47">
        <f t="shared" si="50"/>
        <v>0</v>
      </c>
      <c r="L191" s="48"/>
    </row>
    <row r="192" spans="1:12" hidden="1" x14ac:dyDescent="0.25">
      <c r="A192" s="42">
        <v>7225</v>
      </c>
      <c r="B192" s="43" t="s">
        <v>228</v>
      </c>
      <c r="C192" s="56">
        <f>SUM('[1]Plan 2016-prihodi prva:Plan 2016-prihodi zadnja'!C192)</f>
        <v>0</v>
      </c>
      <c r="D192" s="45"/>
      <c r="E192" s="46"/>
      <c r="F192" s="46"/>
      <c r="G192" s="46"/>
      <c r="H192" s="46"/>
      <c r="I192" s="46"/>
      <c r="J192" s="46"/>
      <c r="K192" s="47">
        <f t="shared" si="50"/>
        <v>0</v>
      </c>
      <c r="L192" s="48"/>
    </row>
    <row r="193" spans="1:12" hidden="1" x14ac:dyDescent="0.25">
      <c r="A193" s="42">
        <v>7226</v>
      </c>
      <c r="B193" s="43" t="s">
        <v>229</v>
      </c>
      <c r="C193" s="56">
        <f>SUM('[1]Plan 2016-prihodi prva:Plan 2016-prihodi zadnja'!C193)</f>
        <v>0</v>
      </c>
      <c r="D193" s="45"/>
      <c r="E193" s="46"/>
      <c r="F193" s="46"/>
      <c r="G193" s="46"/>
      <c r="H193" s="46"/>
      <c r="I193" s="46"/>
      <c r="J193" s="46"/>
      <c r="K193" s="47">
        <f t="shared" si="50"/>
        <v>0</v>
      </c>
      <c r="L193" s="48"/>
    </row>
    <row r="194" spans="1:12" hidden="1" x14ac:dyDescent="0.25">
      <c r="A194" s="42">
        <v>7227</v>
      </c>
      <c r="B194" s="43" t="s">
        <v>230</v>
      </c>
      <c r="C194" s="56">
        <f>SUM('[1]Plan 2016-prihodi prva:Plan 2016-prihodi zadnja'!C194)</f>
        <v>0</v>
      </c>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f>SUM('[1]Plan 2016-prihodi prva:Plan 2016-prihodi zadnja'!C197)</f>
        <v>0</v>
      </c>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f>SUM('[1]Plan 2016-prihodi prva:Plan 2016-prihodi zadnja'!C199)</f>
        <v>0</v>
      </c>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f>SUM('[1]Plan 2016-prihodi prva:Plan 2016-prihodi zadnja'!C202)</f>
        <v>0</v>
      </c>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f>SUM('[1]Plan 2016-prihodi prva:Plan 2016-prihodi zadnja'!C207)</f>
        <v>0</v>
      </c>
      <c r="D207" s="45"/>
      <c r="E207" s="46"/>
      <c r="F207" s="46"/>
      <c r="G207" s="46"/>
      <c r="H207" s="46"/>
      <c r="I207" s="46"/>
      <c r="J207" s="46"/>
      <c r="K207" s="47">
        <f>+C207</f>
        <v>0</v>
      </c>
      <c r="L207" s="48"/>
    </row>
    <row r="208" spans="1:12" hidden="1" x14ac:dyDescent="0.25">
      <c r="A208" s="42">
        <v>7252</v>
      </c>
      <c r="B208" s="43" t="s">
        <v>245</v>
      </c>
      <c r="C208" s="56">
        <f>SUM('[1]Plan 2016-prihodi prva:Plan 2016-prihodi zadnja'!C208)</f>
        <v>0</v>
      </c>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f>SUM('[1]Plan 2016-prihodi prva:Plan 2016-prihodi zadnja'!C211)</f>
        <v>0</v>
      </c>
      <c r="D211" s="45"/>
      <c r="E211" s="46"/>
      <c r="F211" s="46"/>
      <c r="G211" s="46"/>
      <c r="H211" s="46"/>
      <c r="I211" s="46"/>
      <c r="J211" s="46"/>
      <c r="K211" s="47">
        <f>+C211</f>
        <v>0</v>
      </c>
      <c r="L211" s="48"/>
    </row>
    <row r="212" spans="1:12" hidden="1" x14ac:dyDescent="0.25">
      <c r="A212" s="42">
        <v>7263</v>
      </c>
      <c r="B212" s="43" t="s">
        <v>249</v>
      </c>
      <c r="C212" s="56">
        <f>SUM('[1]Plan 2016-prihodi prva:Plan 2016-prihodi zadnja'!C212)</f>
        <v>0</v>
      </c>
      <c r="D212" s="45"/>
      <c r="E212" s="46"/>
      <c r="F212" s="46"/>
      <c r="G212" s="46"/>
      <c r="H212" s="46"/>
      <c r="I212" s="46"/>
      <c r="J212" s="46"/>
      <c r="K212" s="47">
        <f>+C212</f>
        <v>0</v>
      </c>
      <c r="L212" s="48"/>
    </row>
    <row r="213" spans="1:12" hidden="1" x14ac:dyDescent="0.25">
      <c r="A213" s="42">
        <v>7264</v>
      </c>
      <c r="B213" s="43" t="s">
        <v>250</v>
      </c>
      <c r="C213" s="56">
        <f>SUM('[1]Plan 2016-prihodi prva:Plan 2016-prihodi zadnja'!C213)</f>
        <v>0</v>
      </c>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f>SUM('[1]Plan 2016-prihodi prva:Plan 2016-prihodi zadnja'!C217)</f>
        <v>0</v>
      </c>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5960000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5960000</v>
      </c>
    </row>
    <row r="223" spans="1:12" x14ac:dyDescent="0.25">
      <c r="A223" s="25">
        <v>81</v>
      </c>
      <c r="B223" s="75" t="s">
        <v>260</v>
      </c>
      <c r="C223" s="27">
        <f t="shared" ref="C223:L223" si="59">C224+C229+C232+C236+C238+C245+C250+C258</f>
        <v>10000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10000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10000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10000</v>
      </c>
    </row>
    <row r="230" spans="1:12" ht="24" hidden="1" customHeight="1" x14ac:dyDescent="0.25">
      <c r="A230" s="42">
        <v>8121</v>
      </c>
      <c r="B230" s="43" t="s">
        <v>267</v>
      </c>
      <c r="C230" s="56">
        <f>SUM('[1]Plan 2016-prihodi prva:Plan 2016-prihodi zadnja'!C230)</f>
        <v>10000</v>
      </c>
      <c r="D230" s="45"/>
      <c r="E230" s="46"/>
      <c r="F230" s="46"/>
      <c r="G230" s="46"/>
      <c r="H230" s="46"/>
      <c r="I230" s="46"/>
      <c r="J230" s="46"/>
      <c r="K230" s="46"/>
      <c r="L230" s="97">
        <f>+C230</f>
        <v>10000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f>SUM('[1]Plan 2016-prihodi prva:Plan 2016-prihodi zadnja'!C281)</f>
        <v>0</v>
      </c>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f>SUM('[1]Plan 2016-prihodi prva:Plan 2016-prihodi zadnja'!C286)</f>
        <v>0</v>
      </c>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5950000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5950000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f>SUM('[1]Plan 2016-prihodi prva:Plan 2016-prihodi zadnja'!C295)</f>
        <v>0</v>
      </c>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f>SUM('[1]Plan 2016-prihodi prva:Plan 2016-prihodi zadnja'!C297)</f>
        <v>0</v>
      </c>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f>SUM('[1]Plan 2016-prihodi prva:Plan 2016-prihodi zadnja'!C299)</f>
        <v>0</v>
      </c>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5950000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5950000</v>
      </c>
    </row>
    <row r="301" spans="1:12" ht="15" hidden="1" customHeight="1" x14ac:dyDescent="0.25">
      <c r="A301" s="42">
        <v>8443</v>
      </c>
      <c r="B301" s="43" t="s">
        <v>341</v>
      </c>
      <c r="C301" s="44">
        <f>SUM('[1]Plan 2016-prihodi prva:Plan 2016-prihodi zadnja'!C301)</f>
        <v>5950000</v>
      </c>
      <c r="D301" s="45"/>
      <c r="E301" s="46"/>
      <c r="F301" s="46"/>
      <c r="G301" s="46"/>
      <c r="H301" s="46"/>
      <c r="I301" s="46"/>
      <c r="J301" s="46"/>
      <c r="K301" s="46"/>
      <c r="L301" s="97">
        <f>+C301</f>
        <v>5950000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574382652</v>
      </c>
      <c r="D333" s="101">
        <f t="shared" si="90"/>
        <v>47292756</v>
      </c>
      <c r="E333" s="102">
        <f t="shared" si="90"/>
        <v>62698132</v>
      </c>
      <c r="F333" s="102">
        <f t="shared" si="90"/>
        <v>150244719</v>
      </c>
      <c r="G333" s="102">
        <f t="shared" si="90"/>
        <v>1024241</v>
      </c>
      <c r="H333" s="102">
        <f t="shared" si="90"/>
        <v>800000</v>
      </c>
      <c r="I333" s="102">
        <f t="shared" si="90"/>
        <v>4429797</v>
      </c>
      <c r="J333" s="102">
        <f t="shared" si="90"/>
        <v>1165038</v>
      </c>
      <c r="K333" s="102">
        <f t="shared" si="90"/>
        <v>44000</v>
      </c>
      <c r="L333" s="103">
        <f t="shared" si="90"/>
        <v>5960000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5:A332"/>
  <sheetViews>
    <sheetView workbookViewId="0">
      <selection activeCell="A332" activeCellId="4" sqref="A328:XFD328 A328:XFD328 A329:XFD329 A331:XFD331 A332:XFD332"/>
    </sheetView>
  </sheetViews>
  <sheetFormatPr defaultRowHeight="15" x14ac:dyDescent="0.25"/>
  <cols>
    <col min="1" max="16384" width="9.140625" style="105"/>
  </cols>
  <sheetData>
    <row r="5" hidden="1" x14ac:dyDescent="0.25"/>
    <row r="55" hidden="1" x14ac:dyDescent="0.25"/>
    <row r="56"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8" hidden="1" x14ac:dyDescent="0.25"/>
    <row r="79" hidden="1" x14ac:dyDescent="0.25"/>
    <row r="81" hidden="1" x14ac:dyDescent="0.25"/>
    <row r="82" hidden="1" x14ac:dyDescent="0.25"/>
    <row r="84" hidden="1" x14ac:dyDescent="0.25"/>
    <row r="85" hidden="1" x14ac:dyDescent="0.25"/>
    <row r="87" hidden="1" x14ac:dyDescent="0.25"/>
    <row r="88" hidden="1" x14ac:dyDescent="0.25"/>
    <row r="90" hidden="1" x14ac:dyDescent="0.25"/>
    <row r="91" hidden="1" x14ac:dyDescent="0.25"/>
    <row r="94" hidden="1" x14ac:dyDescent="0.25"/>
    <row r="95" hidden="1" x14ac:dyDescent="0.25"/>
    <row r="96" hidden="1" x14ac:dyDescent="0.25"/>
    <row r="97" hidden="1" x14ac:dyDescent="0.25"/>
    <row r="98" hidden="1" x14ac:dyDescent="0.25"/>
    <row r="99" hidden="1" x14ac:dyDescent="0.25"/>
    <row r="100" hidden="1" x14ac:dyDescent="0.25"/>
    <row r="102" hidden="1" x14ac:dyDescent="0.25"/>
    <row r="103" hidden="1" x14ac:dyDescent="0.25"/>
    <row r="104" hidden="1" x14ac:dyDescent="0.25"/>
    <row r="105" hidden="1" x14ac:dyDescent="0.25"/>
    <row r="106" hidden="1" x14ac:dyDescent="0.25"/>
    <row r="107" hidden="1" x14ac:dyDescent="0.25"/>
    <row r="109" hidden="1" x14ac:dyDescent="0.25"/>
    <row r="110" hidden="1" x14ac:dyDescent="0.25"/>
    <row r="111" hidden="1" x14ac:dyDescent="0.25"/>
    <row r="112" hidden="1" x14ac:dyDescent="0.25"/>
    <row r="113" hidden="1" x14ac:dyDescent="0.25"/>
    <row r="114" hidden="1" x14ac:dyDescent="0.25"/>
    <row r="115" hidden="1" x14ac:dyDescent="0.25"/>
    <row r="117" hidden="1" x14ac:dyDescent="0.25"/>
    <row r="118" hidden="1" x14ac:dyDescent="0.25"/>
    <row r="119" hidden="1" x14ac:dyDescent="0.25"/>
    <row r="120" hidden="1" x14ac:dyDescent="0.25"/>
    <row r="121" hidden="1" x14ac:dyDescent="0.25"/>
    <row r="122" hidden="1" x14ac:dyDescent="0.25"/>
    <row r="125" hidden="1" x14ac:dyDescent="0.25"/>
    <row r="126" hidden="1" x14ac:dyDescent="0.25"/>
    <row r="127" hidden="1" x14ac:dyDescent="0.25"/>
    <row r="128" hidden="1" x14ac:dyDescent="0.25"/>
    <row r="130" spans="1:1" hidden="1" x14ac:dyDescent="0.25">
      <c r="A130" s="105">
        <v>6521</v>
      </c>
    </row>
    <row r="131" spans="1:1" hidden="1" x14ac:dyDescent="0.25"/>
    <row r="132" spans="1:1" hidden="1" x14ac:dyDescent="0.25"/>
    <row r="133" spans="1:1" hidden="1" x14ac:dyDescent="0.25"/>
    <row r="134" spans="1:1" hidden="1" x14ac:dyDescent="0.25"/>
    <row r="135" spans="1:1" hidden="1" x14ac:dyDescent="0.25"/>
    <row r="136" spans="1:1" hidden="1" x14ac:dyDescent="0.25"/>
    <row r="138" spans="1:1" hidden="1" x14ac:dyDescent="0.25"/>
    <row r="139" spans="1:1" hidden="1" x14ac:dyDescent="0.25"/>
    <row r="140" spans="1:1" hidden="1" x14ac:dyDescent="0.25"/>
    <row r="143" spans="1:1" hidden="1" x14ac:dyDescent="0.25"/>
    <row r="144" spans="1:1" hidden="1" x14ac:dyDescent="0.25"/>
    <row r="146" hidden="1" x14ac:dyDescent="0.25"/>
    <row r="147" hidden="1" x14ac:dyDescent="0.25"/>
    <row r="150" hidden="1" x14ac:dyDescent="0.25"/>
    <row r="151" hidden="1" x14ac:dyDescent="0.25"/>
    <row r="152" hidden="1" x14ac:dyDescent="0.25"/>
    <row r="154"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7" hidden="1" x14ac:dyDescent="0.25"/>
    <row r="171" hidden="1" x14ac:dyDescent="0.25"/>
    <row r="172" hidden="1" x14ac:dyDescent="0.25"/>
    <row r="173" hidden="1" x14ac:dyDescent="0.25"/>
    <row r="175" hidden="1" x14ac:dyDescent="0.25"/>
    <row r="176" hidden="1" x14ac:dyDescent="0.25"/>
    <row r="177" hidden="1" x14ac:dyDescent="0.25"/>
    <row r="178" hidden="1" x14ac:dyDescent="0.25"/>
    <row r="179" hidden="1" x14ac:dyDescent="0.25"/>
    <row r="180" hidden="1" x14ac:dyDescent="0.25"/>
    <row r="183" hidden="1" x14ac:dyDescent="0.25"/>
    <row r="184" hidden="1" x14ac:dyDescent="0.25"/>
    <row r="185" hidden="1" x14ac:dyDescent="0.25"/>
    <row r="186"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7" hidden="1" x14ac:dyDescent="0.25"/>
    <row r="198" hidden="1" x14ac:dyDescent="0.25"/>
    <row r="199" hidden="1" x14ac:dyDescent="0.25"/>
    <row r="200" hidden="1" x14ac:dyDescent="0.25"/>
    <row r="202" hidden="1" x14ac:dyDescent="0.25"/>
    <row r="203" hidden="1" x14ac:dyDescent="0.25"/>
    <row r="204" hidden="1" x14ac:dyDescent="0.25"/>
    <row r="205" hidden="1" x14ac:dyDescent="0.25"/>
    <row r="207" hidden="1" x14ac:dyDescent="0.25"/>
    <row r="208" hidden="1" x14ac:dyDescent="0.25"/>
    <row r="210" hidden="1" x14ac:dyDescent="0.25"/>
    <row r="211" hidden="1" x14ac:dyDescent="0.25"/>
    <row r="212" hidden="1" x14ac:dyDescent="0.25"/>
    <row r="213" hidden="1" x14ac:dyDescent="0.25"/>
    <row r="216" hidden="1" x14ac:dyDescent="0.25"/>
    <row r="217" hidden="1" x14ac:dyDescent="0.25"/>
    <row r="220" hidden="1" x14ac:dyDescent="0.25"/>
    <row r="225" hidden="1" x14ac:dyDescent="0.25"/>
    <row r="226" hidden="1" x14ac:dyDescent="0.25"/>
    <row r="227" hidden="1" x14ac:dyDescent="0.25"/>
    <row r="228" hidden="1" x14ac:dyDescent="0.25"/>
    <row r="230" hidden="1" x14ac:dyDescent="0.25"/>
    <row r="231" hidden="1" x14ac:dyDescent="0.25"/>
    <row r="233" hidden="1" x14ac:dyDescent="0.25"/>
    <row r="234" hidden="1" x14ac:dyDescent="0.25"/>
    <row r="235" hidden="1" x14ac:dyDescent="0.25"/>
    <row r="237" hidden="1" x14ac:dyDescent="0.25"/>
    <row r="239" hidden="1" x14ac:dyDescent="0.25"/>
    <row r="240" hidden="1" x14ac:dyDescent="0.25"/>
    <row r="241" hidden="1" x14ac:dyDescent="0.25"/>
    <row r="242" hidden="1" x14ac:dyDescent="0.25"/>
    <row r="243" hidden="1" x14ac:dyDescent="0.25"/>
    <row r="244" hidden="1" x14ac:dyDescent="0.25"/>
    <row r="246" hidden="1" x14ac:dyDescent="0.25"/>
    <row r="247" hidden="1" x14ac:dyDescent="0.25"/>
    <row r="248" hidden="1" x14ac:dyDescent="0.25"/>
    <row r="249" hidden="1" x14ac:dyDescent="0.25"/>
    <row r="251" hidden="1" x14ac:dyDescent="0.25"/>
    <row r="252" hidden="1" x14ac:dyDescent="0.25"/>
    <row r="253" hidden="1" x14ac:dyDescent="0.25"/>
    <row r="254" hidden="1" x14ac:dyDescent="0.25"/>
    <row r="255" hidden="1" x14ac:dyDescent="0.25"/>
    <row r="256" hidden="1" x14ac:dyDescent="0.25"/>
    <row r="257" hidden="1" x14ac:dyDescent="0.25"/>
    <row r="259" hidden="1" x14ac:dyDescent="0.25"/>
    <row r="260" hidden="1" x14ac:dyDescent="0.25"/>
    <row r="261" hidden="1" x14ac:dyDescent="0.25"/>
    <row r="264" hidden="1" x14ac:dyDescent="0.25"/>
    <row r="265" hidden="1" x14ac:dyDescent="0.25"/>
    <row r="267" hidden="1" x14ac:dyDescent="0.25"/>
    <row r="268" hidden="1" x14ac:dyDescent="0.25"/>
    <row r="270" hidden="1" x14ac:dyDescent="0.25"/>
    <row r="271" hidden="1" x14ac:dyDescent="0.25"/>
    <row r="273" hidden="1" x14ac:dyDescent="0.25"/>
    <row r="274" hidden="1" x14ac:dyDescent="0.25"/>
    <row r="277" hidden="1" x14ac:dyDescent="0.25"/>
    <row r="278" hidden="1" x14ac:dyDescent="0.25"/>
    <row r="279" hidden="1" x14ac:dyDescent="0.25"/>
    <row r="281" hidden="1" x14ac:dyDescent="0.25"/>
    <row r="283" hidden="1" x14ac:dyDescent="0.25"/>
    <row r="284" hidden="1" x14ac:dyDescent="0.25"/>
    <row r="286" hidden="1" x14ac:dyDescent="0.25"/>
    <row r="287" hidden="1" x14ac:dyDescent="0.25"/>
    <row r="290" hidden="1" x14ac:dyDescent="0.25"/>
    <row r="291" hidden="1" x14ac:dyDescent="0.25"/>
    <row r="292" hidden="1" x14ac:dyDescent="0.25"/>
    <row r="293" hidden="1" x14ac:dyDescent="0.25"/>
    <row r="295" hidden="1" x14ac:dyDescent="0.25"/>
    <row r="296" hidden="1" x14ac:dyDescent="0.25"/>
    <row r="297" hidden="1" x14ac:dyDescent="0.25"/>
    <row r="299" hidden="1" x14ac:dyDescent="0.25"/>
    <row r="301" hidden="1" x14ac:dyDescent="0.25"/>
    <row r="302" hidden="1" x14ac:dyDescent="0.25"/>
    <row r="303" hidden="1" x14ac:dyDescent="0.25"/>
    <row r="304" hidden="1" x14ac:dyDescent="0.25"/>
    <row r="305" hidden="1" x14ac:dyDescent="0.25"/>
    <row r="306" hidden="1" x14ac:dyDescent="0.25"/>
    <row r="308" hidden="1" x14ac:dyDescent="0.25"/>
    <row r="309" hidden="1" x14ac:dyDescent="0.25"/>
    <row r="310" hidden="1" x14ac:dyDescent="0.25"/>
    <row r="311" hidden="1" x14ac:dyDescent="0.25"/>
    <row r="313" hidden="1" x14ac:dyDescent="0.25"/>
    <row r="314" hidden="1" x14ac:dyDescent="0.25"/>
    <row r="315" hidden="1" x14ac:dyDescent="0.25"/>
    <row r="316" hidden="1" x14ac:dyDescent="0.25"/>
    <row r="317" hidden="1" x14ac:dyDescent="0.25"/>
    <row r="318" hidden="1" x14ac:dyDescent="0.25"/>
    <row r="319" hidden="1" x14ac:dyDescent="0.25"/>
    <row r="322" hidden="1" x14ac:dyDescent="0.25"/>
    <row r="323" hidden="1" x14ac:dyDescent="0.25"/>
    <row r="325" hidden="1" x14ac:dyDescent="0.25"/>
    <row r="326" hidden="1" x14ac:dyDescent="0.25"/>
    <row r="328" hidden="1" x14ac:dyDescent="0.25"/>
    <row r="329" hidden="1" x14ac:dyDescent="0.25"/>
    <row r="331" hidden="1" x14ac:dyDescent="0.25"/>
    <row r="332" hidden="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282"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376</v>
      </c>
      <c r="C2" s="7" t="s">
        <v>3</v>
      </c>
      <c r="D2" s="212">
        <v>2444</v>
      </c>
      <c r="E2" s="212"/>
      <c r="F2" s="208"/>
      <c r="G2" s="208"/>
      <c r="H2" s="208"/>
      <c r="I2" s="208"/>
      <c r="J2" s="208"/>
      <c r="K2" s="208"/>
      <c r="L2" s="209"/>
    </row>
    <row r="3" spans="1:13" s="8" customFormat="1" ht="30" customHeight="1" x14ac:dyDescent="0.25">
      <c r="A3" s="9"/>
      <c r="B3" s="10"/>
      <c r="C3" s="7" t="s">
        <v>4</v>
      </c>
      <c r="D3" s="213">
        <v>64218323816</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192930404</v>
      </c>
      <c r="D7" s="21">
        <f t="shared" si="0"/>
        <v>4890000</v>
      </c>
      <c r="E7" s="22">
        <f t="shared" si="0"/>
        <v>8267584</v>
      </c>
      <c r="F7" s="22">
        <f t="shared" si="0"/>
        <v>137131635</v>
      </c>
      <c r="G7" s="22">
        <f t="shared" si="0"/>
        <v>0</v>
      </c>
      <c r="H7" s="22">
        <f t="shared" si="0"/>
        <v>0</v>
      </c>
      <c r="I7" s="22">
        <f t="shared" si="0"/>
        <v>3647000</v>
      </c>
      <c r="J7" s="22">
        <f t="shared" si="0"/>
        <v>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140778635</v>
      </c>
      <c r="D53" s="28">
        <f t="shared" si="12"/>
        <v>0</v>
      </c>
      <c r="E53" s="29">
        <f t="shared" si="12"/>
        <v>0</v>
      </c>
      <c r="F53" s="29">
        <f t="shared" si="12"/>
        <v>137131635</v>
      </c>
      <c r="G53" s="29">
        <f t="shared" si="12"/>
        <v>0</v>
      </c>
      <c r="H53" s="29">
        <f t="shared" si="12"/>
        <v>0</v>
      </c>
      <c r="I53" s="29">
        <f t="shared" si="12"/>
        <v>3647000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140778635</v>
      </c>
      <c r="D57" s="28">
        <f t="shared" si="14"/>
        <v>0</v>
      </c>
      <c r="E57" s="29">
        <f t="shared" si="14"/>
        <v>0</v>
      </c>
      <c r="F57" s="29">
        <f t="shared" si="14"/>
        <v>137131635</v>
      </c>
      <c r="G57" s="29">
        <f t="shared" si="14"/>
        <v>0</v>
      </c>
      <c r="H57" s="29">
        <f t="shared" si="14"/>
        <v>0</v>
      </c>
      <c r="I57" s="29">
        <f t="shared" si="14"/>
        <v>3647000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6813236</v>
      </c>
      <c r="D62" s="51">
        <f>+D66+D68+D67+D69+D63+D64+D65</f>
        <v>0</v>
      </c>
      <c r="E62" s="58">
        <f t="shared" ref="E62:L62" si="17">+E66+E68+E67+E69+E63+E64+E65</f>
        <v>0</v>
      </c>
      <c r="F62" s="58">
        <f>+F66+F68+F67+F69+F63+F64+F65</f>
        <v>3166236</v>
      </c>
      <c r="G62" s="58">
        <f t="shared" si="17"/>
        <v>0</v>
      </c>
      <c r="H62" s="58">
        <f>+H66+H68+H67+H69+H63+H64+H65</f>
        <v>0</v>
      </c>
      <c r="I62" s="58">
        <f t="shared" si="17"/>
        <v>3647000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v>3647000</v>
      </c>
      <c r="D65" s="61"/>
      <c r="E65" s="62"/>
      <c r="F65" s="62"/>
      <c r="G65" s="62"/>
      <c r="H65" s="62"/>
      <c r="I65" s="63">
        <f>C65</f>
        <v>3647000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v>3166236</v>
      </c>
      <c r="D68" s="45"/>
      <c r="E68" s="46"/>
      <c r="F68" s="47">
        <f>+C68</f>
        <v>3166236</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133965399</v>
      </c>
      <c r="D70" s="51">
        <f>+D74+D76+D75+D71+D72+D73</f>
        <v>0</v>
      </c>
      <c r="E70" s="58">
        <f t="shared" ref="E70:L70" si="18">+E74+E76+E75+E71+E72+E73</f>
        <v>0</v>
      </c>
      <c r="F70" s="58">
        <f t="shared" si="18"/>
        <v>133965399</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v>133965399</v>
      </c>
      <c r="D76" s="45"/>
      <c r="E76" s="46"/>
      <c r="F76" s="47">
        <f>+C76</f>
        <v>133965399</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0</v>
      </c>
      <c r="D92" s="28">
        <f t="shared" si="24"/>
        <v>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0</v>
      </c>
      <c r="D93" s="28">
        <f t="shared" si="25"/>
        <v>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c r="D95" s="69">
        <f t="shared" ref="D95:D100" si="26">+C95</f>
        <v>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8267584</v>
      </c>
      <c r="D123" s="28">
        <f t="shared" si="30"/>
        <v>0</v>
      </c>
      <c r="E123" s="29">
        <f t="shared" si="30"/>
        <v>8267584</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8267584</v>
      </c>
      <c r="D129" s="28">
        <f t="shared" si="32"/>
        <v>0</v>
      </c>
      <c r="E129" s="29">
        <f t="shared" si="32"/>
        <v>8267584</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8267584</v>
      </c>
      <c r="D134" s="45"/>
      <c r="E134" s="47">
        <f>+C134</f>
        <v>8267584</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4890000</v>
      </c>
      <c r="D141" s="28">
        <f t="shared" si="34"/>
        <v>4890000</v>
      </c>
      <c r="E141" s="29">
        <f t="shared" si="34"/>
        <v>0</v>
      </c>
      <c r="F141" s="29">
        <f t="shared" si="34"/>
        <v>0</v>
      </c>
      <c r="G141" s="29">
        <f t="shared" si="34"/>
        <v>0</v>
      </c>
      <c r="H141" s="29">
        <f t="shared" si="34"/>
        <v>0</v>
      </c>
      <c r="I141" s="29">
        <f t="shared" si="34"/>
        <v>0</v>
      </c>
      <c r="J141" s="29">
        <f t="shared" si="34"/>
        <v>0</v>
      </c>
      <c r="K141" s="29">
        <f t="shared" si="34"/>
        <v>0</v>
      </c>
      <c r="L141" s="30">
        <f t="shared" si="34"/>
        <v>0</v>
      </c>
    </row>
    <row r="142" spans="1:12" x14ac:dyDescent="0.25">
      <c r="A142" s="25">
        <v>661</v>
      </c>
      <c r="B142" s="26" t="s">
        <v>176</v>
      </c>
      <c r="C142" s="27">
        <f t="shared" ref="C142:L142" si="35">SUM(C143+C144)</f>
        <v>4890000</v>
      </c>
      <c r="D142" s="28">
        <f t="shared" si="35"/>
        <v>4890000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f>3400000+1490000</f>
        <v>4890000</v>
      </c>
      <c r="D144" s="69">
        <f>+C144</f>
        <v>4890000</v>
      </c>
      <c r="E144" s="46"/>
      <c r="F144" s="46"/>
      <c r="G144" s="46"/>
      <c r="H144" s="46"/>
      <c r="I144" s="46"/>
      <c r="J144" s="46"/>
      <c r="K144" s="46"/>
      <c r="L144" s="48"/>
    </row>
    <row r="145" spans="1:12" x14ac:dyDescent="0.25">
      <c r="A145" s="25">
        <v>663</v>
      </c>
      <c r="B145" s="35" t="s">
        <v>179</v>
      </c>
      <c r="C145" s="27">
        <f t="shared" ref="C145:L145" si="36">SUM(C146+C147)</f>
        <v>0</v>
      </c>
      <c r="D145" s="28">
        <f t="shared" si="36"/>
        <v>0</v>
      </c>
      <c r="E145" s="29">
        <f t="shared" si="36"/>
        <v>0</v>
      </c>
      <c r="F145" s="29">
        <f t="shared" si="36"/>
        <v>0</v>
      </c>
      <c r="G145" s="29">
        <f t="shared" si="36"/>
        <v>0</v>
      </c>
      <c r="H145" s="29">
        <f t="shared" si="36"/>
        <v>0</v>
      </c>
      <c r="I145" s="29">
        <f t="shared" si="36"/>
        <v>0</v>
      </c>
      <c r="J145" s="29">
        <f t="shared" si="36"/>
        <v>0</v>
      </c>
      <c r="K145" s="29">
        <f t="shared" si="36"/>
        <v>0</v>
      </c>
      <c r="L145" s="30">
        <f t="shared" si="36"/>
        <v>0</v>
      </c>
    </row>
    <row r="146" spans="1:12" hidden="1" x14ac:dyDescent="0.25">
      <c r="A146" s="42">
        <v>6631</v>
      </c>
      <c r="B146" s="43" t="s">
        <v>180</v>
      </c>
      <c r="C146" s="44"/>
      <c r="D146" s="45"/>
      <c r="E146" s="46"/>
      <c r="F146" s="46"/>
      <c r="G146" s="46"/>
      <c r="H146" s="46"/>
      <c r="I146" s="46"/>
      <c r="J146" s="47">
        <f>+C146</f>
        <v>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38994185</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38994185</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f>32912819+6081366</f>
        <v>38994185</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192930404</v>
      </c>
      <c r="D333" s="101">
        <f t="shared" si="90"/>
        <v>4890000</v>
      </c>
      <c r="E333" s="102">
        <f t="shared" si="90"/>
        <v>8267584</v>
      </c>
      <c r="F333" s="102">
        <f t="shared" si="90"/>
        <v>137131635</v>
      </c>
      <c r="G333" s="102">
        <f t="shared" si="90"/>
        <v>0</v>
      </c>
      <c r="H333" s="102">
        <f t="shared" si="90"/>
        <v>0</v>
      </c>
      <c r="I333" s="102">
        <f t="shared" si="90"/>
        <v>3647000</v>
      </c>
      <c r="J333" s="102">
        <f t="shared" si="90"/>
        <v>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7"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109" customWidth="1"/>
    <col min="2" max="2" width="66.85546875" style="109" customWidth="1"/>
    <col min="3" max="12" width="12.7109375" style="109" customWidth="1"/>
    <col min="13" max="256" width="9.140625" style="109"/>
    <col min="257" max="257" width="15.85546875" style="109" customWidth="1"/>
    <col min="258" max="258" width="66.85546875" style="109" customWidth="1"/>
    <col min="259" max="268" width="12.7109375" style="109" customWidth="1"/>
    <col min="269" max="512" width="9.140625" style="109"/>
    <col min="513" max="513" width="15.85546875" style="109" customWidth="1"/>
    <col min="514" max="514" width="66.85546875" style="109" customWidth="1"/>
    <col min="515" max="524" width="12.7109375" style="109" customWidth="1"/>
    <col min="525" max="768" width="9.140625" style="109"/>
    <col min="769" max="769" width="15.85546875" style="109" customWidth="1"/>
    <col min="770" max="770" width="66.85546875" style="109" customWidth="1"/>
    <col min="771" max="780" width="12.7109375" style="109" customWidth="1"/>
    <col min="781" max="1024" width="9.140625" style="109"/>
    <col min="1025" max="1025" width="15.85546875" style="109" customWidth="1"/>
    <col min="1026" max="1026" width="66.85546875" style="109" customWidth="1"/>
    <col min="1027" max="1036" width="12.7109375" style="109" customWidth="1"/>
    <col min="1037" max="1280" width="9.140625" style="109"/>
    <col min="1281" max="1281" width="15.85546875" style="109" customWidth="1"/>
    <col min="1282" max="1282" width="66.85546875" style="109" customWidth="1"/>
    <col min="1283" max="1292" width="12.7109375" style="109" customWidth="1"/>
    <col min="1293" max="1536" width="9.140625" style="109"/>
    <col min="1537" max="1537" width="15.85546875" style="109" customWidth="1"/>
    <col min="1538" max="1538" width="66.85546875" style="109" customWidth="1"/>
    <col min="1539" max="1548" width="12.7109375" style="109" customWidth="1"/>
    <col min="1549" max="1792" width="9.140625" style="109"/>
    <col min="1793" max="1793" width="15.85546875" style="109" customWidth="1"/>
    <col min="1794" max="1794" width="66.85546875" style="109" customWidth="1"/>
    <col min="1795" max="1804" width="12.7109375" style="109" customWidth="1"/>
    <col min="1805" max="2048" width="9.140625" style="109"/>
    <col min="2049" max="2049" width="15.85546875" style="109" customWidth="1"/>
    <col min="2050" max="2050" width="66.85546875" style="109" customWidth="1"/>
    <col min="2051" max="2060" width="12.7109375" style="109" customWidth="1"/>
    <col min="2061" max="2304" width="9.140625" style="109"/>
    <col min="2305" max="2305" width="15.85546875" style="109" customWidth="1"/>
    <col min="2306" max="2306" width="66.85546875" style="109" customWidth="1"/>
    <col min="2307" max="2316" width="12.7109375" style="109" customWidth="1"/>
    <col min="2317" max="2560" width="9.140625" style="109"/>
    <col min="2561" max="2561" width="15.85546875" style="109" customWidth="1"/>
    <col min="2562" max="2562" width="66.85546875" style="109" customWidth="1"/>
    <col min="2563" max="2572" width="12.7109375" style="109" customWidth="1"/>
    <col min="2573" max="2816" width="9.140625" style="109"/>
    <col min="2817" max="2817" width="15.85546875" style="109" customWidth="1"/>
    <col min="2818" max="2818" width="66.85546875" style="109" customWidth="1"/>
    <col min="2819" max="2828" width="12.7109375" style="109" customWidth="1"/>
    <col min="2829" max="3072" width="9.140625" style="109"/>
    <col min="3073" max="3073" width="15.85546875" style="109" customWidth="1"/>
    <col min="3074" max="3074" width="66.85546875" style="109" customWidth="1"/>
    <col min="3075" max="3084" width="12.7109375" style="109" customWidth="1"/>
    <col min="3085" max="3328" width="9.140625" style="109"/>
    <col min="3329" max="3329" width="15.85546875" style="109" customWidth="1"/>
    <col min="3330" max="3330" width="66.85546875" style="109" customWidth="1"/>
    <col min="3331" max="3340" width="12.7109375" style="109" customWidth="1"/>
    <col min="3341" max="3584" width="9.140625" style="109"/>
    <col min="3585" max="3585" width="15.85546875" style="109" customWidth="1"/>
    <col min="3586" max="3586" width="66.85546875" style="109" customWidth="1"/>
    <col min="3587" max="3596" width="12.7109375" style="109" customWidth="1"/>
    <col min="3597" max="3840" width="9.140625" style="109"/>
    <col min="3841" max="3841" width="15.85546875" style="109" customWidth="1"/>
    <col min="3842" max="3842" width="66.85546875" style="109" customWidth="1"/>
    <col min="3843" max="3852" width="12.7109375" style="109" customWidth="1"/>
    <col min="3853" max="4096" width="9.140625" style="109"/>
    <col min="4097" max="4097" width="15.85546875" style="109" customWidth="1"/>
    <col min="4098" max="4098" width="66.85546875" style="109" customWidth="1"/>
    <col min="4099" max="4108" width="12.7109375" style="109" customWidth="1"/>
    <col min="4109" max="4352" width="9.140625" style="109"/>
    <col min="4353" max="4353" width="15.85546875" style="109" customWidth="1"/>
    <col min="4354" max="4354" width="66.85546875" style="109" customWidth="1"/>
    <col min="4355" max="4364" width="12.7109375" style="109" customWidth="1"/>
    <col min="4365" max="4608" width="9.140625" style="109"/>
    <col min="4609" max="4609" width="15.85546875" style="109" customWidth="1"/>
    <col min="4610" max="4610" width="66.85546875" style="109" customWidth="1"/>
    <col min="4611" max="4620" width="12.7109375" style="109" customWidth="1"/>
    <col min="4621" max="4864" width="9.140625" style="109"/>
    <col min="4865" max="4865" width="15.85546875" style="109" customWidth="1"/>
    <col min="4866" max="4866" width="66.85546875" style="109" customWidth="1"/>
    <col min="4867" max="4876" width="12.7109375" style="109" customWidth="1"/>
    <col min="4877" max="5120" width="9.140625" style="109"/>
    <col min="5121" max="5121" width="15.85546875" style="109" customWidth="1"/>
    <col min="5122" max="5122" width="66.85546875" style="109" customWidth="1"/>
    <col min="5123" max="5132" width="12.7109375" style="109" customWidth="1"/>
    <col min="5133" max="5376" width="9.140625" style="109"/>
    <col min="5377" max="5377" width="15.85546875" style="109" customWidth="1"/>
    <col min="5378" max="5378" width="66.85546875" style="109" customWidth="1"/>
    <col min="5379" max="5388" width="12.7109375" style="109" customWidth="1"/>
    <col min="5389" max="5632" width="9.140625" style="109"/>
    <col min="5633" max="5633" width="15.85546875" style="109" customWidth="1"/>
    <col min="5634" max="5634" width="66.85546875" style="109" customWidth="1"/>
    <col min="5635" max="5644" width="12.7109375" style="109" customWidth="1"/>
    <col min="5645" max="5888" width="9.140625" style="109"/>
    <col min="5889" max="5889" width="15.85546875" style="109" customWidth="1"/>
    <col min="5890" max="5890" width="66.85546875" style="109" customWidth="1"/>
    <col min="5891" max="5900" width="12.7109375" style="109" customWidth="1"/>
    <col min="5901" max="6144" width="9.140625" style="109"/>
    <col min="6145" max="6145" width="15.85546875" style="109" customWidth="1"/>
    <col min="6146" max="6146" width="66.85546875" style="109" customWidth="1"/>
    <col min="6147" max="6156" width="12.7109375" style="109" customWidth="1"/>
    <col min="6157" max="6400" width="9.140625" style="109"/>
    <col min="6401" max="6401" width="15.85546875" style="109" customWidth="1"/>
    <col min="6402" max="6402" width="66.85546875" style="109" customWidth="1"/>
    <col min="6403" max="6412" width="12.7109375" style="109" customWidth="1"/>
    <col min="6413" max="6656" width="9.140625" style="109"/>
    <col min="6657" max="6657" width="15.85546875" style="109" customWidth="1"/>
    <col min="6658" max="6658" width="66.85546875" style="109" customWidth="1"/>
    <col min="6659" max="6668" width="12.7109375" style="109" customWidth="1"/>
    <col min="6669" max="6912" width="9.140625" style="109"/>
    <col min="6913" max="6913" width="15.85546875" style="109" customWidth="1"/>
    <col min="6914" max="6914" width="66.85546875" style="109" customWidth="1"/>
    <col min="6915" max="6924" width="12.7109375" style="109" customWidth="1"/>
    <col min="6925" max="7168" width="9.140625" style="109"/>
    <col min="7169" max="7169" width="15.85546875" style="109" customWidth="1"/>
    <col min="7170" max="7170" width="66.85546875" style="109" customWidth="1"/>
    <col min="7171" max="7180" width="12.7109375" style="109" customWidth="1"/>
    <col min="7181" max="7424" width="9.140625" style="109"/>
    <col min="7425" max="7425" width="15.85546875" style="109" customWidth="1"/>
    <col min="7426" max="7426" width="66.85546875" style="109" customWidth="1"/>
    <col min="7427" max="7436" width="12.7109375" style="109" customWidth="1"/>
    <col min="7437" max="7680" width="9.140625" style="109"/>
    <col min="7681" max="7681" width="15.85546875" style="109" customWidth="1"/>
    <col min="7682" max="7682" width="66.85546875" style="109" customWidth="1"/>
    <col min="7683" max="7692" width="12.7109375" style="109" customWidth="1"/>
    <col min="7693" max="7936" width="9.140625" style="109"/>
    <col min="7937" max="7937" width="15.85546875" style="109" customWidth="1"/>
    <col min="7938" max="7938" width="66.85546875" style="109" customWidth="1"/>
    <col min="7939" max="7948" width="12.7109375" style="109" customWidth="1"/>
    <col min="7949" max="8192" width="9.140625" style="109"/>
    <col min="8193" max="8193" width="15.85546875" style="109" customWidth="1"/>
    <col min="8194" max="8194" width="66.85546875" style="109" customWidth="1"/>
    <col min="8195" max="8204" width="12.7109375" style="109" customWidth="1"/>
    <col min="8205" max="8448" width="9.140625" style="109"/>
    <col min="8449" max="8449" width="15.85546875" style="109" customWidth="1"/>
    <col min="8450" max="8450" width="66.85546875" style="109" customWidth="1"/>
    <col min="8451" max="8460" width="12.7109375" style="109" customWidth="1"/>
    <col min="8461" max="8704" width="9.140625" style="109"/>
    <col min="8705" max="8705" width="15.85546875" style="109" customWidth="1"/>
    <col min="8706" max="8706" width="66.85546875" style="109" customWidth="1"/>
    <col min="8707" max="8716" width="12.7109375" style="109" customWidth="1"/>
    <col min="8717" max="8960" width="9.140625" style="109"/>
    <col min="8961" max="8961" width="15.85546875" style="109" customWidth="1"/>
    <col min="8962" max="8962" width="66.85546875" style="109" customWidth="1"/>
    <col min="8963" max="8972" width="12.7109375" style="109" customWidth="1"/>
    <col min="8973" max="9216" width="9.140625" style="109"/>
    <col min="9217" max="9217" width="15.85546875" style="109" customWidth="1"/>
    <col min="9218" max="9218" width="66.85546875" style="109" customWidth="1"/>
    <col min="9219" max="9228" width="12.7109375" style="109" customWidth="1"/>
    <col min="9229" max="9472" width="9.140625" style="109"/>
    <col min="9473" max="9473" width="15.85546875" style="109" customWidth="1"/>
    <col min="9474" max="9474" width="66.85546875" style="109" customWidth="1"/>
    <col min="9475" max="9484" width="12.7109375" style="109" customWidth="1"/>
    <col min="9485" max="9728" width="9.140625" style="109"/>
    <col min="9729" max="9729" width="15.85546875" style="109" customWidth="1"/>
    <col min="9730" max="9730" width="66.85546875" style="109" customWidth="1"/>
    <col min="9731" max="9740" width="12.7109375" style="109" customWidth="1"/>
    <col min="9741" max="9984" width="9.140625" style="109"/>
    <col min="9985" max="9985" width="15.85546875" style="109" customWidth="1"/>
    <col min="9986" max="9986" width="66.85546875" style="109" customWidth="1"/>
    <col min="9987" max="9996" width="12.7109375" style="109" customWidth="1"/>
    <col min="9997" max="10240" width="9.140625" style="109"/>
    <col min="10241" max="10241" width="15.85546875" style="109" customWidth="1"/>
    <col min="10242" max="10242" width="66.85546875" style="109" customWidth="1"/>
    <col min="10243" max="10252" width="12.7109375" style="109" customWidth="1"/>
    <col min="10253" max="10496" width="9.140625" style="109"/>
    <col min="10497" max="10497" width="15.85546875" style="109" customWidth="1"/>
    <col min="10498" max="10498" width="66.85546875" style="109" customWidth="1"/>
    <col min="10499" max="10508" width="12.7109375" style="109" customWidth="1"/>
    <col min="10509" max="10752" width="9.140625" style="109"/>
    <col min="10753" max="10753" width="15.85546875" style="109" customWidth="1"/>
    <col min="10754" max="10754" width="66.85546875" style="109" customWidth="1"/>
    <col min="10755" max="10764" width="12.7109375" style="109" customWidth="1"/>
    <col min="10765" max="11008" width="9.140625" style="109"/>
    <col min="11009" max="11009" width="15.85546875" style="109" customWidth="1"/>
    <col min="11010" max="11010" width="66.85546875" style="109" customWidth="1"/>
    <col min="11011" max="11020" width="12.7109375" style="109" customWidth="1"/>
    <col min="11021" max="11264" width="9.140625" style="109"/>
    <col min="11265" max="11265" width="15.85546875" style="109" customWidth="1"/>
    <col min="11266" max="11266" width="66.85546875" style="109" customWidth="1"/>
    <col min="11267" max="11276" width="12.7109375" style="109" customWidth="1"/>
    <col min="11277" max="11520" width="9.140625" style="109"/>
    <col min="11521" max="11521" width="15.85546875" style="109" customWidth="1"/>
    <col min="11522" max="11522" width="66.85546875" style="109" customWidth="1"/>
    <col min="11523" max="11532" width="12.7109375" style="109" customWidth="1"/>
    <col min="11533" max="11776" width="9.140625" style="109"/>
    <col min="11777" max="11777" width="15.85546875" style="109" customWidth="1"/>
    <col min="11778" max="11778" width="66.85546875" style="109" customWidth="1"/>
    <col min="11779" max="11788" width="12.7109375" style="109" customWidth="1"/>
    <col min="11789" max="12032" width="9.140625" style="109"/>
    <col min="12033" max="12033" width="15.85546875" style="109" customWidth="1"/>
    <col min="12034" max="12034" width="66.85546875" style="109" customWidth="1"/>
    <col min="12035" max="12044" width="12.7109375" style="109" customWidth="1"/>
    <col min="12045" max="12288" width="9.140625" style="109"/>
    <col min="12289" max="12289" width="15.85546875" style="109" customWidth="1"/>
    <col min="12290" max="12290" width="66.85546875" style="109" customWidth="1"/>
    <col min="12291" max="12300" width="12.7109375" style="109" customWidth="1"/>
    <col min="12301" max="12544" width="9.140625" style="109"/>
    <col min="12545" max="12545" width="15.85546875" style="109" customWidth="1"/>
    <col min="12546" max="12546" width="66.85546875" style="109" customWidth="1"/>
    <col min="12547" max="12556" width="12.7109375" style="109" customWidth="1"/>
    <col min="12557" max="12800" width="9.140625" style="109"/>
    <col min="12801" max="12801" width="15.85546875" style="109" customWidth="1"/>
    <col min="12802" max="12802" width="66.85546875" style="109" customWidth="1"/>
    <col min="12803" max="12812" width="12.7109375" style="109" customWidth="1"/>
    <col min="12813" max="13056" width="9.140625" style="109"/>
    <col min="13057" max="13057" width="15.85546875" style="109" customWidth="1"/>
    <col min="13058" max="13058" width="66.85546875" style="109" customWidth="1"/>
    <col min="13059" max="13068" width="12.7109375" style="109" customWidth="1"/>
    <col min="13069" max="13312" width="9.140625" style="109"/>
    <col min="13313" max="13313" width="15.85546875" style="109" customWidth="1"/>
    <col min="13314" max="13314" width="66.85546875" style="109" customWidth="1"/>
    <col min="13315" max="13324" width="12.7109375" style="109" customWidth="1"/>
    <col min="13325" max="13568" width="9.140625" style="109"/>
    <col min="13569" max="13569" width="15.85546875" style="109" customWidth="1"/>
    <col min="13570" max="13570" width="66.85546875" style="109" customWidth="1"/>
    <col min="13571" max="13580" width="12.7109375" style="109" customWidth="1"/>
    <col min="13581" max="13824" width="9.140625" style="109"/>
    <col min="13825" max="13825" width="15.85546875" style="109" customWidth="1"/>
    <col min="13826" max="13826" width="66.85546875" style="109" customWidth="1"/>
    <col min="13827" max="13836" width="12.7109375" style="109" customWidth="1"/>
    <col min="13837" max="14080" width="9.140625" style="109"/>
    <col min="14081" max="14081" width="15.85546875" style="109" customWidth="1"/>
    <col min="14082" max="14082" width="66.85546875" style="109" customWidth="1"/>
    <col min="14083" max="14092" width="12.7109375" style="109" customWidth="1"/>
    <col min="14093" max="14336" width="9.140625" style="109"/>
    <col min="14337" max="14337" width="15.85546875" style="109" customWidth="1"/>
    <col min="14338" max="14338" width="66.85546875" style="109" customWidth="1"/>
    <col min="14339" max="14348" width="12.7109375" style="109" customWidth="1"/>
    <col min="14349" max="14592" width="9.140625" style="109"/>
    <col min="14593" max="14593" width="15.85546875" style="109" customWidth="1"/>
    <col min="14594" max="14594" width="66.85546875" style="109" customWidth="1"/>
    <col min="14595" max="14604" width="12.7109375" style="109" customWidth="1"/>
    <col min="14605" max="14848" width="9.140625" style="109"/>
    <col min="14849" max="14849" width="15.85546875" style="109" customWidth="1"/>
    <col min="14850" max="14850" width="66.85546875" style="109" customWidth="1"/>
    <col min="14851" max="14860" width="12.7109375" style="109" customWidth="1"/>
    <col min="14861" max="15104" width="9.140625" style="109"/>
    <col min="15105" max="15105" width="15.85546875" style="109" customWidth="1"/>
    <col min="15106" max="15106" width="66.85546875" style="109" customWidth="1"/>
    <col min="15107" max="15116" width="12.7109375" style="109" customWidth="1"/>
    <col min="15117" max="15360" width="9.140625" style="109"/>
    <col min="15361" max="15361" width="15.85546875" style="109" customWidth="1"/>
    <col min="15362" max="15362" width="66.85546875" style="109" customWidth="1"/>
    <col min="15363" max="15372" width="12.7109375" style="109" customWidth="1"/>
    <col min="15373" max="15616" width="9.140625" style="109"/>
    <col min="15617" max="15617" width="15.85546875" style="109" customWidth="1"/>
    <col min="15618" max="15618" width="66.85546875" style="109" customWidth="1"/>
    <col min="15619" max="15628" width="12.7109375" style="109" customWidth="1"/>
    <col min="15629" max="15872" width="9.140625" style="109"/>
    <col min="15873" max="15873" width="15.85546875" style="109" customWidth="1"/>
    <col min="15874" max="15874" width="66.85546875" style="109" customWidth="1"/>
    <col min="15875" max="15884" width="12.7109375" style="109" customWidth="1"/>
    <col min="15885" max="16128" width="9.140625" style="109"/>
    <col min="16129" max="16129" width="15.85546875" style="109" customWidth="1"/>
    <col min="16130" max="16130" width="66.85546875" style="109" customWidth="1"/>
    <col min="16131" max="16140" width="12.7109375" style="109" customWidth="1"/>
    <col min="16141" max="16384" width="9.140625" style="109"/>
  </cols>
  <sheetData>
    <row r="1" spans="1:13" ht="36" customHeight="1" x14ac:dyDescent="0.35">
      <c r="A1" s="106" t="s">
        <v>0</v>
      </c>
      <c r="B1" s="107"/>
      <c r="C1" s="108"/>
      <c r="D1" s="108"/>
      <c r="E1" s="108"/>
      <c r="F1" s="220"/>
      <c r="G1" s="220"/>
      <c r="H1" s="220"/>
      <c r="I1" s="220"/>
      <c r="J1" s="220"/>
      <c r="K1" s="220"/>
      <c r="L1" s="221"/>
    </row>
    <row r="2" spans="1:13" s="113" customFormat="1" ht="30" customHeight="1" x14ac:dyDescent="0.25">
      <c r="A2" s="110" t="s">
        <v>1</v>
      </c>
      <c r="B2" s="111" t="s">
        <v>377</v>
      </c>
      <c r="C2" s="112" t="s">
        <v>3</v>
      </c>
      <c r="D2" s="226"/>
      <c r="E2" s="226"/>
      <c r="F2" s="222"/>
      <c r="G2" s="222"/>
      <c r="H2" s="222"/>
      <c r="I2" s="222"/>
      <c r="J2" s="222"/>
      <c r="K2" s="222"/>
      <c r="L2" s="223"/>
    </row>
    <row r="3" spans="1:13" s="113" customFormat="1" ht="30" customHeight="1" x14ac:dyDescent="0.25">
      <c r="A3" s="114"/>
      <c r="B3" s="115"/>
      <c r="C3" s="112" t="s">
        <v>4</v>
      </c>
      <c r="D3" s="227"/>
      <c r="E3" s="227"/>
      <c r="F3" s="222"/>
      <c r="G3" s="222"/>
      <c r="H3" s="222"/>
      <c r="I3" s="222"/>
      <c r="J3" s="222"/>
      <c r="K3" s="222"/>
      <c r="L3" s="223"/>
    </row>
    <row r="4" spans="1:13" s="113" customFormat="1" ht="13.5" customHeight="1" thickBot="1" x14ac:dyDescent="0.3">
      <c r="A4" s="116"/>
      <c r="B4" s="117"/>
      <c r="C4" s="117"/>
      <c r="D4" s="117"/>
      <c r="E4" s="117"/>
      <c r="F4" s="224"/>
      <c r="G4" s="224"/>
      <c r="H4" s="224"/>
      <c r="I4" s="224"/>
      <c r="J4" s="224"/>
      <c r="K4" s="224"/>
      <c r="L4" s="225"/>
    </row>
    <row r="5" spans="1:13" ht="30" hidden="1" customHeight="1" thickBot="1" x14ac:dyDescent="0.3">
      <c r="A5" s="118" t="s">
        <v>5</v>
      </c>
      <c r="B5" s="119" t="s">
        <v>6</v>
      </c>
      <c r="C5" s="120" t="s">
        <v>7</v>
      </c>
      <c r="D5" s="120" t="s">
        <v>8</v>
      </c>
      <c r="E5" s="120" t="s">
        <v>9</v>
      </c>
      <c r="F5" s="120" t="s">
        <v>10</v>
      </c>
      <c r="G5" s="120" t="s">
        <v>11</v>
      </c>
      <c r="H5" s="120" t="s">
        <v>12</v>
      </c>
      <c r="I5" s="120" t="s">
        <v>13</v>
      </c>
      <c r="J5" s="120" t="s">
        <v>14</v>
      </c>
      <c r="K5" s="120" t="s">
        <v>15</v>
      </c>
      <c r="L5" s="121" t="s">
        <v>16</v>
      </c>
    </row>
    <row r="6" spans="1:13" ht="15.75" thickBot="1" x14ac:dyDescent="0.3">
      <c r="A6" s="228" t="s">
        <v>17</v>
      </c>
      <c r="B6" s="229"/>
      <c r="C6" s="229"/>
      <c r="D6" s="229"/>
      <c r="E6" s="229"/>
      <c r="F6" s="229"/>
      <c r="G6" s="229"/>
      <c r="H6" s="229"/>
      <c r="I6" s="229"/>
      <c r="J6" s="229"/>
      <c r="K6" s="229"/>
      <c r="L6" s="230"/>
      <c r="M6" s="122"/>
    </row>
    <row r="7" spans="1:13" x14ac:dyDescent="0.25">
      <c r="A7" s="123">
        <v>6</v>
      </c>
      <c r="B7" s="124" t="s">
        <v>18</v>
      </c>
      <c r="C7" s="125">
        <f t="shared" ref="C7:L7" si="0">C8+C45+C53+C92+C123+C141+C148+C155</f>
        <v>33576774</v>
      </c>
      <c r="D7" s="126">
        <f t="shared" si="0"/>
        <v>8277243</v>
      </c>
      <c r="E7" s="127">
        <f t="shared" si="0"/>
        <v>4437773</v>
      </c>
      <c r="F7" s="127">
        <f t="shared" si="0"/>
        <v>139364</v>
      </c>
      <c r="G7" s="127">
        <f t="shared" si="0"/>
        <v>0</v>
      </c>
      <c r="H7" s="127">
        <f t="shared" si="0"/>
        <v>0</v>
      </c>
      <c r="I7" s="127">
        <f t="shared" si="0"/>
        <v>782797</v>
      </c>
      <c r="J7" s="127">
        <f t="shared" si="0"/>
        <v>0</v>
      </c>
      <c r="K7" s="127">
        <f t="shared" si="0"/>
        <v>0</v>
      </c>
      <c r="L7" s="128">
        <f t="shared" si="0"/>
        <v>0</v>
      </c>
      <c r="M7" s="129"/>
    </row>
    <row r="8" spans="1:13" x14ac:dyDescent="0.25">
      <c r="A8" s="130">
        <v>61</v>
      </c>
      <c r="B8" s="131" t="s">
        <v>19</v>
      </c>
      <c r="C8" s="132">
        <f t="shared" ref="C8:L8" si="1">C9+C18+C24+C30+C38+C41</f>
        <v>0</v>
      </c>
      <c r="D8" s="133">
        <f t="shared" si="1"/>
        <v>0</v>
      </c>
      <c r="E8" s="134">
        <f t="shared" si="1"/>
        <v>0</v>
      </c>
      <c r="F8" s="134">
        <f t="shared" si="1"/>
        <v>0</v>
      </c>
      <c r="G8" s="134">
        <f t="shared" si="1"/>
        <v>0</v>
      </c>
      <c r="H8" s="134">
        <f>H9+H18+H24+H30+H38+H41</f>
        <v>0</v>
      </c>
      <c r="I8" s="134">
        <f>I9+I18+I24+I30+I38+I41</f>
        <v>0</v>
      </c>
      <c r="J8" s="134">
        <f t="shared" si="1"/>
        <v>0</v>
      </c>
      <c r="K8" s="134">
        <f t="shared" si="1"/>
        <v>0</v>
      </c>
      <c r="L8" s="135">
        <f t="shared" si="1"/>
        <v>0</v>
      </c>
    </row>
    <row r="9" spans="1:13" hidden="1" x14ac:dyDescent="0.25">
      <c r="A9" s="130">
        <v>611</v>
      </c>
      <c r="B9" s="131" t="s">
        <v>20</v>
      </c>
      <c r="C9" s="132">
        <f t="shared" ref="C9:L9" si="2">SUM(C10:C15)-C16-C17</f>
        <v>0</v>
      </c>
      <c r="D9" s="133">
        <f t="shared" si="2"/>
        <v>0</v>
      </c>
      <c r="E9" s="134">
        <f t="shared" si="2"/>
        <v>0</v>
      </c>
      <c r="F9" s="134">
        <f t="shared" si="2"/>
        <v>0</v>
      </c>
      <c r="G9" s="134">
        <f t="shared" si="2"/>
        <v>0</v>
      </c>
      <c r="H9" s="134">
        <f>SUM(H10:H15)-H16-H17</f>
        <v>0</v>
      </c>
      <c r="I9" s="134">
        <f>SUM(I10:I15)-I16-I17</f>
        <v>0</v>
      </c>
      <c r="J9" s="134">
        <f t="shared" si="2"/>
        <v>0</v>
      </c>
      <c r="K9" s="134">
        <f t="shared" si="2"/>
        <v>0</v>
      </c>
      <c r="L9" s="135">
        <f t="shared" si="2"/>
        <v>0</v>
      </c>
    </row>
    <row r="10" spans="1:13" hidden="1" x14ac:dyDescent="0.25">
      <c r="A10" s="130">
        <v>6111</v>
      </c>
      <c r="B10" s="131" t="s">
        <v>21</v>
      </c>
      <c r="C10" s="136">
        <v>0</v>
      </c>
      <c r="D10" s="137">
        <v>0</v>
      </c>
      <c r="E10" s="138">
        <v>0</v>
      </c>
      <c r="F10" s="138">
        <v>0</v>
      </c>
      <c r="G10" s="138">
        <v>0</v>
      </c>
      <c r="H10" s="138">
        <v>0</v>
      </c>
      <c r="I10" s="138">
        <v>0</v>
      </c>
      <c r="J10" s="138">
        <v>0</v>
      </c>
      <c r="K10" s="138">
        <v>0</v>
      </c>
      <c r="L10" s="139">
        <v>0</v>
      </c>
    </row>
    <row r="11" spans="1:13" hidden="1" x14ac:dyDescent="0.25">
      <c r="A11" s="130">
        <v>6112</v>
      </c>
      <c r="B11" s="131" t="s">
        <v>22</v>
      </c>
      <c r="C11" s="136">
        <v>0</v>
      </c>
      <c r="D11" s="137">
        <v>0</v>
      </c>
      <c r="E11" s="138">
        <v>0</v>
      </c>
      <c r="F11" s="138">
        <v>0</v>
      </c>
      <c r="G11" s="138">
        <v>0</v>
      </c>
      <c r="H11" s="138">
        <v>0</v>
      </c>
      <c r="I11" s="138">
        <v>0</v>
      </c>
      <c r="J11" s="138">
        <v>0</v>
      </c>
      <c r="K11" s="138">
        <v>0</v>
      </c>
      <c r="L11" s="139">
        <v>0</v>
      </c>
    </row>
    <row r="12" spans="1:13" hidden="1" x14ac:dyDescent="0.25">
      <c r="A12" s="130">
        <v>6113</v>
      </c>
      <c r="B12" s="131" t="s">
        <v>23</v>
      </c>
      <c r="C12" s="136">
        <v>0</v>
      </c>
      <c r="D12" s="137">
        <v>0</v>
      </c>
      <c r="E12" s="138">
        <v>0</v>
      </c>
      <c r="F12" s="138">
        <v>0</v>
      </c>
      <c r="G12" s="138">
        <v>0</v>
      </c>
      <c r="H12" s="138">
        <v>0</v>
      </c>
      <c r="I12" s="138">
        <v>0</v>
      </c>
      <c r="J12" s="138">
        <v>0</v>
      </c>
      <c r="K12" s="138">
        <v>0</v>
      </c>
      <c r="L12" s="139">
        <v>0</v>
      </c>
    </row>
    <row r="13" spans="1:13" hidden="1" x14ac:dyDescent="0.25">
      <c r="A13" s="130">
        <v>6114</v>
      </c>
      <c r="B13" s="131" t="s">
        <v>24</v>
      </c>
      <c r="C13" s="136">
        <v>0</v>
      </c>
      <c r="D13" s="137">
        <v>0</v>
      </c>
      <c r="E13" s="138">
        <v>0</v>
      </c>
      <c r="F13" s="138">
        <v>0</v>
      </c>
      <c r="G13" s="138">
        <v>0</v>
      </c>
      <c r="H13" s="138">
        <v>0</v>
      </c>
      <c r="I13" s="138">
        <v>0</v>
      </c>
      <c r="J13" s="138">
        <v>0</v>
      </c>
      <c r="K13" s="138">
        <v>0</v>
      </c>
      <c r="L13" s="139">
        <v>0</v>
      </c>
    </row>
    <row r="14" spans="1:13" hidden="1" x14ac:dyDescent="0.25">
      <c r="A14" s="130">
        <v>6115</v>
      </c>
      <c r="B14" s="131" t="s">
        <v>25</v>
      </c>
      <c r="C14" s="136">
        <v>0</v>
      </c>
      <c r="D14" s="137">
        <v>0</v>
      </c>
      <c r="E14" s="138">
        <v>0</v>
      </c>
      <c r="F14" s="138">
        <v>0</v>
      </c>
      <c r="G14" s="138">
        <v>0</v>
      </c>
      <c r="H14" s="138">
        <v>0</v>
      </c>
      <c r="I14" s="138">
        <v>0</v>
      </c>
      <c r="J14" s="138">
        <v>0</v>
      </c>
      <c r="K14" s="138">
        <v>0</v>
      </c>
      <c r="L14" s="139">
        <v>0</v>
      </c>
    </row>
    <row r="15" spans="1:13" hidden="1" x14ac:dyDescent="0.25">
      <c r="A15" s="130">
        <v>6116</v>
      </c>
      <c r="B15" s="131" t="s">
        <v>26</v>
      </c>
      <c r="C15" s="136">
        <v>0</v>
      </c>
      <c r="D15" s="137">
        <v>0</v>
      </c>
      <c r="E15" s="138">
        <v>0</v>
      </c>
      <c r="F15" s="138">
        <v>0</v>
      </c>
      <c r="G15" s="138">
        <v>0</v>
      </c>
      <c r="H15" s="138">
        <v>0</v>
      </c>
      <c r="I15" s="138">
        <v>0</v>
      </c>
      <c r="J15" s="138">
        <v>0</v>
      </c>
      <c r="K15" s="138">
        <v>0</v>
      </c>
      <c r="L15" s="139">
        <v>0</v>
      </c>
    </row>
    <row r="16" spans="1:13" hidden="1" x14ac:dyDescent="0.25">
      <c r="A16" s="130">
        <v>6117</v>
      </c>
      <c r="B16" s="131" t="s">
        <v>27</v>
      </c>
      <c r="C16" s="136">
        <v>0</v>
      </c>
      <c r="D16" s="137">
        <v>0</v>
      </c>
      <c r="E16" s="138">
        <v>0</v>
      </c>
      <c r="F16" s="138">
        <v>0</v>
      </c>
      <c r="G16" s="138">
        <v>0</v>
      </c>
      <c r="H16" s="138">
        <v>0</v>
      </c>
      <c r="I16" s="138">
        <v>0</v>
      </c>
      <c r="J16" s="138">
        <v>0</v>
      </c>
      <c r="K16" s="138">
        <v>0</v>
      </c>
      <c r="L16" s="139">
        <v>0</v>
      </c>
    </row>
    <row r="17" spans="1:12" hidden="1" x14ac:dyDescent="0.25">
      <c r="A17" s="130">
        <v>6119</v>
      </c>
      <c r="B17" s="131" t="s">
        <v>28</v>
      </c>
      <c r="C17" s="136">
        <v>0</v>
      </c>
      <c r="D17" s="137">
        <v>0</v>
      </c>
      <c r="E17" s="138">
        <v>0</v>
      </c>
      <c r="F17" s="138">
        <v>0</v>
      </c>
      <c r="G17" s="138">
        <v>0</v>
      </c>
      <c r="H17" s="138">
        <v>0</v>
      </c>
      <c r="I17" s="138">
        <v>0</v>
      </c>
      <c r="J17" s="138">
        <v>0</v>
      </c>
      <c r="K17" s="138">
        <v>0</v>
      </c>
      <c r="L17" s="139">
        <v>0</v>
      </c>
    </row>
    <row r="18" spans="1:12" hidden="1" x14ac:dyDescent="0.25">
      <c r="A18" s="130">
        <v>612</v>
      </c>
      <c r="B18" s="131" t="s">
        <v>29</v>
      </c>
      <c r="C18" s="132">
        <f t="shared" ref="C18:L18" si="3">SUM(C19:C22)-C23</f>
        <v>0</v>
      </c>
      <c r="D18" s="133">
        <f t="shared" si="3"/>
        <v>0</v>
      </c>
      <c r="E18" s="134">
        <f t="shared" si="3"/>
        <v>0</v>
      </c>
      <c r="F18" s="134">
        <f t="shared" si="3"/>
        <v>0</v>
      </c>
      <c r="G18" s="134">
        <f t="shared" si="3"/>
        <v>0</v>
      </c>
      <c r="H18" s="134">
        <f>SUM(H19:H22)-H23</f>
        <v>0</v>
      </c>
      <c r="I18" s="134">
        <f>SUM(I19:I22)-I23</f>
        <v>0</v>
      </c>
      <c r="J18" s="134">
        <f t="shared" si="3"/>
        <v>0</v>
      </c>
      <c r="K18" s="134">
        <f t="shared" si="3"/>
        <v>0</v>
      </c>
      <c r="L18" s="135">
        <f t="shared" si="3"/>
        <v>0</v>
      </c>
    </row>
    <row r="19" spans="1:12" hidden="1" x14ac:dyDescent="0.25">
      <c r="A19" s="130">
        <v>6121</v>
      </c>
      <c r="B19" s="131" t="s">
        <v>30</v>
      </c>
      <c r="C19" s="136">
        <v>0</v>
      </c>
      <c r="D19" s="137">
        <v>0</v>
      </c>
      <c r="E19" s="138">
        <v>0</v>
      </c>
      <c r="F19" s="138">
        <v>0</v>
      </c>
      <c r="G19" s="138">
        <v>0</v>
      </c>
      <c r="H19" s="138">
        <v>0</v>
      </c>
      <c r="I19" s="138">
        <v>0</v>
      </c>
      <c r="J19" s="138">
        <v>0</v>
      </c>
      <c r="K19" s="138">
        <v>0</v>
      </c>
      <c r="L19" s="139">
        <v>0</v>
      </c>
    </row>
    <row r="20" spans="1:12" hidden="1" x14ac:dyDescent="0.25">
      <c r="A20" s="130">
        <v>6122</v>
      </c>
      <c r="B20" s="131" t="s">
        <v>31</v>
      </c>
      <c r="C20" s="136">
        <v>0</v>
      </c>
      <c r="D20" s="137">
        <v>0</v>
      </c>
      <c r="E20" s="138">
        <v>0</v>
      </c>
      <c r="F20" s="138">
        <v>0</v>
      </c>
      <c r="G20" s="138">
        <v>0</v>
      </c>
      <c r="H20" s="138">
        <v>0</v>
      </c>
      <c r="I20" s="138">
        <v>0</v>
      </c>
      <c r="J20" s="138">
        <v>0</v>
      </c>
      <c r="K20" s="138">
        <v>0</v>
      </c>
      <c r="L20" s="139">
        <v>0</v>
      </c>
    </row>
    <row r="21" spans="1:12" hidden="1" x14ac:dyDescent="0.25">
      <c r="A21" s="130">
        <v>6123</v>
      </c>
      <c r="B21" s="140" t="s">
        <v>32</v>
      </c>
      <c r="C21" s="136">
        <v>0</v>
      </c>
      <c r="D21" s="137">
        <v>0</v>
      </c>
      <c r="E21" s="138">
        <v>0</v>
      </c>
      <c r="F21" s="138">
        <v>0</v>
      </c>
      <c r="G21" s="138">
        <v>0</v>
      </c>
      <c r="H21" s="138">
        <v>0</v>
      </c>
      <c r="I21" s="138">
        <v>0</v>
      </c>
      <c r="J21" s="138">
        <v>0</v>
      </c>
      <c r="K21" s="138">
        <v>0</v>
      </c>
      <c r="L21" s="139">
        <v>0</v>
      </c>
    </row>
    <row r="22" spans="1:12" hidden="1" x14ac:dyDescent="0.25">
      <c r="A22" s="130">
        <v>6124</v>
      </c>
      <c r="B22" s="131" t="s">
        <v>33</v>
      </c>
      <c r="C22" s="136">
        <v>0</v>
      </c>
      <c r="D22" s="137">
        <v>0</v>
      </c>
      <c r="E22" s="138">
        <v>0</v>
      </c>
      <c r="F22" s="138">
        <v>0</v>
      </c>
      <c r="G22" s="138">
        <v>0</v>
      </c>
      <c r="H22" s="138">
        <v>0</v>
      </c>
      <c r="I22" s="138">
        <v>0</v>
      </c>
      <c r="J22" s="138">
        <v>0</v>
      </c>
      <c r="K22" s="138">
        <v>0</v>
      </c>
      <c r="L22" s="139">
        <v>0</v>
      </c>
    </row>
    <row r="23" spans="1:12" hidden="1" x14ac:dyDescent="0.25">
      <c r="A23" s="130">
        <v>6125</v>
      </c>
      <c r="B23" s="131" t="s">
        <v>34</v>
      </c>
      <c r="C23" s="136">
        <v>0</v>
      </c>
      <c r="D23" s="137">
        <v>0</v>
      </c>
      <c r="E23" s="138">
        <v>0</v>
      </c>
      <c r="F23" s="138">
        <v>0</v>
      </c>
      <c r="G23" s="138">
        <v>0</v>
      </c>
      <c r="H23" s="138">
        <v>0</v>
      </c>
      <c r="I23" s="138">
        <v>0</v>
      </c>
      <c r="J23" s="138">
        <v>0</v>
      </c>
      <c r="K23" s="138">
        <v>0</v>
      </c>
      <c r="L23" s="139">
        <v>0</v>
      </c>
    </row>
    <row r="24" spans="1:12" hidden="1" x14ac:dyDescent="0.25">
      <c r="A24" s="130">
        <v>613</v>
      </c>
      <c r="B24" s="131" t="s">
        <v>35</v>
      </c>
      <c r="C24" s="132">
        <f t="shared" ref="C24:L24" si="4">SUM(C25:C29)</f>
        <v>0</v>
      </c>
      <c r="D24" s="133">
        <f t="shared" si="4"/>
        <v>0</v>
      </c>
      <c r="E24" s="134">
        <f t="shared" si="4"/>
        <v>0</v>
      </c>
      <c r="F24" s="134">
        <f t="shared" si="4"/>
        <v>0</v>
      </c>
      <c r="G24" s="134">
        <f t="shared" si="4"/>
        <v>0</v>
      </c>
      <c r="H24" s="134">
        <f>SUM(H25:H29)</f>
        <v>0</v>
      </c>
      <c r="I24" s="134">
        <f>SUM(I25:I29)</f>
        <v>0</v>
      </c>
      <c r="J24" s="134">
        <f t="shared" si="4"/>
        <v>0</v>
      </c>
      <c r="K24" s="134">
        <f t="shared" si="4"/>
        <v>0</v>
      </c>
      <c r="L24" s="135">
        <f t="shared" si="4"/>
        <v>0</v>
      </c>
    </row>
    <row r="25" spans="1:12" hidden="1" x14ac:dyDescent="0.25">
      <c r="A25" s="130">
        <v>6131</v>
      </c>
      <c r="B25" s="131" t="s">
        <v>36</v>
      </c>
      <c r="C25" s="136">
        <v>0</v>
      </c>
      <c r="D25" s="137">
        <v>0</v>
      </c>
      <c r="E25" s="138">
        <v>0</v>
      </c>
      <c r="F25" s="138">
        <v>0</v>
      </c>
      <c r="G25" s="138">
        <v>0</v>
      </c>
      <c r="H25" s="138">
        <v>0</v>
      </c>
      <c r="I25" s="138">
        <v>0</v>
      </c>
      <c r="J25" s="138">
        <v>0</v>
      </c>
      <c r="K25" s="138">
        <v>0</v>
      </c>
      <c r="L25" s="139">
        <v>0</v>
      </c>
    </row>
    <row r="26" spans="1:12" hidden="1" x14ac:dyDescent="0.25">
      <c r="A26" s="130">
        <v>6132</v>
      </c>
      <c r="B26" s="131" t="s">
        <v>37</v>
      </c>
      <c r="C26" s="136">
        <v>0</v>
      </c>
      <c r="D26" s="137">
        <v>0</v>
      </c>
      <c r="E26" s="138">
        <v>0</v>
      </c>
      <c r="F26" s="138">
        <v>0</v>
      </c>
      <c r="G26" s="138">
        <v>0</v>
      </c>
      <c r="H26" s="138">
        <v>0</v>
      </c>
      <c r="I26" s="138">
        <v>0</v>
      </c>
      <c r="J26" s="138">
        <v>0</v>
      </c>
      <c r="K26" s="138">
        <v>0</v>
      </c>
      <c r="L26" s="139">
        <v>0</v>
      </c>
    </row>
    <row r="27" spans="1:12" hidden="1" x14ac:dyDescent="0.25">
      <c r="A27" s="130">
        <v>6133</v>
      </c>
      <c r="B27" s="131" t="s">
        <v>38</v>
      </c>
      <c r="C27" s="136">
        <v>0</v>
      </c>
      <c r="D27" s="137">
        <v>0</v>
      </c>
      <c r="E27" s="138">
        <v>0</v>
      </c>
      <c r="F27" s="138">
        <v>0</v>
      </c>
      <c r="G27" s="138">
        <v>0</v>
      </c>
      <c r="H27" s="138">
        <v>0</v>
      </c>
      <c r="I27" s="138">
        <v>0</v>
      </c>
      <c r="J27" s="138">
        <v>0</v>
      </c>
      <c r="K27" s="138">
        <v>0</v>
      </c>
      <c r="L27" s="139">
        <v>0</v>
      </c>
    </row>
    <row r="28" spans="1:12" hidden="1" x14ac:dyDescent="0.25">
      <c r="A28" s="130">
        <v>6134</v>
      </c>
      <c r="B28" s="131" t="s">
        <v>39</v>
      </c>
      <c r="C28" s="136">
        <v>0</v>
      </c>
      <c r="D28" s="137">
        <v>0</v>
      </c>
      <c r="E28" s="138">
        <v>0</v>
      </c>
      <c r="F28" s="138">
        <v>0</v>
      </c>
      <c r="G28" s="138">
        <v>0</v>
      </c>
      <c r="H28" s="138">
        <v>0</v>
      </c>
      <c r="I28" s="138">
        <v>0</v>
      </c>
      <c r="J28" s="138">
        <v>0</v>
      </c>
      <c r="K28" s="138">
        <v>0</v>
      </c>
      <c r="L28" s="139">
        <v>0</v>
      </c>
    </row>
    <row r="29" spans="1:12" hidden="1" x14ac:dyDescent="0.25">
      <c r="A29" s="130">
        <v>6135</v>
      </c>
      <c r="B29" s="131" t="s">
        <v>40</v>
      </c>
      <c r="C29" s="136">
        <v>0</v>
      </c>
      <c r="D29" s="137">
        <v>0</v>
      </c>
      <c r="E29" s="138">
        <v>0</v>
      </c>
      <c r="F29" s="138">
        <v>0</v>
      </c>
      <c r="G29" s="138">
        <v>0</v>
      </c>
      <c r="H29" s="138">
        <v>0</v>
      </c>
      <c r="I29" s="138">
        <v>0</v>
      </c>
      <c r="J29" s="138">
        <v>0</v>
      </c>
      <c r="K29" s="138">
        <v>0</v>
      </c>
      <c r="L29" s="139">
        <v>0</v>
      </c>
    </row>
    <row r="30" spans="1:12" hidden="1" x14ac:dyDescent="0.25">
      <c r="A30" s="130">
        <v>614</v>
      </c>
      <c r="B30" s="131" t="s">
        <v>41</v>
      </c>
      <c r="C30" s="132">
        <f t="shared" ref="C30:L30" si="5">SUM(C31:C37)</f>
        <v>0</v>
      </c>
      <c r="D30" s="133">
        <f t="shared" si="5"/>
        <v>0</v>
      </c>
      <c r="E30" s="134">
        <f t="shared" si="5"/>
        <v>0</v>
      </c>
      <c r="F30" s="134">
        <f t="shared" si="5"/>
        <v>0</v>
      </c>
      <c r="G30" s="134">
        <f t="shared" si="5"/>
        <v>0</v>
      </c>
      <c r="H30" s="134">
        <f>SUM(H31:H37)</f>
        <v>0</v>
      </c>
      <c r="I30" s="134">
        <f>SUM(I31:I37)</f>
        <v>0</v>
      </c>
      <c r="J30" s="134">
        <f t="shared" si="5"/>
        <v>0</v>
      </c>
      <c r="K30" s="134">
        <f t="shared" si="5"/>
        <v>0</v>
      </c>
      <c r="L30" s="135">
        <f t="shared" si="5"/>
        <v>0</v>
      </c>
    </row>
    <row r="31" spans="1:12" hidden="1" x14ac:dyDescent="0.25">
      <c r="A31" s="130">
        <v>6141</v>
      </c>
      <c r="B31" s="131" t="s">
        <v>42</v>
      </c>
      <c r="C31" s="136">
        <v>0</v>
      </c>
      <c r="D31" s="137">
        <v>0</v>
      </c>
      <c r="E31" s="138">
        <v>0</v>
      </c>
      <c r="F31" s="138">
        <v>0</v>
      </c>
      <c r="G31" s="138">
        <v>0</v>
      </c>
      <c r="H31" s="138">
        <v>0</v>
      </c>
      <c r="I31" s="138">
        <v>0</v>
      </c>
      <c r="J31" s="138">
        <v>0</v>
      </c>
      <c r="K31" s="138">
        <v>0</v>
      </c>
      <c r="L31" s="139">
        <v>0</v>
      </c>
    </row>
    <row r="32" spans="1:12" hidden="1" x14ac:dyDescent="0.25">
      <c r="A32" s="130">
        <v>6142</v>
      </c>
      <c r="B32" s="131" t="s">
        <v>43</v>
      </c>
      <c r="C32" s="136">
        <v>0</v>
      </c>
      <c r="D32" s="137">
        <v>0</v>
      </c>
      <c r="E32" s="138">
        <v>0</v>
      </c>
      <c r="F32" s="138">
        <v>0</v>
      </c>
      <c r="G32" s="138">
        <v>0</v>
      </c>
      <c r="H32" s="138">
        <v>0</v>
      </c>
      <c r="I32" s="138">
        <v>0</v>
      </c>
      <c r="J32" s="138">
        <v>0</v>
      </c>
      <c r="K32" s="138">
        <v>0</v>
      </c>
      <c r="L32" s="139">
        <v>0</v>
      </c>
    </row>
    <row r="33" spans="1:12" hidden="1" x14ac:dyDescent="0.25">
      <c r="A33" s="130">
        <v>6143</v>
      </c>
      <c r="B33" s="131" t="s">
        <v>44</v>
      </c>
      <c r="C33" s="136">
        <v>0</v>
      </c>
      <c r="D33" s="137">
        <v>0</v>
      </c>
      <c r="E33" s="138">
        <v>0</v>
      </c>
      <c r="F33" s="138">
        <v>0</v>
      </c>
      <c r="G33" s="138">
        <v>0</v>
      </c>
      <c r="H33" s="138">
        <v>0</v>
      </c>
      <c r="I33" s="138">
        <v>0</v>
      </c>
      <c r="J33" s="138">
        <v>0</v>
      </c>
      <c r="K33" s="138">
        <v>0</v>
      </c>
      <c r="L33" s="139">
        <v>0</v>
      </c>
    </row>
    <row r="34" spans="1:12" hidden="1" x14ac:dyDescent="0.25">
      <c r="A34" s="130">
        <v>6145</v>
      </c>
      <c r="B34" s="131" t="s">
        <v>45</v>
      </c>
      <c r="C34" s="136">
        <v>0</v>
      </c>
      <c r="D34" s="137">
        <v>0</v>
      </c>
      <c r="E34" s="138">
        <v>0</v>
      </c>
      <c r="F34" s="138">
        <v>0</v>
      </c>
      <c r="G34" s="138">
        <v>0</v>
      </c>
      <c r="H34" s="138">
        <v>0</v>
      </c>
      <c r="I34" s="138">
        <v>0</v>
      </c>
      <c r="J34" s="138">
        <v>0</v>
      </c>
      <c r="K34" s="138">
        <v>0</v>
      </c>
      <c r="L34" s="139">
        <v>0</v>
      </c>
    </row>
    <row r="35" spans="1:12" hidden="1" x14ac:dyDescent="0.25">
      <c r="A35" s="130">
        <v>6146</v>
      </c>
      <c r="B35" s="131" t="s">
        <v>46</v>
      </c>
      <c r="C35" s="136">
        <v>0</v>
      </c>
      <c r="D35" s="137">
        <v>0</v>
      </c>
      <c r="E35" s="138">
        <v>0</v>
      </c>
      <c r="F35" s="138">
        <v>0</v>
      </c>
      <c r="G35" s="138">
        <v>0</v>
      </c>
      <c r="H35" s="138">
        <v>0</v>
      </c>
      <c r="I35" s="138">
        <v>0</v>
      </c>
      <c r="J35" s="138">
        <v>0</v>
      </c>
      <c r="K35" s="138">
        <v>0</v>
      </c>
      <c r="L35" s="139">
        <v>0</v>
      </c>
    </row>
    <row r="36" spans="1:12" hidden="1" x14ac:dyDescent="0.25">
      <c r="A36" s="130">
        <v>6147</v>
      </c>
      <c r="B36" s="131" t="s">
        <v>47</v>
      </c>
      <c r="C36" s="136">
        <v>0</v>
      </c>
      <c r="D36" s="137">
        <v>0</v>
      </c>
      <c r="E36" s="138">
        <v>0</v>
      </c>
      <c r="F36" s="138">
        <v>0</v>
      </c>
      <c r="G36" s="138">
        <v>0</v>
      </c>
      <c r="H36" s="138">
        <v>0</v>
      </c>
      <c r="I36" s="138">
        <v>0</v>
      </c>
      <c r="J36" s="138">
        <v>0</v>
      </c>
      <c r="K36" s="138">
        <v>0</v>
      </c>
      <c r="L36" s="139">
        <v>0</v>
      </c>
    </row>
    <row r="37" spans="1:12" hidden="1" x14ac:dyDescent="0.25">
      <c r="A37" s="130">
        <v>6148</v>
      </c>
      <c r="B37" s="131" t="s">
        <v>48</v>
      </c>
      <c r="C37" s="136">
        <v>0</v>
      </c>
      <c r="D37" s="137">
        <v>0</v>
      </c>
      <c r="E37" s="138">
        <v>0</v>
      </c>
      <c r="F37" s="138">
        <v>0</v>
      </c>
      <c r="G37" s="138">
        <v>0</v>
      </c>
      <c r="H37" s="138">
        <v>0</v>
      </c>
      <c r="I37" s="138">
        <v>0</v>
      </c>
      <c r="J37" s="138">
        <v>0</v>
      </c>
      <c r="K37" s="138">
        <v>0</v>
      </c>
      <c r="L37" s="139">
        <v>0</v>
      </c>
    </row>
    <row r="38" spans="1:12" hidden="1" x14ac:dyDescent="0.25">
      <c r="A38" s="130">
        <v>615</v>
      </c>
      <c r="B38" s="131" t="s">
        <v>49</v>
      </c>
      <c r="C38" s="132">
        <f t="shared" ref="C38:L38" si="6">SUM(C39:C40)</f>
        <v>0</v>
      </c>
      <c r="D38" s="133">
        <f t="shared" si="6"/>
        <v>0</v>
      </c>
      <c r="E38" s="134">
        <f t="shared" si="6"/>
        <v>0</v>
      </c>
      <c r="F38" s="134">
        <f t="shared" si="6"/>
        <v>0</v>
      </c>
      <c r="G38" s="134">
        <f t="shared" si="6"/>
        <v>0</v>
      </c>
      <c r="H38" s="134">
        <f>SUM(H39:H40)</f>
        <v>0</v>
      </c>
      <c r="I38" s="134">
        <f>SUM(I39:I40)</f>
        <v>0</v>
      </c>
      <c r="J38" s="134">
        <f t="shared" si="6"/>
        <v>0</v>
      </c>
      <c r="K38" s="134">
        <f t="shared" si="6"/>
        <v>0</v>
      </c>
      <c r="L38" s="135">
        <f t="shared" si="6"/>
        <v>0</v>
      </c>
    </row>
    <row r="39" spans="1:12" hidden="1" x14ac:dyDescent="0.25">
      <c r="A39" s="130">
        <v>6151</v>
      </c>
      <c r="B39" s="131" t="s">
        <v>50</v>
      </c>
      <c r="C39" s="136">
        <v>0</v>
      </c>
      <c r="D39" s="137">
        <v>0</v>
      </c>
      <c r="E39" s="138">
        <v>0</v>
      </c>
      <c r="F39" s="138">
        <v>0</v>
      </c>
      <c r="G39" s="138">
        <v>0</v>
      </c>
      <c r="H39" s="138">
        <v>0</v>
      </c>
      <c r="I39" s="138">
        <v>0</v>
      </c>
      <c r="J39" s="138">
        <v>0</v>
      </c>
      <c r="K39" s="138">
        <v>0</v>
      </c>
      <c r="L39" s="139">
        <v>0</v>
      </c>
    </row>
    <row r="40" spans="1:12" hidden="1" x14ac:dyDescent="0.25">
      <c r="A40" s="130">
        <v>6152</v>
      </c>
      <c r="B40" s="131" t="s">
        <v>51</v>
      </c>
      <c r="C40" s="136">
        <v>0</v>
      </c>
      <c r="D40" s="137">
        <v>0</v>
      </c>
      <c r="E40" s="138">
        <v>0</v>
      </c>
      <c r="F40" s="138">
        <v>0</v>
      </c>
      <c r="G40" s="138">
        <v>0</v>
      </c>
      <c r="H40" s="138">
        <v>0</v>
      </c>
      <c r="I40" s="138">
        <v>0</v>
      </c>
      <c r="J40" s="138">
        <v>0</v>
      </c>
      <c r="K40" s="138">
        <v>0</v>
      </c>
      <c r="L40" s="139">
        <v>0</v>
      </c>
    </row>
    <row r="41" spans="1:12" hidden="1" x14ac:dyDescent="0.25">
      <c r="A41" s="130">
        <v>616</v>
      </c>
      <c r="B41" s="131" t="s">
        <v>52</v>
      </c>
      <c r="C41" s="132">
        <f t="shared" ref="C41:L41" si="7">SUM(C42:C44)</f>
        <v>0</v>
      </c>
      <c r="D41" s="133">
        <f t="shared" si="7"/>
        <v>0</v>
      </c>
      <c r="E41" s="134">
        <f t="shared" si="7"/>
        <v>0</v>
      </c>
      <c r="F41" s="134">
        <f t="shared" si="7"/>
        <v>0</v>
      </c>
      <c r="G41" s="134">
        <f t="shared" si="7"/>
        <v>0</v>
      </c>
      <c r="H41" s="134">
        <f>SUM(H42:H44)</f>
        <v>0</v>
      </c>
      <c r="I41" s="134">
        <f>SUM(I42:I44)</f>
        <v>0</v>
      </c>
      <c r="J41" s="134">
        <f t="shared" si="7"/>
        <v>0</v>
      </c>
      <c r="K41" s="134">
        <f t="shared" si="7"/>
        <v>0</v>
      </c>
      <c r="L41" s="135">
        <f t="shared" si="7"/>
        <v>0</v>
      </c>
    </row>
    <row r="42" spans="1:12" hidden="1" x14ac:dyDescent="0.25">
      <c r="A42" s="130">
        <v>6161</v>
      </c>
      <c r="B42" s="131" t="s">
        <v>53</v>
      </c>
      <c r="C42" s="136">
        <v>0</v>
      </c>
      <c r="D42" s="137">
        <v>0</v>
      </c>
      <c r="E42" s="138">
        <v>0</v>
      </c>
      <c r="F42" s="138">
        <v>0</v>
      </c>
      <c r="G42" s="138">
        <v>0</v>
      </c>
      <c r="H42" s="138">
        <v>0</v>
      </c>
      <c r="I42" s="138">
        <v>0</v>
      </c>
      <c r="J42" s="138">
        <v>0</v>
      </c>
      <c r="K42" s="138">
        <v>0</v>
      </c>
      <c r="L42" s="139">
        <v>0</v>
      </c>
    </row>
    <row r="43" spans="1:12" hidden="1" x14ac:dyDescent="0.25">
      <c r="A43" s="130">
        <v>6162</v>
      </c>
      <c r="B43" s="131" t="s">
        <v>54</v>
      </c>
      <c r="C43" s="136">
        <v>0</v>
      </c>
      <c r="D43" s="137">
        <v>0</v>
      </c>
      <c r="E43" s="138">
        <v>0</v>
      </c>
      <c r="F43" s="138">
        <v>0</v>
      </c>
      <c r="G43" s="138">
        <v>0</v>
      </c>
      <c r="H43" s="138">
        <v>0</v>
      </c>
      <c r="I43" s="138">
        <v>0</v>
      </c>
      <c r="J43" s="138">
        <v>0</v>
      </c>
      <c r="K43" s="138">
        <v>0</v>
      </c>
      <c r="L43" s="139">
        <v>0</v>
      </c>
    </row>
    <row r="44" spans="1:12" hidden="1" x14ac:dyDescent="0.25">
      <c r="A44" s="130">
        <v>6163</v>
      </c>
      <c r="B44" s="131" t="s">
        <v>55</v>
      </c>
      <c r="C44" s="136">
        <v>0</v>
      </c>
      <c r="D44" s="137">
        <v>0</v>
      </c>
      <c r="E44" s="138">
        <v>0</v>
      </c>
      <c r="F44" s="138">
        <v>0</v>
      </c>
      <c r="G44" s="138">
        <v>0</v>
      </c>
      <c r="H44" s="138">
        <v>0</v>
      </c>
      <c r="I44" s="138">
        <v>0</v>
      </c>
      <c r="J44" s="138">
        <v>0</v>
      </c>
      <c r="K44" s="138">
        <v>0</v>
      </c>
      <c r="L44" s="139">
        <v>0</v>
      </c>
    </row>
    <row r="45" spans="1:12" x14ac:dyDescent="0.25">
      <c r="A45" s="130">
        <v>62</v>
      </c>
      <c r="B45" s="131" t="s">
        <v>56</v>
      </c>
      <c r="C45" s="132">
        <f t="shared" ref="C45:L45" si="8">C46+C49+C51</f>
        <v>0</v>
      </c>
      <c r="D45" s="133">
        <f t="shared" si="8"/>
        <v>0</v>
      </c>
      <c r="E45" s="134">
        <f t="shared" si="8"/>
        <v>0</v>
      </c>
      <c r="F45" s="134">
        <f t="shared" si="8"/>
        <v>0</v>
      </c>
      <c r="G45" s="134">
        <f t="shared" si="8"/>
        <v>0</v>
      </c>
      <c r="H45" s="134">
        <f>H46+H49+H51</f>
        <v>0</v>
      </c>
      <c r="I45" s="134">
        <f>I46+I49+I51</f>
        <v>0</v>
      </c>
      <c r="J45" s="134">
        <f t="shared" si="8"/>
        <v>0</v>
      </c>
      <c r="K45" s="134">
        <f t="shared" si="8"/>
        <v>0</v>
      </c>
      <c r="L45" s="135">
        <f t="shared" si="8"/>
        <v>0</v>
      </c>
    </row>
    <row r="46" spans="1:12" hidden="1" x14ac:dyDescent="0.25">
      <c r="A46" s="130">
        <v>621</v>
      </c>
      <c r="B46" s="131" t="s">
        <v>57</v>
      </c>
      <c r="C46" s="132">
        <f t="shared" ref="C46:L46" si="9">SUM(C47:C48)</f>
        <v>0</v>
      </c>
      <c r="D46" s="133">
        <f t="shared" si="9"/>
        <v>0</v>
      </c>
      <c r="E46" s="134">
        <f t="shared" si="9"/>
        <v>0</v>
      </c>
      <c r="F46" s="134">
        <f t="shared" si="9"/>
        <v>0</v>
      </c>
      <c r="G46" s="134">
        <f t="shared" si="9"/>
        <v>0</v>
      </c>
      <c r="H46" s="134">
        <f>SUM(H47:H48)</f>
        <v>0</v>
      </c>
      <c r="I46" s="134">
        <f>SUM(I47:I48)</f>
        <v>0</v>
      </c>
      <c r="J46" s="134">
        <f t="shared" si="9"/>
        <v>0</v>
      </c>
      <c r="K46" s="134">
        <f t="shared" si="9"/>
        <v>0</v>
      </c>
      <c r="L46" s="135">
        <f t="shared" si="9"/>
        <v>0</v>
      </c>
    </row>
    <row r="47" spans="1:12" hidden="1" x14ac:dyDescent="0.25">
      <c r="A47" s="130">
        <v>6211</v>
      </c>
      <c r="B47" s="131" t="s">
        <v>58</v>
      </c>
      <c r="C47" s="136">
        <v>0</v>
      </c>
      <c r="D47" s="137">
        <v>0</v>
      </c>
      <c r="E47" s="138">
        <v>0</v>
      </c>
      <c r="F47" s="138">
        <v>0</v>
      </c>
      <c r="G47" s="138">
        <v>0</v>
      </c>
      <c r="H47" s="138">
        <v>0</v>
      </c>
      <c r="I47" s="138">
        <v>0</v>
      </c>
      <c r="J47" s="138">
        <v>0</v>
      </c>
      <c r="K47" s="138">
        <v>0</v>
      </c>
      <c r="L47" s="139">
        <v>0</v>
      </c>
    </row>
    <row r="48" spans="1:12" hidden="1" x14ac:dyDescent="0.25">
      <c r="A48" s="130">
        <v>6212</v>
      </c>
      <c r="B48" s="131" t="s">
        <v>59</v>
      </c>
      <c r="C48" s="136">
        <v>0</v>
      </c>
      <c r="D48" s="137">
        <v>0</v>
      </c>
      <c r="E48" s="138">
        <v>0</v>
      </c>
      <c r="F48" s="138">
        <v>0</v>
      </c>
      <c r="G48" s="138">
        <v>0</v>
      </c>
      <c r="H48" s="138">
        <v>0</v>
      </c>
      <c r="I48" s="138">
        <v>0</v>
      </c>
      <c r="J48" s="138">
        <v>0</v>
      </c>
      <c r="K48" s="138">
        <v>0</v>
      </c>
      <c r="L48" s="139">
        <v>0</v>
      </c>
    </row>
    <row r="49" spans="1:13" hidden="1" x14ac:dyDescent="0.25">
      <c r="A49" s="130">
        <v>622</v>
      </c>
      <c r="B49" s="131" t="s">
        <v>60</v>
      </c>
      <c r="C49" s="132">
        <f t="shared" ref="C49:L49" si="10">C50</f>
        <v>0</v>
      </c>
      <c r="D49" s="133">
        <f t="shared" si="10"/>
        <v>0</v>
      </c>
      <c r="E49" s="134">
        <f t="shared" si="10"/>
        <v>0</v>
      </c>
      <c r="F49" s="134">
        <f t="shared" si="10"/>
        <v>0</v>
      </c>
      <c r="G49" s="134">
        <f t="shared" si="10"/>
        <v>0</v>
      </c>
      <c r="H49" s="134">
        <f t="shared" si="10"/>
        <v>0</v>
      </c>
      <c r="I49" s="134">
        <f t="shared" si="10"/>
        <v>0</v>
      </c>
      <c r="J49" s="134">
        <f t="shared" si="10"/>
        <v>0</v>
      </c>
      <c r="K49" s="134">
        <f t="shared" si="10"/>
        <v>0</v>
      </c>
      <c r="L49" s="135">
        <f t="shared" si="10"/>
        <v>0</v>
      </c>
    </row>
    <row r="50" spans="1:13" hidden="1" x14ac:dyDescent="0.25">
      <c r="A50" s="130">
        <v>6221</v>
      </c>
      <c r="B50" s="131" t="s">
        <v>61</v>
      </c>
      <c r="C50" s="136">
        <v>0</v>
      </c>
      <c r="D50" s="137">
        <v>0</v>
      </c>
      <c r="E50" s="138">
        <v>0</v>
      </c>
      <c r="F50" s="138">
        <v>0</v>
      </c>
      <c r="G50" s="138">
        <v>0</v>
      </c>
      <c r="H50" s="138">
        <v>0</v>
      </c>
      <c r="I50" s="138">
        <v>0</v>
      </c>
      <c r="J50" s="138">
        <v>0</v>
      </c>
      <c r="K50" s="138">
        <v>0</v>
      </c>
      <c r="L50" s="139">
        <v>0</v>
      </c>
    </row>
    <row r="51" spans="1:13" hidden="1" x14ac:dyDescent="0.25">
      <c r="A51" s="130">
        <v>623</v>
      </c>
      <c r="B51" s="131" t="s">
        <v>62</v>
      </c>
      <c r="C51" s="132">
        <f t="shared" ref="C51:L51" si="11">C52</f>
        <v>0</v>
      </c>
      <c r="D51" s="133">
        <f t="shared" si="11"/>
        <v>0</v>
      </c>
      <c r="E51" s="134">
        <f t="shared" si="11"/>
        <v>0</v>
      </c>
      <c r="F51" s="134">
        <f t="shared" si="11"/>
        <v>0</v>
      </c>
      <c r="G51" s="134">
        <f t="shared" si="11"/>
        <v>0</v>
      </c>
      <c r="H51" s="134">
        <f t="shared" si="11"/>
        <v>0</v>
      </c>
      <c r="I51" s="134">
        <f t="shared" si="11"/>
        <v>0</v>
      </c>
      <c r="J51" s="134">
        <f t="shared" si="11"/>
        <v>0</v>
      </c>
      <c r="K51" s="134">
        <f t="shared" si="11"/>
        <v>0</v>
      </c>
      <c r="L51" s="135">
        <f t="shared" si="11"/>
        <v>0</v>
      </c>
    </row>
    <row r="52" spans="1:13" hidden="1" x14ac:dyDescent="0.25">
      <c r="A52" s="130">
        <v>6232</v>
      </c>
      <c r="B52" s="131" t="s">
        <v>63</v>
      </c>
      <c r="C52" s="136">
        <v>0</v>
      </c>
      <c r="D52" s="137">
        <v>0</v>
      </c>
      <c r="E52" s="138">
        <v>0</v>
      </c>
      <c r="F52" s="138">
        <v>0</v>
      </c>
      <c r="G52" s="138">
        <v>0</v>
      </c>
      <c r="H52" s="138">
        <v>0</v>
      </c>
      <c r="I52" s="138">
        <v>0</v>
      </c>
      <c r="J52" s="138">
        <v>0</v>
      </c>
      <c r="K52" s="138">
        <v>0</v>
      </c>
      <c r="L52" s="139">
        <v>0</v>
      </c>
    </row>
    <row r="53" spans="1:13" ht="24" customHeight="1" x14ac:dyDescent="0.25">
      <c r="A53" s="130">
        <v>63</v>
      </c>
      <c r="B53" s="131" t="s">
        <v>64</v>
      </c>
      <c r="C53" s="132">
        <f t="shared" ref="C53:L53" si="12">C54+C57+C77+C80+C83+C86+C89</f>
        <v>922161</v>
      </c>
      <c r="D53" s="133">
        <f t="shared" si="12"/>
        <v>0</v>
      </c>
      <c r="E53" s="134">
        <f t="shared" si="12"/>
        <v>0</v>
      </c>
      <c r="F53" s="134">
        <f t="shared" si="12"/>
        <v>139364</v>
      </c>
      <c r="G53" s="134">
        <f t="shared" si="12"/>
        <v>0</v>
      </c>
      <c r="H53" s="134">
        <f t="shared" si="12"/>
        <v>0</v>
      </c>
      <c r="I53" s="134">
        <f t="shared" si="12"/>
        <v>782797</v>
      </c>
      <c r="J53" s="134">
        <f t="shared" si="12"/>
        <v>0</v>
      </c>
      <c r="K53" s="134">
        <f t="shared" si="12"/>
        <v>0</v>
      </c>
      <c r="L53" s="135">
        <f t="shared" si="12"/>
        <v>0</v>
      </c>
    </row>
    <row r="54" spans="1:13" x14ac:dyDescent="0.25">
      <c r="A54" s="141">
        <v>631</v>
      </c>
      <c r="B54" s="142" t="s">
        <v>65</v>
      </c>
      <c r="C54" s="143">
        <f t="shared" ref="C54:L54" si="13">C55+C56</f>
        <v>0</v>
      </c>
      <c r="D54" s="144">
        <f t="shared" si="13"/>
        <v>0</v>
      </c>
      <c r="E54" s="145">
        <f t="shared" si="13"/>
        <v>0</v>
      </c>
      <c r="F54" s="145">
        <f t="shared" si="13"/>
        <v>0</v>
      </c>
      <c r="G54" s="145">
        <f t="shared" si="13"/>
        <v>0</v>
      </c>
      <c r="H54" s="145">
        <f t="shared" si="13"/>
        <v>0</v>
      </c>
      <c r="I54" s="145">
        <f t="shared" si="13"/>
        <v>0</v>
      </c>
      <c r="J54" s="145">
        <f t="shared" si="13"/>
        <v>0</v>
      </c>
      <c r="K54" s="145">
        <f t="shared" si="13"/>
        <v>0</v>
      </c>
      <c r="L54" s="146">
        <f t="shared" si="13"/>
        <v>0</v>
      </c>
    </row>
    <row r="55" spans="1:13" hidden="1" x14ac:dyDescent="0.25">
      <c r="A55" s="147">
        <v>6311</v>
      </c>
      <c r="B55" s="148" t="s">
        <v>66</v>
      </c>
      <c r="C55" s="149"/>
      <c r="D55" s="150"/>
      <c r="E55" s="151"/>
      <c r="F55" s="151"/>
      <c r="G55" s="151">
        <f>+C55</f>
        <v>0</v>
      </c>
      <c r="H55" s="151"/>
      <c r="I55" s="151"/>
      <c r="J55" s="151"/>
      <c r="K55" s="151"/>
      <c r="L55" s="152"/>
    </row>
    <row r="56" spans="1:13" hidden="1" x14ac:dyDescent="0.25">
      <c r="A56" s="147">
        <v>6312</v>
      </c>
      <c r="B56" s="148" t="s">
        <v>67</v>
      </c>
      <c r="C56" s="149"/>
      <c r="D56" s="150"/>
      <c r="E56" s="151"/>
      <c r="F56" s="151"/>
      <c r="G56" s="151">
        <f>+C56</f>
        <v>0</v>
      </c>
      <c r="H56" s="151"/>
      <c r="I56" s="151"/>
      <c r="J56" s="151"/>
      <c r="K56" s="151"/>
      <c r="L56" s="152"/>
      <c r="M56" s="153"/>
    </row>
    <row r="57" spans="1:13" x14ac:dyDescent="0.25">
      <c r="A57" s="130">
        <v>632</v>
      </c>
      <c r="B57" s="131" t="s">
        <v>68</v>
      </c>
      <c r="C57" s="132">
        <f t="shared" ref="C57:L57" si="14">+C58+C60+C62+C70</f>
        <v>922161</v>
      </c>
      <c r="D57" s="133">
        <f t="shared" si="14"/>
        <v>0</v>
      </c>
      <c r="E57" s="134">
        <f t="shared" si="14"/>
        <v>0</v>
      </c>
      <c r="F57" s="134">
        <f t="shared" si="14"/>
        <v>139364</v>
      </c>
      <c r="G57" s="134">
        <f t="shared" si="14"/>
        <v>0</v>
      </c>
      <c r="H57" s="134">
        <f t="shared" si="14"/>
        <v>0</v>
      </c>
      <c r="I57" s="134">
        <f t="shared" si="14"/>
        <v>782797</v>
      </c>
      <c r="J57" s="134">
        <f t="shared" si="14"/>
        <v>0</v>
      </c>
      <c r="K57" s="134">
        <f t="shared" si="14"/>
        <v>0</v>
      </c>
      <c r="L57" s="135">
        <f t="shared" si="14"/>
        <v>0</v>
      </c>
      <c r="M57" s="153"/>
    </row>
    <row r="58" spans="1:13" hidden="1" x14ac:dyDescent="0.25">
      <c r="A58" s="141">
        <v>6321</v>
      </c>
      <c r="B58" s="142" t="s">
        <v>69</v>
      </c>
      <c r="C58" s="154">
        <f t="shared" ref="C58:L58" si="15">+C59</f>
        <v>0</v>
      </c>
      <c r="D58" s="155">
        <f t="shared" si="15"/>
        <v>0</v>
      </c>
      <c r="E58" s="156">
        <f t="shared" si="15"/>
        <v>0</v>
      </c>
      <c r="F58" s="156">
        <f t="shared" si="15"/>
        <v>0</v>
      </c>
      <c r="G58" s="156">
        <f t="shared" si="15"/>
        <v>0</v>
      </c>
      <c r="H58" s="156">
        <f t="shared" si="15"/>
        <v>0</v>
      </c>
      <c r="I58" s="156">
        <f t="shared" si="15"/>
        <v>0</v>
      </c>
      <c r="J58" s="156">
        <f t="shared" si="15"/>
        <v>0</v>
      </c>
      <c r="K58" s="156">
        <f t="shared" si="15"/>
        <v>0</v>
      </c>
      <c r="L58" s="157">
        <f t="shared" si="15"/>
        <v>0</v>
      </c>
      <c r="M58" s="153"/>
    </row>
    <row r="59" spans="1:13" s="161" customFormat="1" hidden="1" x14ac:dyDescent="0.25">
      <c r="A59" s="158" t="s">
        <v>70</v>
      </c>
      <c r="B59" s="159" t="s">
        <v>69</v>
      </c>
      <c r="C59" s="160"/>
      <c r="D59" s="150"/>
      <c r="E59" s="151"/>
      <c r="F59" s="151"/>
      <c r="G59" s="151">
        <f>+C59</f>
        <v>0</v>
      </c>
      <c r="H59" s="151"/>
      <c r="I59" s="151"/>
      <c r="J59" s="151"/>
      <c r="K59" s="151"/>
      <c r="L59" s="152"/>
      <c r="M59" s="153"/>
    </row>
    <row r="60" spans="1:13" hidden="1" x14ac:dyDescent="0.25">
      <c r="A60" s="141">
        <v>6322</v>
      </c>
      <c r="B60" s="142" t="s">
        <v>71</v>
      </c>
      <c r="C60" s="154">
        <f t="shared" ref="C60:L60" si="16">+C61</f>
        <v>0</v>
      </c>
      <c r="D60" s="155">
        <f t="shared" si="16"/>
        <v>0</v>
      </c>
      <c r="E60" s="156">
        <f t="shared" si="16"/>
        <v>0</v>
      </c>
      <c r="F60" s="156">
        <f t="shared" si="16"/>
        <v>0</v>
      </c>
      <c r="G60" s="156">
        <f t="shared" si="16"/>
        <v>0</v>
      </c>
      <c r="H60" s="156">
        <f t="shared" si="16"/>
        <v>0</v>
      </c>
      <c r="I60" s="156">
        <f t="shared" si="16"/>
        <v>0</v>
      </c>
      <c r="J60" s="156">
        <f t="shared" si="16"/>
        <v>0</v>
      </c>
      <c r="K60" s="156">
        <f t="shared" si="16"/>
        <v>0</v>
      </c>
      <c r="L60" s="157">
        <f t="shared" si="16"/>
        <v>0</v>
      </c>
      <c r="M60" s="153"/>
    </row>
    <row r="61" spans="1:13" s="161" customFormat="1" hidden="1" x14ac:dyDescent="0.25">
      <c r="A61" s="158" t="s">
        <v>72</v>
      </c>
      <c r="B61" s="159" t="s">
        <v>73</v>
      </c>
      <c r="C61" s="160"/>
      <c r="D61" s="150"/>
      <c r="E61" s="151"/>
      <c r="F61" s="151"/>
      <c r="G61" s="151">
        <f>+C61</f>
        <v>0</v>
      </c>
      <c r="H61" s="151"/>
      <c r="I61" s="151"/>
      <c r="J61" s="151"/>
      <c r="K61" s="151"/>
      <c r="L61" s="152"/>
      <c r="M61" s="153"/>
    </row>
    <row r="62" spans="1:13" hidden="1" x14ac:dyDescent="0.25">
      <c r="A62" s="141">
        <v>6323</v>
      </c>
      <c r="B62" s="142" t="s">
        <v>74</v>
      </c>
      <c r="C62" s="154">
        <f>+C66+C68+C67+C69+C63+C64+C65</f>
        <v>551661</v>
      </c>
      <c r="D62" s="155">
        <f>+D66+D68+D67+D69+D63+D64+D65</f>
        <v>0</v>
      </c>
      <c r="E62" s="162">
        <f t="shared" ref="E62:L62" si="17">+E66+E68+E67+E69+E63+E64+E65</f>
        <v>0</v>
      </c>
      <c r="F62" s="162">
        <f>+F66+F68+F67+F69+F63+F64+F65</f>
        <v>139364</v>
      </c>
      <c r="G62" s="162">
        <f t="shared" si="17"/>
        <v>0</v>
      </c>
      <c r="H62" s="162">
        <f>+H66+H68+H67+H69+H63+H64+H65</f>
        <v>0</v>
      </c>
      <c r="I62" s="162">
        <f t="shared" si="17"/>
        <v>412297</v>
      </c>
      <c r="J62" s="162">
        <f t="shared" si="17"/>
        <v>0</v>
      </c>
      <c r="K62" s="162">
        <f t="shared" si="17"/>
        <v>0</v>
      </c>
      <c r="L62" s="163">
        <f t="shared" si="17"/>
        <v>0</v>
      </c>
      <c r="M62" s="153"/>
    </row>
    <row r="63" spans="1:13" hidden="1" x14ac:dyDescent="0.25">
      <c r="A63" s="158" t="s">
        <v>75</v>
      </c>
      <c r="B63" s="159" t="s">
        <v>76</v>
      </c>
      <c r="C63" s="164"/>
      <c r="D63" s="165"/>
      <c r="E63" s="166"/>
      <c r="F63" s="166"/>
      <c r="G63" s="166"/>
      <c r="H63" s="167">
        <f>C63</f>
        <v>0</v>
      </c>
      <c r="I63" s="166"/>
      <c r="J63" s="166"/>
      <c r="K63" s="166"/>
      <c r="L63" s="168"/>
      <c r="M63" s="153"/>
    </row>
    <row r="64" spans="1:13" hidden="1" x14ac:dyDescent="0.25">
      <c r="A64" s="158" t="s">
        <v>77</v>
      </c>
      <c r="B64" s="159" t="s">
        <v>78</v>
      </c>
      <c r="C64" s="164"/>
      <c r="D64" s="165"/>
      <c r="E64" s="166"/>
      <c r="F64" s="166"/>
      <c r="G64" s="166"/>
      <c r="H64" s="167">
        <f>C64</f>
        <v>0</v>
      </c>
      <c r="I64" s="166"/>
      <c r="J64" s="166"/>
      <c r="K64" s="166"/>
      <c r="L64" s="168"/>
      <c r="M64" s="153"/>
    </row>
    <row r="65" spans="1:13" hidden="1" x14ac:dyDescent="0.25">
      <c r="A65" s="158" t="s">
        <v>79</v>
      </c>
      <c r="B65" s="159" t="s">
        <v>80</v>
      </c>
      <c r="C65" s="164">
        <v>412297</v>
      </c>
      <c r="D65" s="165"/>
      <c r="E65" s="166"/>
      <c r="F65" s="166"/>
      <c r="G65" s="166"/>
      <c r="H65" s="166"/>
      <c r="I65" s="167">
        <f>C65</f>
        <v>412297</v>
      </c>
      <c r="J65" s="166"/>
      <c r="K65" s="166"/>
      <c r="L65" s="168"/>
      <c r="M65" s="153"/>
    </row>
    <row r="66" spans="1:13" s="161" customFormat="1" hidden="1" x14ac:dyDescent="0.25">
      <c r="A66" s="158">
        <v>632311500</v>
      </c>
      <c r="B66" s="159" t="s">
        <v>81</v>
      </c>
      <c r="C66" s="160"/>
      <c r="D66" s="150"/>
      <c r="E66" s="151"/>
      <c r="F66" s="151">
        <f>+C66</f>
        <v>0</v>
      </c>
      <c r="G66" s="151"/>
      <c r="H66" s="151"/>
      <c r="I66" s="151"/>
      <c r="J66" s="151"/>
      <c r="K66" s="151"/>
      <c r="L66" s="152"/>
      <c r="M66" s="153"/>
    </row>
    <row r="67" spans="1:13" s="161" customFormat="1" hidden="1" x14ac:dyDescent="0.25">
      <c r="A67" s="158" t="s">
        <v>82</v>
      </c>
      <c r="B67" s="159" t="s">
        <v>83</v>
      </c>
      <c r="C67" s="160"/>
      <c r="D67" s="150"/>
      <c r="E67" s="151"/>
      <c r="F67" s="151">
        <f>+C67</f>
        <v>0</v>
      </c>
      <c r="G67" s="151"/>
      <c r="H67" s="151"/>
      <c r="I67" s="151"/>
      <c r="J67" s="151"/>
      <c r="K67" s="151"/>
      <c r="L67" s="152"/>
      <c r="M67" s="153"/>
    </row>
    <row r="68" spans="1:13" s="161" customFormat="1" hidden="1" x14ac:dyDescent="0.25">
      <c r="A68" s="158">
        <v>632311700</v>
      </c>
      <c r="B68" s="159" t="s">
        <v>78</v>
      </c>
      <c r="C68" s="160">
        <v>139364</v>
      </c>
      <c r="D68" s="150"/>
      <c r="E68" s="151"/>
      <c r="F68" s="151">
        <f>+C68</f>
        <v>139364</v>
      </c>
      <c r="G68" s="151"/>
      <c r="H68" s="151"/>
      <c r="I68" s="151"/>
      <c r="J68" s="151"/>
      <c r="K68" s="151"/>
      <c r="L68" s="152"/>
      <c r="M68" s="153"/>
    </row>
    <row r="69" spans="1:13" s="161" customFormat="1" hidden="1" x14ac:dyDescent="0.25">
      <c r="A69" s="158" t="s">
        <v>84</v>
      </c>
      <c r="B69" s="159" t="s">
        <v>85</v>
      </c>
      <c r="C69" s="160"/>
      <c r="D69" s="150"/>
      <c r="E69" s="151"/>
      <c r="F69" s="151">
        <f>+C69</f>
        <v>0</v>
      </c>
      <c r="G69" s="151"/>
      <c r="H69" s="151"/>
      <c r="I69" s="151"/>
      <c r="J69" s="151"/>
      <c r="K69" s="151"/>
      <c r="L69" s="152"/>
      <c r="M69" s="153"/>
    </row>
    <row r="70" spans="1:13" hidden="1" x14ac:dyDescent="0.25">
      <c r="A70" s="141">
        <v>6324</v>
      </c>
      <c r="B70" s="142" t="s">
        <v>86</v>
      </c>
      <c r="C70" s="154">
        <f>+C74+C76+C75+C71+C72+C73</f>
        <v>370500</v>
      </c>
      <c r="D70" s="155">
        <f>+D74+D76+D75+D71+D72+D73</f>
        <v>0</v>
      </c>
      <c r="E70" s="162">
        <f t="shared" ref="E70:L70" si="18">+E74+E76+E75+E71+E72+E73</f>
        <v>0</v>
      </c>
      <c r="F70" s="162">
        <f t="shared" si="18"/>
        <v>0</v>
      </c>
      <c r="G70" s="162">
        <f t="shared" si="18"/>
        <v>0</v>
      </c>
      <c r="H70" s="162">
        <f>+H74+H76+H75+H71+H72+H73</f>
        <v>0</v>
      </c>
      <c r="I70" s="162">
        <f t="shared" si="18"/>
        <v>370500</v>
      </c>
      <c r="J70" s="162">
        <f t="shared" si="18"/>
        <v>0</v>
      </c>
      <c r="K70" s="162">
        <f t="shared" si="18"/>
        <v>0</v>
      </c>
      <c r="L70" s="163">
        <f t="shared" si="18"/>
        <v>0</v>
      </c>
      <c r="M70" s="153"/>
    </row>
    <row r="71" spans="1:13" hidden="1" x14ac:dyDescent="0.25">
      <c r="A71" s="158" t="s">
        <v>87</v>
      </c>
      <c r="B71" s="159" t="s">
        <v>88</v>
      </c>
      <c r="C71" s="164"/>
      <c r="D71" s="150"/>
      <c r="E71" s="151"/>
      <c r="F71" s="151"/>
      <c r="G71" s="151"/>
      <c r="H71" s="167">
        <f>C71</f>
        <v>0</v>
      </c>
      <c r="I71" s="151"/>
      <c r="J71" s="151"/>
      <c r="K71" s="151"/>
      <c r="L71" s="152"/>
      <c r="M71" s="153"/>
    </row>
    <row r="72" spans="1:13" hidden="1" x14ac:dyDescent="0.25">
      <c r="A72" s="158" t="s">
        <v>89</v>
      </c>
      <c r="B72" s="159" t="s">
        <v>90</v>
      </c>
      <c r="C72" s="164"/>
      <c r="D72" s="150"/>
      <c r="E72" s="151"/>
      <c r="F72" s="151"/>
      <c r="G72" s="151"/>
      <c r="H72" s="167">
        <f>C72</f>
        <v>0</v>
      </c>
      <c r="I72" s="151"/>
      <c r="J72" s="151"/>
      <c r="K72" s="151"/>
      <c r="L72" s="152"/>
      <c r="M72" s="153"/>
    </row>
    <row r="73" spans="1:13" hidden="1" x14ac:dyDescent="0.25">
      <c r="A73" s="158" t="s">
        <v>91</v>
      </c>
      <c r="B73" s="159" t="s">
        <v>92</v>
      </c>
      <c r="C73" s="164">
        <v>370500</v>
      </c>
      <c r="D73" s="150"/>
      <c r="E73" s="151"/>
      <c r="F73" s="151"/>
      <c r="G73" s="151"/>
      <c r="H73" s="151"/>
      <c r="I73" s="169">
        <f>C73</f>
        <v>370500</v>
      </c>
      <c r="J73" s="151"/>
      <c r="K73" s="151"/>
      <c r="L73" s="152"/>
      <c r="M73" s="153"/>
    </row>
    <row r="74" spans="1:13" s="161" customFormat="1" hidden="1" x14ac:dyDescent="0.25">
      <c r="A74" s="158">
        <v>632411500</v>
      </c>
      <c r="B74" s="159" t="s">
        <v>93</v>
      </c>
      <c r="C74" s="160"/>
      <c r="D74" s="150"/>
      <c r="E74" s="151"/>
      <c r="F74" s="151">
        <f>+C74</f>
        <v>0</v>
      </c>
      <c r="G74" s="151"/>
      <c r="H74" s="151"/>
      <c r="I74" s="151"/>
      <c r="J74" s="151"/>
      <c r="K74" s="151"/>
      <c r="L74" s="152"/>
      <c r="M74" s="153"/>
    </row>
    <row r="75" spans="1:13" s="161" customFormat="1" hidden="1" x14ac:dyDescent="0.25">
      <c r="A75" s="158" t="s">
        <v>94</v>
      </c>
      <c r="B75" s="159" t="s">
        <v>95</v>
      </c>
      <c r="C75" s="160"/>
      <c r="D75" s="150"/>
      <c r="E75" s="151"/>
      <c r="F75" s="151">
        <f>+C75</f>
        <v>0</v>
      </c>
      <c r="G75" s="151"/>
      <c r="H75" s="151"/>
      <c r="I75" s="151"/>
      <c r="J75" s="151"/>
      <c r="K75" s="151"/>
      <c r="L75" s="152"/>
      <c r="M75" s="153"/>
    </row>
    <row r="76" spans="1:13" s="161" customFormat="1" hidden="1" x14ac:dyDescent="0.25">
      <c r="A76" s="158">
        <v>632411700</v>
      </c>
      <c r="B76" s="159" t="s">
        <v>90</v>
      </c>
      <c r="C76" s="160"/>
      <c r="D76" s="150"/>
      <c r="E76" s="151"/>
      <c r="F76" s="151">
        <f>+C76</f>
        <v>0</v>
      </c>
      <c r="G76" s="151"/>
      <c r="H76" s="151"/>
      <c r="I76" s="151"/>
      <c r="J76" s="151"/>
      <c r="K76" s="151"/>
      <c r="L76" s="152"/>
      <c r="M76" s="153"/>
    </row>
    <row r="77" spans="1:13" x14ac:dyDescent="0.25">
      <c r="A77" s="130">
        <v>633</v>
      </c>
      <c r="B77" s="131" t="s">
        <v>96</v>
      </c>
      <c r="C77" s="132">
        <f t="shared" ref="C77:L77" si="19">+C78+C79</f>
        <v>0</v>
      </c>
      <c r="D77" s="133">
        <f t="shared" si="19"/>
        <v>0</v>
      </c>
      <c r="E77" s="134">
        <f t="shared" si="19"/>
        <v>0</v>
      </c>
      <c r="F77" s="134">
        <f t="shared" si="19"/>
        <v>0</v>
      </c>
      <c r="G77" s="134">
        <f t="shared" si="19"/>
        <v>0</v>
      </c>
      <c r="H77" s="134">
        <f t="shared" si="19"/>
        <v>0</v>
      </c>
      <c r="I77" s="134">
        <f t="shared" si="19"/>
        <v>0</v>
      </c>
      <c r="J77" s="134">
        <f t="shared" si="19"/>
        <v>0</v>
      </c>
      <c r="K77" s="134">
        <f t="shared" si="19"/>
        <v>0</v>
      </c>
      <c r="L77" s="135">
        <f t="shared" si="19"/>
        <v>0</v>
      </c>
      <c r="M77" s="153"/>
    </row>
    <row r="78" spans="1:13" hidden="1" x14ac:dyDescent="0.25">
      <c r="A78" s="141">
        <v>6331</v>
      </c>
      <c r="B78" s="142" t="s">
        <v>97</v>
      </c>
      <c r="C78" s="154"/>
      <c r="D78" s="155"/>
      <c r="E78" s="156"/>
      <c r="F78" s="156"/>
      <c r="G78" s="156"/>
      <c r="H78" s="156"/>
      <c r="I78" s="156"/>
      <c r="J78" s="156"/>
      <c r="K78" s="156"/>
      <c r="L78" s="157"/>
      <c r="M78" s="153"/>
    </row>
    <row r="79" spans="1:13" hidden="1" x14ac:dyDescent="0.25">
      <c r="A79" s="141">
        <v>6332</v>
      </c>
      <c r="B79" s="142" t="s">
        <v>98</v>
      </c>
      <c r="C79" s="154"/>
      <c r="D79" s="155"/>
      <c r="E79" s="156"/>
      <c r="F79" s="156"/>
      <c r="G79" s="156"/>
      <c r="H79" s="156"/>
      <c r="I79" s="156"/>
      <c r="J79" s="156"/>
      <c r="K79" s="156"/>
      <c r="L79" s="157"/>
      <c r="M79" s="153"/>
    </row>
    <row r="80" spans="1:13" x14ac:dyDescent="0.25">
      <c r="A80" s="130">
        <v>634</v>
      </c>
      <c r="B80" s="131" t="s">
        <v>99</v>
      </c>
      <c r="C80" s="132">
        <f t="shared" ref="C80:L80" si="20">+C81+C82</f>
        <v>0</v>
      </c>
      <c r="D80" s="133">
        <f t="shared" si="20"/>
        <v>0</v>
      </c>
      <c r="E80" s="134">
        <f t="shared" si="20"/>
        <v>0</v>
      </c>
      <c r="F80" s="134">
        <f t="shared" si="20"/>
        <v>0</v>
      </c>
      <c r="G80" s="134">
        <f t="shared" si="20"/>
        <v>0</v>
      </c>
      <c r="H80" s="134">
        <f t="shared" si="20"/>
        <v>0</v>
      </c>
      <c r="I80" s="134">
        <f t="shared" si="20"/>
        <v>0</v>
      </c>
      <c r="J80" s="134">
        <f t="shared" si="20"/>
        <v>0</v>
      </c>
      <c r="K80" s="134">
        <f t="shared" si="20"/>
        <v>0</v>
      </c>
      <c r="L80" s="135">
        <f t="shared" si="20"/>
        <v>0</v>
      </c>
      <c r="M80" s="153"/>
    </row>
    <row r="81" spans="1:13" hidden="1" x14ac:dyDescent="0.25">
      <c r="A81" s="147">
        <v>6341</v>
      </c>
      <c r="B81" s="148" t="s">
        <v>100</v>
      </c>
      <c r="C81" s="149"/>
      <c r="D81" s="150"/>
      <c r="E81" s="151"/>
      <c r="F81" s="151"/>
      <c r="G81" s="151">
        <f>+C81</f>
        <v>0</v>
      </c>
      <c r="H81" s="151"/>
      <c r="I81" s="151"/>
      <c r="J81" s="151"/>
      <c r="K81" s="151"/>
      <c r="L81" s="152"/>
      <c r="M81" s="153"/>
    </row>
    <row r="82" spans="1:13" hidden="1" x14ac:dyDescent="0.25">
      <c r="A82" s="147">
        <v>6342</v>
      </c>
      <c r="B82" s="148" t="s">
        <v>101</v>
      </c>
      <c r="C82" s="149"/>
      <c r="D82" s="150"/>
      <c r="E82" s="151"/>
      <c r="F82" s="151"/>
      <c r="G82" s="151">
        <f>+C82</f>
        <v>0</v>
      </c>
      <c r="H82" s="151"/>
      <c r="I82" s="151"/>
      <c r="J82" s="151"/>
      <c r="K82" s="151"/>
      <c r="L82" s="152"/>
    </row>
    <row r="83" spans="1:13" x14ac:dyDescent="0.25">
      <c r="A83" s="130">
        <v>635</v>
      </c>
      <c r="B83" s="131" t="s">
        <v>102</v>
      </c>
      <c r="C83" s="132">
        <f>SUM(C84:C85)</f>
        <v>0</v>
      </c>
      <c r="D83" s="133">
        <f t="shared" ref="D83:L83" si="21">SUM(D84:D85)</f>
        <v>0</v>
      </c>
      <c r="E83" s="134">
        <f t="shared" si="21"/>
        <v>0</v>
      </c>
      <c r="F83" s="134">
        <f t="shared" si="21"/>
        <v>0</v>
      </c>
      <c r="G83" s="134">
        <f t="shared" si="21"/>
        <v>0</v>
      </c>
      <c r="H83" s="134">
        <f>SUM(H84:H85)</f>
        <v>0</v>
      </c>
      <c r="I83" s="134">
        <f>SUM(I84:I85)</f>
        <v>0</v>
      </c>
      <c r="J83" s="134">
        <f t="shared" si="21"/>
        <v>0</v>
      </c>
      <c r="K83" s="134">
        <f t="shared" si="21"/>
        <v>0</v>
      </c>
      <c r="L83" s="135">
        <f t="shared" si="21"/>
        <v>0</v>
      </c>
    </row>
    <row r="84" spans="1:13" hidden="1" x14ac:dyDescent="0.25">
      <c r="A84" s="147">
        <v>6351</v>
      </c>
      <c r="B84" s="148" t="s">
        <v>103</v>
      </c>
      <c r="C84" s="149"/>
      <c r="D84" s="165">
        <v>0</v>
      </c>
      <c r="E84" s="170">
        <v>0</v>
      </c>
      <c r="F84" s="170">
        <v>0</v>
      </c>
      <c r="G84" s="170">
        <v>0</v>
      </c>
      <c r="H84" s="170">
        <v>0</v>
      </c>
      <c r="I84" s="170">
        <v>0</v>
      </c>
      <c r="J84" s="170">
        <v>0</v>
      </c>
      <c r="K84" s="170">
        <v>0</v>
      </c>
      <c r="L84" s="171">
        <v>0</v>
      </c>
    </row>
    <row r="85" spans="1:13" hidden="1" x14ac:dyDescent="0.25">
      <c r="A85" s="147">
        <v>6352</v>
      </c>
      <c r="B85" s="148" t="s">
        <v>104</v>
      </c>
      <c r="C85" s="149"/>
      <c r="D85" s="165">
        <v>0</v>
      </c>
      <c r="E85" s="170">
        <v>0</v>
      </c>
      <c r="F85" s="170">
        <v>0</v>
      </c>
      <c r="G85" s="170">
        <v>0</v>
      </c>
      <c r="H85" s="170">
        <v>0</v>
      </c>
      <c r="I85" s="170">
        <v>0</v>
      </c>
      <c r="J85" s="170">
        <v>0</v>
      </c>
      <c r="K85" s="170">
        <v>0</v>
      </c>
      <c r="L85" s="171">
        <v>0</v>
      </c>
    </row>
    <row r="86" spans="1:13" x14ac:dyDescent="0.25">
      <c r="A86" s="130" t="s">
        <v>105</v>
      </c>
      <c r="B86" s="140" t="s">
        <v>106</v>
      </c>
      <c r="C86" s="132">
        <f t="shared" ref="C86:L86" si="22">+C87+C88</f>
        <v>0</v>
      </c>
      <c r="D86" s="133">
        <f t="shared" si="22"/>
        <v>0</v>
      </c>
      <c r="E86" s="134">
        <f t="shared" si="22"/>
        <v>0</v>
      </c>
      <c r="F86" s="134">
        <f t="shared" si="22"/>
        <v>0</v>
      </c>
      <c r="G86" s="134">
        <f t="shared" si="22"/>
        <v>0</v>
      </c>
      <c r="H86" s="134">
        <f t="shared" si="22"/>
        <v>0</v>
      </c>
      <c r="I86" s="134">
        <f t="shared" si="22"/>
        <v>0</v>
      </c>
      <c r="J86" s="134">
        <f t="shared" si="22"/>
        <v>0</v>
      </c>
      <c r="K86" s="134">
        <f t="shared" si="22"/>
        <v>0</v>
      </c>
      <c r="L86" s="135">
        <f t="shared" si="22"/>
        <v>0</v>
      </c>
    </row>
    <row r="87" spans="1:13" hidden="1" x14ac:dyDescent="0.25">
      <c r="A87" s="147" t="s">
        <v>107</v>
      </c>
      <c r="B87" s="148" t="s">
        <v>108</v>
      </c>
      <c r="C87" s="149"/>
      <c r="D87" s="165">
        <v>0</v>
      </c>
      <c r="E87" s="170">
        <v>0</v>
      </c>
      <c r="F87" s="170">
        <v>0</v>
      </c>
      <c r="G87" s="151">
        <f>+C87</f>
        <v>0</v>
      </c>
      <c r="H87" s="170">
        <v>0</v>
      </c>
      <c r="I87" s="170">
        <v>0</v>
      </c>
      <c r="J87" s="170">
        <v>0</v>
      </c>
      <c r="K87" s="170">
        <v>0</v>
      </c>
      <c r="L87" s="171">
        <v>0</v>
      </c>
    </row>
    <row r="88" spans="1:13" hidden="1" x14ac:dyDescent="0.25">
      <c r="A88" s="147" t="s">
        <v>109</v>
      </c>
      <c r="B88" s="148" t="s">
        <v>110</v>
      </c>
      <c r="C88" s="149"/>
      <c r="D88" s="165">
        <v>0</v>
      </c>
      <c r="E88" s="170">
        <v>0</v>
      </c>
      <c r="F88" s="170">
        <v>0</v>
      </c>
      <c r="G88" s="151">
        <f>+C88</f>
        <v>0</v>
      </c>
      <c r="H88" s="170">
        <v>0</v>
      </c>
      <c r="I88" s="170">
        <v>0</v>
      </c>
      <c r="J88" s="170">
        <v>0</v>
      </c>
      <c r="K88" s="170">
        <v>0</v>
      </c>
      <c r="L88" s="171">
        <v>0</v>
      </c>
    </row>
    <row r="89" spans="1:13" x14ac:dyDescent="0.25">
      <c r="A89" s="130" t="s">
        <v>111</v>
      </c>
      <c r="B89" s="131" t="s">
        <v>112</v>
      </c>
      <c r="C89" s="132">
        <f t="shared" ref="C89:L89" si="23">+C90+C91</f>
        <v>0</v>
      </c>
      <c r="D89" s="133">
        <f t="shared" si="23"/>
        <v>0</v>
      </c>
      <c r="E89" s="134">
        <f t="shared" si="23"/>
        <v>0</v>
      </c>
      <c r="F89" s="134">
        <f t="shared" si="23"/>
        <v>0</v>
      </c>
      <c r="G89" s="134">
        <f t="shared" si="23"/>
        <v>0</v>
      </c>
      <c r="H89" s="134">
        <f t="shared" si="23"/>
        <v>0</v>
      </c>
      <c r="I89" s="134">
        <f t="shared" si="23"/>
        <v>0</v>
      </c>
      <c r="J89" s="134">
        <f t="shared" si="23"/>
        <v>0</v>
      </c>
      <c r="K89" s="134">
        <f t="shared" si="23"/>
        <v>0</v>
      </c>
      <c r="L89" s="135">
        <f t="shared" si="23"/>
        <v>0</v>
      </c>
    </row>
    <row r="90" spans="1:13" hidden="1" x14ac:dyDescent="0.25">
      <c r="A90" s="147" t="s">
        <v>113</v>
      </c>
      <c r="B90" s="148" t="s">
        <v>114</v>
      </c>
      <c r="C90" s="149"/>
      <c r="D90" s="150"/>
      <c r="E90" s="151"/>
      <c r="F90" s="151"/>
      <c r="G90" s="151"/>
      <c r="H90" s="151"/>
      <c r="I90" s="151"/>
      <c r="J90" s="151"/>
      <c r="K90" s="151"/>
      <c r="L90" s="152"/>
    </row>
    <row r="91" spans="1:13" hidden="1" x14ac:dyDescent="0.25">
      <c r="A91" s="147" t="s">
        <v>115</v>
      </c>
      <c r="B91" s="148" t="s">
        <v>116</v>
      </c>
      <c r="C91" s="149"/>
      <c r="D91" s="150"/>
      <c r="E91" s="151"/>
      <c r="F91" s="151"/>
      <c r="G91" s="151"/>
      <c r="H91" s="151"/>
      <c r="I91" s="151"/>
      <c r="J91" s="151"/>
      <c r="K91" s="151"/>
      <c r="L91" s="152"/>
    </row>
    <row r="92" spans="1:13" x14ac:dyDescent="0.25">
      <c r="A92" s="130">
        <v>64</v>
      </c>
      <c r="B92" s="131" t="s">
        <v>117</v>
      </c>
      <c r="C92" s="132">
        <f t="shared" ref="C92:L92" si="24">C93+C101+C108+C116</f>
        <v>109000</v>
      </c>
      <c r="D92" s="133">
        <f t="shared" si="24"/>
        <v>109000</v>
      </c>
      <c r="E92" s="134">
        <f t="shared" si="24"/>
        <v>0</v>
      </c>
      <c r="F92" s="134">
        <f t="shared" si="24"/>
        <v>0</v>
      </c>
      <c r="G92" s="134">
        <f t="shared" si="24"/>
        <v>0</v>
      </c>
      <c r="H92" s="134">
        <f t="shared" si="24"/>
        <v>0</v>
      </c>
      <c r="I92" s="134">
        <f t="shared" si="24"/>
        <v>0</v>
      </c>
      <c r="J92" s="134">
        <f t="shared" si="24"/>
        <v>0</v>
      </c>
      <c r="K92" s="134">
        <f t="shared" si="24"/>
        <v>0</v>
      </c>
      <c r="L92" s="135">
        <f t="shared" si="24"/>
        <v>0</v>
      </c>
    </row>
    <row r="93" spans="1:13" x14ac:dyDescent="0.25">
      <c r="A93" s="130">
        <v>641</v>
      </c>
      <c r="B93" s="131" t="s">
        <v>118</v>
      </c>
      <c r="C93" s="132">
        <f t="shared" ref="C93:L93" si="25">SUM(C94+C95+C96+C97+C98+C99+C100)</f>
        <v>80000</v>
      </c>
      <c r="D93" s="133">
        <f t="shared" si="25"/>
        <v>80000</v>
      </c>
      <c r="E93" s="134">
        <f t="shared" si="25"/>
        <v>0</v>
      </c>
      <c r="F93" s="134">
        <f t="shared" si="25"/>
        <v>0</v>
      </c>
      <c r="G93" s="134">
        <f t="shared" si="25"/>
        <v>0</v>
      </c>
      <c r="H93" s="134">
        <f t="shared" si="25"/>
        <v>0</v>
      </c>
      <c r="I93" s="134">
        <f t="shared" si="25"/>
        <v>0</v>
      </c>
      <c r="J93" s="134">
        <f t="shared" si="25"/>
        <v>0</v>
      </c>
      <c r="K93" s="134">
        <f t="shared" si="25"/>
        <v>0</v>
      </c>
      <c r="L93" s="135">
        <f t="shared" si="25"/>
        <v>0</v>
      </c>
    </row>
    <row r="94" spans="1:13" hidden="1" x14ac:dyDescent="0.25">
      <c r="A94" s="147">
        <v>6412</v>
      </c>
      <c r="B94" s="148" t="s">
        <v>119</v>
      </c>
      <c r="C94" s="149"/>
      <c r="D94" s="150">
        <f>+C94</f>
        <v>0</v>
      </c>
      <c r="E94" s="156">
        <v>0</v>
      </c>
      <c r="F94" s="156">
        <v>0</v>
      </c>
      <c r="G94" s="156">
        <v>0</v>
      </c>
      <c r="H94" s="156">
        <v>0</v>
      </c>
      <c r="I94" s="156">
        <v>0</v>
      </c>
      <c r="J94" s="156">
        <v>0</v>
      </c>
      <c r="K94" s="156">
        <v>0</v>
      </c>
      <c r="L94" s="157">
        <v>0</v>
      </c>
    </row>
    <row r="95" spans="1:13" hidden="1" x14ac:dyDescent="0.25">
      <c r="A95" s="147">
        <v>6413</v>
      </c>
      <c r="B95" s="148" t="s">
        <v>120</v>
      </c>
      <c r="C95" s="149">
        <v>80000</v>
      </c>
      <c r="D95" s="150">
        <f t="shared" ref="D95:D100" si="26">+C95</f>
        <v>80000</v>
      </c>
      <c r="E95" s="156">
        <v>0</v>
      </c>
      <c r="F95" s="156">
        <v>0</v>
      </c>
      <c r="G95" s="156">
        <v>0</v>
      </c>
      <c r="H95" s="156">
        <v>0</v>
      </c>
      <c r="I95" s="156">
        <v>0</v>
      </c>
      <c r="J95" s="156">
        <v>0</v>
      </c>
      <c r="K95" s="156">
        <v>0</v>
      </c>
      <c r="L95" s="157">
        <v>0</v>
      </c>
    </row>
    <row r="96" spans="1:13" hidden="1" x14ac:dyDescent="0.25">
      <c r="A96" s="147">
        <v>6414</v>
      </c>
      <c r="B96" s="148" t="s">
        <v>121</v>
      </c>
      <c r="C96" s="149"/>
      <c r="D96" s="150">
        <f t="shared" si="26"/>
        <v>0</v>
      </c>
      <c r="E96" s="156">
        <v>0</v>
      </c>
      <c r="F96" s="156">
        <v>0</v>
      </c>
      <c r="G96" s="156">
        <v>0</v>
      </c>
      <c r="H96" s="156">
        <v>0</v>
      </c>
      <c r="I96" s="156">
        <v>0</v>
      </c>
      <c r="J96" s="156">
        <v>0</v>
      </c>
      <c r="K96" s="156">
        <v>0</v>
      </c>
      <c r="L96" s="157">
        <v>0</v>
      </c>
    </row>
    <row r="97" spans="1:12" hidden="1" x14ac:dyDescent="0.25">
      <c r="A97" s="147">
        <v>6415</v>
      </c>
      <c r="B97" s="148" t="s">
        <v>122</v>
      </c>
      <c r="C97" s="149"/>
      <c r="D97" s="150">
        <f t="shared" si="26"/>
        <v>0</v>
      </c>
      <c r="E97" s="156">
        <v>0</v>
      </c>
      <c r="F97" s="156">
        <v>0</v>
      </c>
      <c r="G97" s="156">
        <v>0</v>
      </c>
      <c r="H97" s="156">
        <v>0</v>
      </c>
      <c r="I97" s="156">
        <v>0</v>
      </c>
      <c r="J97" s="156">
        <v>0</v>
      </c>
      <c r="K97" s="156">
        <v>0</v>
      </c>
      <c r="L97" s="157">
        <v>0</v>
      </c>
    </row>
    <row r="98" spans="1:12" hidden="1" x14ac:dyDescent="0.25">
      <c r="A98" s="147">
        <v>6416</v>
      </c>
      <c r="B98" s="148" t="s">
        <v>123</v>
      </c>
      <c r="C98" s="149"/>
      <c r="D98" s="150">
        <f t="shared" si="26"/>
        <v>0</v>
      </c>
      <c r="E98" s="156">
        <v>0</v>
      </c>
      <c r="F98" s="156">
        <v>0</v>
      </c>
      <c r="G98" s="156">
        <v>0</v>
      </c>
      <c r="H98" s="156">
        <v>0</v>
      </c>
      <c r="I98" s="156">
        <v>0</v>
      </c>
      <c r="J98" s="156">
        <v>0</v>
      </c>
      <c r="K98" s="156">
        <v>0</v>
      </c>
      <c r="L98" s="157">
        <v>0</v>
      </c>
    </row>
    <row r="99" spans="1:12" ht="24" hidden="1" customHeight="1" x14ac:dyDescent="0.25">
      <c r="A99" s="147">
        <v>6417</v>
      </c>
      <c r="B99" s="148" t="s">
        <v>124</v>
      </c>
      <c r="C99" s="149"/>
      <c r="D99" s="150">
        <f t="shared" si="26"/>
        <v>0</v>
      </c>
      <c r="E99" s="156">
        <v>0</v>
      </c>
      <c r="F99" s="156">
        <v>0</v>
      </c>
      <c r="G99" s="156">
        <v>0</v>
      </c>
      <c r="H99" s="156">
        <v>0</v>
      </c>
      <c r="I99" s="156">
        <v>0</v>
      </c>
      <c r="J99" s="156">
        <v>0</v>
      </c>
      <c r="K99" s="156">
        <v>0</v>
      </c>
      <c r="L99" s="157">
        <v>0</v>
      </c>
    </row>
    <row r="100" spans="1:12" hidden="1" x14ac:dyDescent="0.25">
      <c r="A100" s="147">
        <v>6419</v>
      </c>
      <c r="B100" s="148" t="s">
        <v>125</v>
      </c>
      <c r="C100" s="149"/>
      <c r="D100" s="150">
        <f t="shared" si="26"/>
        <v>0</v>
      </c>
      <c r="E100" s="156">
        <v>0</v>
      </c>
      <c r="F100" s="156">
        <v>0</v>
      </c>
      <c r="G100" s="156">
        <v>0</v>
      </c>
      <c r="H100" s="156">
        <v>0</v>
      </c>
      <c r="I100" s="156">
        <v>0</v>
      </c>
      <c r="J100" s="156">
        <v>0</v>
      </c>
      <c r="K100" s="156">
        <v>0</v>
      </c>
      <c r="L100" s="157">
        <v>0</v>
      </c>
    </row>
    <row r="101" spans="1:12" x14ac:dyDescent="0.25">
      <c r="A101" s="130">
        <v>642</v>
      </c>
      <c r="B101" s="131" t="s">
        <v>126</v>
      </c>
      <c r="C101" s="132">
        <f t="shared" ref="C101:L101" si="27">SUM(C102+C103+C104+C105+C106+C107)</f>
        <v>29000</v>
      </c>
      <c r="D101" s="133">
        <f t="shared" si="27"/>
        <v>29000</v>
      </c>
      <c r="E101" s="134">
        <f t="shared" si="27"/>
        <v>0</v>
      </c>
      <c r="F101" s="134">
        <f t="shared" si="27"/>
        <v>0</v>
      </c>
      <c r="G101" s="134">
        <f t="shared" si="27"/>
        <v>0</v>
      </c>
      <c r="H101" s="134">
        <f t="shared" si="27"/>
        <v>0</v>
      </c>
      <c r="I101" s="134">
        <f t="shared" si="27"/>
        <v>0</v>
      </c>
      <c r="J101" s="134">
        <f t="shared" si="27"/>
        <v>0</v>
      </c>
      <c r="K101" s="134">
        <f t="shared" si="27"/>
        <v>0</v>
      </c>
      <c r="L101" s="135">
        <f t="shared" si="27"/>
        <v>0</v>
      </c>
    </row>
    <row r="102" spans="1:12" hidden="1" x14ac:dyDescent="0.25">
      <c r="A102" s="141">
        <v>6421</v>
      </c>
      <c r="B102" s="142" t="s">
        <v>127</v>
      </c>
      <c r="C102" s="172">
        <v>0</v>
      </c>
      <c r="D102" s="155">
        <v>0</v>
      </c>
      <c r="E102" s="156">
        <v>0</v>
      </c>
      <c r="F102" s="156">
        <v>0</v>
      </c>
      <c r="G102" s="156">
        <v>0</v>
      </c>
      <c r="H102" s="156">
        <v>0</v>
      </c>
      <c r="I102" s="156">
        <v>0</v>
      </c>
      <c r="J102" s="156">
        <v>0</v>
      </c>
      <c r="K102" s="156">
        <v>0</v>
      </c>
      <c r="L102" s="157">
        <v>0</v>
      </c>
    </row>
    <row r="103" spans="1:12" hidden="1" x14ac:dyDescent="0.25">
      <c r="A103" s="141">
        <v>6422</v>
      </c>
      <c r="B103" s="142" t="s">
        <v>128</v>
      </c>
      <c r="C103" s="172">
        <v>0</v>
      </c>
      <c r="D103" s="155">
        <v>0</v>
      </c>
      <c r="E103" s="156">
        <v>0</v>
      </c>
      <c r="F103" s="156">
        <v>0</v>
      </c>
      <c r="G103" s="156">
        <v>0</v>
      </c>
      <c r="H103" s="156">
        <v>0</v>
      </c>
      <c r="I103" s="156">
        <v>0</v>
      </c>
      <c r="J103" s="156">
        <v>0</v>
      </c>
      <c r="K103" s="156">
        <v>0</v>
      </c>
      <c r="L103" s="157">
        <v>0</v>
      </c>
    </row>
    <row r="104" spans="1:12" hidden="1" x14ac:dyDescent="0.25">
      <c r="A104" s="141">
        <v>6423</v>
      </c>
      <c r="B104" s="142" t="s">
        <v>129</v>
      </c>
      <c r="C104" s="172">
        <v>0</v>
      </c>
      <c r="D104" s="155">
        <v>0</v>
      </c>
      <c r="E104" s="156">
        <v>0</v>
      </c>
      <c r="F104" s="156">
        <v>0</v>
      </c>
      <c r="G104" s="156">
        <v>0</v>
      </c>
      <c r="H104" s="156">
        <v>0</v>
      </c>
      <c r="I104" s="156">
        <v>0</v>
      </c>
      <c r="J104" s="156">
        <v>0</v>
      </c>
      <c r="K104" s="156">
        <v>0</v>
      </c>
      <c r="L104" s="157">
        <v>0</v>
      </c>
    </row>
    <row r="105" spans="1:12" hidden="1" x14ac:dyDescent="0.25">
      <c r="A105" s="141">
        <v>6424</v>
      </c>
      <c r="B105" s="142" t="s">
        <v>130</v>
      </c>
      <c r="C105" s="172">
        <v>0</v>
      </c>
      <c r="D105" s="155">
        <v>0</v>
      </c>
      <c r="E105" s="156">
        <v>0</v>
      </c>
      <c r="F105" s="156">
        <v>0</v>
      </c>
      <c r="G105" s="156">
        <v>0</v>
      </c>
      <c r="H105" s="156">
        <v>0</v>
      </c>
      <c r="I105" s="156">
        <v>0</v>
      </c>
      <c r="J105" s="156">
        <v>0</v>
      </c>
      <c r="K105" s="156">
        <v>0</v>
      </c>
      <c r="L105" s="157">
        <v>0</v>
      </c>
    </row>
    <row r="106" spans="1:12" s="173" customFormat="1" hidden="1" x14ac:dyDescent="0.25">
      <c r="A106" s="147" t="s">
        <v>131</v>
      </c>
      <c r="B106" s="148" t="s">
        <v>132</v>
      </c>
      <c r="C106" s="160"/>
      <c r="D106" s="150">
        <f>+C106</f>
        <v>0</v>
      </c>
      <c r="E106" s="156">
        <v>0</v>
      </c>
      <c r="F106" s="156">
        <v>0</v>
      </c>
      <c r="G106" s="156">
        <v>0</v>
      </c>
      <c r="H106" s="156">
        <v>0</v>
      </c>
      <c r="I106" s="156">
        <v>0</v>
      </c>
      <c r="J106" s="156">
        <v>0</v>
      </c>
      <c r="K106" s="156">
        <v>0</v>
      </c>
      <c r="L106" s="157">
        <v>0</v>
      </c>
    </row>
    <row r="107" spans="1:12" hidden="1" x14ac:dyDescent="0.25">
      <c r="A107" s="147">
        <v>6429</v>
      </c>
      <c r="B107" s="148" t="s">
        <v>133</v>
      </c>
      <c r="C107" s="160">
        <v>29000</v>
      </c>
      <c r="D107" s="150">
        <f>+C107</f>
        <v>29000</v>
      </c>
      <c r="E107" s="151"/>
      <c r="F107" s="151"/>
      <c r="G107" s="151"/>
      <c r="H107" s="151"/>
      <c r="I107" s="151"/>
      <c r="J107" s="151"/>
      <c r="K107" s="151"/>
      <c r="L107" s="152"/>
    </row>
    <row r="108" spans="1:12" x14ac:dyDescent="0.25">
      <c r="A108" s="130">
        <v>643</v>
      </c>
      <c r="B108" s="131" t="s">
        <v>134</v>
      </c>
      <c r="C108" s="132">
        <f t="shared" ref="C108:L108" si="28">SUM(C109+C110+C111+C112+C113+C114+C115)</f>
        <v>0</v>
      </c>
      <c r="D108" s="133">
        <f t="shared" si="28"/>
        <v>0</v>
      </c>
      <c r="E108" s="134">
        <f t="shared" si="28"/>
        <v>0</v>
      </c>
      <c r="F108" s="134">
        <f t="shared" si="28"/>
        <v>0</v>
      </c>
      <c r="G108" s="134">
        <f t="shared" si="28"/>
        <v>0</v>
      </c>
      <c r="H108" s="134">
        <f t="shared" si="28"/>
        <v>0</v>
      </c>
      <c r="I108" s="134">
        <f t="shared" si="28"/>
        <v>0</v>
      </c>
      <c r="J108" s="134">
        <f t="shared" si="28"/>
        <v>0</v>
      </c>
      <c r="K108" s="134">
        <f t="shared" si="28"/>
        <v>0</v>
      </c>
      <c r="L108" s="135">
        <f t="shared" si="28"/>
        <v>0</v>
      </c>
    </row>
    <row r="109" spans="1:12" ht="24" hidden="1" customHeight="1" x14ac:dyDescent="0.25">
      <c r="A109" s="141">
        <v>6431</v>
      </c>
      <c r="B109" s="142" t="s">
        <v>135</v>
      </c>
      <c r="C109" s="172">
        <v>0</v>
      </c>
      <c r="D109" s="155">
        <v>0</v>
      </c>
      <c r="E109" s="156">
        <v>0</v>
      </c>
      <c r="F109" s="156">
        <v>0</v>
      </c>
      <c r="G109" s="156">
        <v>0</v>
      </c>
      <c r="H109" s="156">
        <v>0</v>
      </c>
      <c r="I109" s="156">
        <v>0</v>
      </c>
      <c r="J109" s="156">
        <v>0</v>
      </c>
      <c r="K109" s="156">
        <v>0</v>
      </c>
      <c r="L109" s="157">
        <v>0</v>
      </c>
    </row>
    <row r="110" spans="1:12" ht="24" hidden="1" customHeight="1" x14ac:dyDescent="0.25">
      <c r="A110" s="147">
        <v>6432</v>
      </c>
      <c r="B110" s="174" t="s">
        <v>136</v>
      </c>
      <c r="C110" s="160"/>
      <c r="D110" s="150">
        <f>+C110</f>
        <v>0</v>
      </c>
      <c r="E110" s="151"/>
      <c r="F110" s="151"/>
      <c r="G110" s="151"/>
      <c r="H110" s="151"/>
      <c r="I110" s="151"/>
      <c r="J110" s="151"/>
      <c r="K110" s="151"/>
      <c r="L110" s="152"/>
    </row>
    <row r="111" spans="1:12" ht="24" hidden="1" customHeight="1" x14ac:dyDescent="0.25">
      <c r="A111" s="141">
        <v>6433</v>
      </c>
      <c r="B111" s="175" t="s">
        <v>137</v>
      </c>
      <c r="C111" s="154">
        <v>0</v>
      </c>
      <c r="D111" s="155">
        <v>0</v>
      </c>
      <c r="E111" s="156">
        <v>0</v>
      </c>
      <c r="F111" s="156">
        <v>0</v>
      </c>
      <c r="G111" s="156">
        <v>0</v>
      </c>
      <c r="H111" s="156">
        <v>0</v>
      </c>
      <c r="I111" s="156">
        <v>0</v>
      </c>
      <c r="J111" s="156">
        <v>0</v>
      </c>
      <c r="K111" s="156">
        <v>0</v>
      </c>
      <c r="L111" s="157">
        <v>0</v>
      </c>
    </row>
    <row r="112" spans="1:12" hidden="1" x14ac:dyDescent="0.25">
      <c r="A112" s="141">
        <v>6434</v>
      </c>
      <c r="B112" s="142" t="s">
        <v>138</v>
      </c>
      <c r="C112" s="154">
        <v>0</v>
      </c>
      <c r="D112" s="155">
        <v>0</v>
      </c>
      <c r="E112" s="156">
        <v>0</v>
      </c>
      <c r="F112" s="156">
        <v>0</v>
      </c>
      <c r="G112" s="156">
        <v>0</v>
      </c>
      <c r="H112" s="156">
        <v>0</v>
      </c>
      <c r="I112" s="156">
        <v>0</v>
      </c>
      <c r="J112" s="156">
        <v>0</v>
      </c>
      <c r="K112" s="156">
        <v>0</v>
      </c>
      <c r="L112" s="157">
        <v>0</v>
      </c>
    </row>
    <row r="113" spans="1:12" ht="24" hidden="1" customHeight="1" x14ac:dyDescent="0.25">
      <c r="A113" s="141">
        <v>6435</v>
      </c>
      <c r="B113" s="175" t="s">
        <v>139</v>
      </c>
      <c r="C113" s="154">
        <v>0</v>
      </c>
      <c r="D113" s="155">
        <v>0</v>
      </c>
      <c r="E113" s="156">
        <v>0</v>
      </c>
      <c r="F113" s="156">
        <v>0</v>
      </c>
      <c r="G113" s="156">
        <v>0</v>
      </c>
      <c r="H113" s="156">
        <v>0</v>
      </c>
      <c r="I113" s="156">
        <v>0</v>
      </c>
      <c r="J113" s="156">
        <v>0</v>
      </c>
      <c r="K113" s="156">
        <v>0</v>
      </c>
      <c r="L113" s="157">
        <v>0</v>
      </c>
    </row>
    <row r="114" spans="1:12" ht="24" hidden="1" customHeight="1" x14ac:dyDescent="0.25">
      <c r="A114" s="141">
        <v>6436</v>
      </c>
      <c r="B114" s="175" t="s">
        <v>140</v>
      </c>
      <c r="C114" s="154">
        <v>0</v>
      </c>
      <c r="D114" s="155">
        <v>0</v>
      </c>
      <c r="E114" s="156">
        <v>0</v>
      </c>
      <c r="F114" s="156">
        <v>0</v>
      </c>
      <c r="G114" s="156">
        <v>0</v>
      </c>
      <c r="H114" s="156">
        <v>0</v>
      </c>
      <c r="I114" s="156">
        <v>0</v>
      </c>
      <c r="J114" s="156">
        <v>0</v>
      </c>
      <c r="K114" s="156">
        <v>0</v>
      </c>
      <c r="L114" s="157">
        <v>0</v>
      </c>
    </row>
    <row r="115" spans="1:12" hidden="1" x14ac:dyDescent="0.25">
      <c r="A115" s="141">
        <v>6437</v>
      </c>
      <c r="B115" s="142" t="s">
        <v>141</v>
      </c>
      <c r="C115" s="154">
        <v>0</v>
      </c>
      <c r="D115" s="155">
        <v>0</v>
      </c>
      <c r="E115" s="156">
        <v>0</v>
      </c>
      <c r="F115" s="156">
        <v>0</v>
      </c>
      <c r="G115" s="156">
        <v>0</v>
      </c>
      <c r="H115" s="156">
        <v>0</v>
      </c>
      <c r="I115" s="156">
        <v>0</v>
      </c>
      <c r="J115" s="156">
        <v>0</v>
      </c>
      <c r="K115" s="156">
        <v>0</v>
      </c>
      <c r="L115" s="157">
        <v>0</v>
      </c>
    </row>
    <row r="116" spans="1:12" s="173" customFormat="1" x14ac:dyDescent="0.25">
      <c r="A116" s="130" t="s">
        <v>142</v>
      </c>
      <c r="B116" s="131" t="s">
        <v>143</v>
      </c>
      <c r="C116" s="132">
        <f t="shared" ref="C116:L116" si="29">SUM(C117:C122)</f>
        <v>0</v>
      </c>
      <c r="D116" s="133">
        <f t="shared" si="29"/>
        <v>0</v>
      </c>
      <c r="E116" s="134">
        <f t="shared" si="29"/>
        <v>0</v>
      </c>
      <c r="F116" s="134">
        <f t="shared" si="29"/>
        <v>0</v>
      </c>
      <c r="G116" s="134">
        <f t="shared" si="29"/>
        <v>0</v>
      </c>
      <c r="H116" s="134">
        <f>SUM(H117:H122)</f>
        <v>0</v>
      </c>
      <c r="I116" s="134">
        <f>SUM(I117:I122)</f>
        <v>0</v>
      </c>
      <c r="J116" s="134">
        <f t="shared" si="29"/>
        <v>0</v>
      </c>
      <c r="K116" s="134">
        <f t="shared" si="29"/>
        <v>0</v>
      </c>
      <c r="L116" s="135">
        <f t="shared" si="29"/>
        <v>0</v>
      </c>
    </row>
    <row r="117" spans="1:12" s="173" customFormat="1" ht="24" hidden="1" customHeight="1" x14ac:dyDescent="0.25">
      <c r="A117" s="141" t="s">
        <v>144</v>
      </c>
      <c r="B117" s="142" t="s">
        <v>145</v>
      </c>
      <c r="C117" s="154">
        <v>0</v>
      </c>
      <c r="D117" s="155">
        <v>0</v>
      </c>
      <c r="E117" s="156">
        <v>0</v>
      </c>
      <c r="F117" s="156">
        <v>0</v>
      </c>
      <c r="G117" s="156">
        <v>0</v>
      </c>
      <c r="H117" s="156">
        <v>0</v>
      </c>
      <c r="I117" s="156">
        <v>0</v>
      </c>
      <c r="J117" s="156">
        <v>0</v>
      </c>
      <c r="K117" s="156">
        <v>0</v>
      </c>
      <c r="L117" s="157">
        <v>0</v>
      </c>
    </row>
    <row r="118" spans="1:12" s="173" customFormat="1" ht="24" hidden="1" customHeight="1" x14ac:dyDescent="0.25">
      <c r="A118" s="141" t="s">
        <v>146</v>
      </c>
      <c r="B118" s="142" t="s">
        <v>147</v>
      </c>
      <c r="C118" s="154">
        <v>0</v>
      </c>
      <c r="D118" s="155">
        <v>0</v>
      </c>
      <c r="E118" s="156">
        <v>0</v>
      </c>
      <c r="F118" s="156">
        <v>0</v>
      </c>
      <c r="G118" s="156">
        <v>0</v>
      </c>
      <c r="H118" s="156">
        <v>0</v>
      </c>
      <c r="I118" s="156">
        <v>0</v>
      </c>
      <c r="J118" s="156">
        <v>0</v>
      </c>
      <c r="K118" s="156">
        <v>0</v>
      </c>
      <c r="L118" s="157">
        <v>0</v>
      </c>
    </row>
    <row r="119" spans="1:12" s="173" customFormat="1" ht="24" hidden="1" customHeight="1" x14ac:dyDescent="0.25">
      <c r="A119" s="141" t="s">
        <v>148</v>
      </c>
      <c r="B119" s="142" t="s">
        <v>149</v>
      </c>
      <c r="C119" s="154">
        <v>0</v>
      </c>
      <c r="D119" s="155">
        <v>0</v>
      </c>
      <c r="E119" s="156">
        <v>0</v>
      </c>
      <c r="F119" s="156">
        <v>0</v>
      </c>
      <c r="G119" s="156">
        <v>0</v>
      </c>
      <c r="H119" s="156">
        <v>0</v>
      </c>
      <c r="I119" s="156">
        <v>0</v>
      </c>
      <c r="J119" s="156">
        <v>0</v>
      </c>
      <c r="K119" s="156">
        <v>0</v>
      </c>
      <c r="L119" s="157">
        <v>0</v>
      </c>
    </row>
    <row r="120" spans="1:12" s="173" customFormat="1" ht="24" hidden="1" customHeight="1" x14ac:dyDescent="0.25">
      <c r="A120" s="141" t="s">
        <v>150</v>
      </c>
      <c r="B120" s="142" t="s">
        <v>151</v>
      </c>
      <c r="C120" s="154">
        <v>0</v>
      </c>
      <c r="D120" s="155">
        <v>0</v>
      </c>
      <c r="E120" s="156">
        <v>0</v>
      </c>
      <c r="F120" s="156">
        <v>0</v>
      </c>
      <c r="G120" s="156">
        <v>0</v>
      </c>
      <c r="H120" s="156">
        <v>0</v>
      </c>
      <c r="I120" s="156">
        <v>0</v>
      </c>
      <c r="J120" s="156">
        <v>0</v>
      </c>
      <c r="K120" s="156">
        <v>0</v>
      </c>
      <c r="L120" s="157">
        <v>0</v>
      </c>
    </row>
    <row r="121" spans="1:12" s="173" customFormat="1" ht="24" hidden="1" customHeight="1" x14ac:dyDescent="0.25">
      <c r="A121" s="141" t="s">
        <v>152</v>
      </c>
      <c r="B121" s="142" t="s">
        <v>153</v>
      </c>
      <c r="C121" s="154">
        <v>0</v>
      </c>
      <c r="D121" s="155">
        <v>0</v>
      </c>
      <c r="E121" s="156">
        <v>0</v>
      </c>
      <c r="F121" s="156">
        <v>0</v>
      </c>
      <c r="G121" s="156">
        <v>0</v>
      </c>
      <c r="H121" s="156">
        <v>0</v>
      </c>
      <c r="I121" s="156">
        <v>0</v>
      </c>
      <c r="J121" s="156">
        <v>0</v>
      </c>
      <c r="K121" s="156">
        <v>0</v>
      </c>
      <c r="L121" s="157">
        <v>0</v>
      </c>
    </row>
    <row r="122" spans="1:12" s="173" customFormat="1" ht="24" hidden="1" customHeight="1" x14ac:dyDescent="0.25">
      <c r="A122" s="141" t="s">
        <v>154</v>
      </c>
      <c r="B122" s="142" t="s">
        <v>155</v>
      </c>
      <c r="C122" s="154">
        <v>0</v>
      </c>
      <c r="D122" s="155">
        <v>0</v>
      </c>
      <c r="E122" s="156">
        <v>0</v>
      </c>
      <c r="F122" s="156">
        <v>0</v>
      </c>
      <c r="G122" s="156">
        <v>0</v>
      </c>
      <c r="H122" s="156">
        <v>0</v>
      </c>
      <c r="I122" s="156">
        <v>0</v>
      </c>
      <c r="J122" s="156">
        <v>0</v>
      </c>
      <c r="K122" s="156">
        <v>0</v>
      </c>
      <c r="L122" s="157">
        <v>0</v>
      </c>
    </row>
    <row r="123" spans="1:12" ht="24" customHeight="1" x14ac:dyDescent="0.25">
      <c r="A123" s="130">
        <v>65</v>
      </c>
      <c r="B123" s="131" t="s">
        <v>156</v>
      </c>
      <c r="C123" s="132">
        <f t="shared" ref="C123:L123" si="30">C124+C129+C137</f>
        <v>4170136</v>
      </c>
      <c r="D123" s="133">
        <f t="shared" si="30"/>
        <v>0</v>
      </c>
      <c r="E123" s="134">
        <f t="shared" si="30"/>
        <v>4170136</v>
      </c>
      <c r="F123" s="134">
        <f t="shared" si="30"/>
        <v>0</v>
      </c>
      <c r="G123" s="134">
        <f t="shared" si="30"/>
        <v>0</v>
      </c>
      <c r="H123" s="134">
        <f t="shared" si="30"/>
        <v>0</v>
      </c>
      <c r="I123" s="134">
        <f t="shared" si="30"/>
        <v>0</v>
      </c>
      <c r="J123" s="134">
        <f t="shared" si="30"/>
        <v>0</v>
      </c>
      <c r="K123" s="134">
        <f t="shared" si="30"/>
        <v>0</v>
      </c>
      <c r="L123" s="135">
        <f t="shared" si="30"/>
        <v>0</v>
      </c>
    </row>
    <row r="124" spans="1:12" x14ac:dyDescent="0.25">
      <c r="A124" s="130">
        <v>651</v>
      </c>
      <c r="B124" s="131" t="s">
        <v>157</v>
      </c>
      <c r="C124" s="132">
        <f t="shared" ref="C124:L124" si="31">SUM(C125:C128)</f>
        <v>0</v>
      </c>
      <c r="D124" s="133">
        <f t="shared" si="31"/>
        <v>0</v>
      </c>
      <c r="E124" s="134">
        <f t="shared" si="31"/>
        <v>0</v>
      </c>
      <c r="F124" s="134">
        <f t="shared" si="31"/>
        <v>0</v>
      </c>
      <c r="G124" s="134">
        <f t="shared" si="31"/>
        <v>0</v>
      </c>
      <c r="H124" s="134">
        <f>SUM(H125:H128)</f>
        <v>0</v>
      </c>
      <c r="I124" s="134">
        <f>SUM(I125:I128)</f>
        <v>0</v>
      </c>
      <c r="J124" s="134">
        <f t="shared" si="31"/>
        <v>0</v>
      </c>
      <c r="K124" s="134">
        <f t="shared" si="31"/>
        <v>0</v>
      </c>
      <c r="L124" s="135">
        <f t="shared" si="31"/>
        <v>0</v>
      </c>
    </row>
    <row r="125" spans="1:12" hidden="1" x14ac:dyDescent="0.25">
      <c r="A125" s="141">
        <v>6511</v>
      </c>
      <c r="B125" s="142" t="s">
        <v>158</v>
      </c>
      <c r="C125" s="154">
        <v>0</v>
      </c>
      <c r="D125" s="155">
        <v>0</v>
      </c>
      <c r="E125" s="156">
        <v>0</v>
      </c>
      <c r="F125" s="156">
        <v>0</v>
      </c>
      <c r="G125" s="156">
        <v>0</v>
      </c>
      <c r="H125" s="156">
        <v>0</v>
      </c>
      <c r="I125" s="156">
        <v>0</v>
      </c>
      <c r="J125" s="156">
        <v>0</v>
      </c>
      <c r="K125" s="156">
        <v>0</v>
      </c>
      <c r="L125" s="157">
        <v>0</v>
      </c>
    </row>
    <row r="126" spans="1:12" hidden="1" x14ac:dyDescent="0.25">
      <c r="A126" s="141">
        <v>6512</v>
      </c>
      <c r="B126" s="142" t="s">
        <v>159</v>
      </c>
      <c r="C126" s="154">
        <v>0</v>
      </c>
      <c r="D126" s="155">
        <v>0</v>
      </c>
      <c r="E126" s="156">
        <v>0</v>
      </c>
      <c r="F126" s="156">
        <v>0</v>
      </c>
      <c r="G126" s="156">
        <v>0</v>
      </c>
      <c r="H126" s="156">
        <v>0</v>
      </c>
      <c r="I126" s="156">
        <v>0</v>
      </c>
      <c r="J126" s="156">
        <v>0</v>
      </c>
      <c r="K126" s="156">
        <v>0</v>
      </c>
      <c r="L126" s="157">
        <v>0</v>
      </c>
    </row>
    <row r="127" spans="1:12" hidden="1" x14ac:dyDescent="0.25">
      <c r="A127" s="141">
        <v>6513</v>
      </c>
      <c r="B127" s="142" t="s">
        <v>160</v>
      </c>
      <c r="C127" s="154">
        <v>0</v>
      </c>
      <c r="D127" s="155">
        <v>0</v>
      </c>
      <c r="E127" s="156">
        <v>0</v>
      </c>
      <c r="F127" s="156">
        <v>0</v>
      </c>
      <c r="G127" s="156">
        <v>0</v>
      </c>
      <c r="H127" s="156">
        <v>0</v>
      </c>
      <c r="I127" s="156">
        <v>0</v>
      </c>
      <c r="J127" s="156">
        <v>0</v>
      </c>
      <c r="K127" s="156">
        <v>0</v>
      </c>
      <c r="L127" s="157">
        <v>0</v>
      </c>
    </row>
    <row r="128" spans="1:12" hidden="1" x14ac:dyDescent="0.25">
      <c r="A128" s="147">
        <v>6514</v>
      </c>
      <c r="B128" s="148" t="s">
        <v>161</v>
      </c>
      <c r="C128" s="160"/>
      <c r="D128" s="150"/>
      <c r="E128" s="151">
        <f>+C128</f>
        <v>0</v>
      </c>
      <c r="F128" s="151"/>
      <c r="G128" s="151"/>
      <c r="H128" s="151"/>
      <c r="I128" s="151"/>
      <c r="J128" s="151"/>
      <c r="K128" s="151"/>
      <c r="L128" s="152"/>
    </row>
    <row r="129" spans="1:12" x14ac:dyDescent="0.25">
      <c r="A129" s="130">
        <v>652</v>
      </c>
      <c r="B129" s="131" t="s">
        <v>162</v>
      </c>
      <c r="C129" s="132">
        <f t="shared" ref="C129:L129" si="32">SUM(C130+C131+C132+C133+C134+C135+C136)</f>
        <v>4170136</v>
      </c>
      <c r="D129" s="133">
        <f t="shared" si="32"/>
        <v>0</v>
      </c>
      <c r="E129" s="134">
        <f t="shared" si="32"/>
        <v>4170136</v>
      </c>
      <c r="F129" s="134">
        <f t="shared" si="32"/>
        <v>0</v>
      </c>
      <c r="G129" s="134">
        <f t="shared" si="32"/>
        <v>0</v>
      </c>
      <c r="H129" s="134">
        <f t="shared" si="32"/>
        <v>0</v>
      </c>
      <c r="I129" s="134">
        <f t="shared" si="32"/>
        <v>0</v>
      </c>
      <c r="J129" s="134">
        <f t="shared" si="32"/>
        <v>0</v>
      </c>
      <c r="K129" s="134">
        <f t="shared" si="32"/>
        <v>0</v>
      </c>
      <c r="L129" s="135">
        <f t="shared" si="32"/>
        <v>0</v>
      </c>
    </row>
    <row r="130" spans="1:12" hidden="1" x14ac:dyDescent="0.25">
      <c r="A130" s="147" t="s">
        <v>389</v>
      </c>
      <c r="B130" s="148" t="s">
        <v>163</v>
      </c>
      <c r="C130" s="160"/>
      <c r="D130" s="150"/>
      <c r="E130" s="151">
        <f>+C130</f>
        <v>0</v>
      </c>
      <c r="F130" s="151"/>
      <c r="G130" s="151"/>
      <c r="H130" s="151"/>
      <c r="I130" s="151"/>
      <c r="J130" s="151"/>
      <c r="K130" s="151"/>
      <c r="L130" s="152"/>
    </row>
    <row r="131" spans="1:12" hidden="1" x14ac:dyDescent="0.25">
      <c r="A131" s="141">
        <v>6522</v>
      </c>
      <c r="B131" s="142" t="s">
        <v>164</v>
      </c>
      <c r="C131" s="154">
        <v>0</v>
      </c>
      <c r="D131" s="155">
        <v>0</v>
      </c>
      <c r="E131" s="156">
        <v>0</v>
      </c>
      <c r="F131" s="156">
        <v>0</v>
      </c>
      <c r="G131" s="156">
        <v>0</v>
      </c>
      <c r="H131" s="156">
        <v>0</v>
      </c>
      <c r="I131" s="156">
        <v>0</v>
      </c>
      <c r="J131" s="156">
        <v>0</v>
      </c>
      <c r="K131" s="156">
        <v>0</v>
      </c>
      <c r="L131" s="157">
        <v>0</v>
      </c>
    </row>
    <row r="132" spans="1:12" hidden="1" x14ac:dyDescent="0.25">
      <c r="A132" s="141">
        <v>6524</v>
      </c>
      <c r="B132" s="142" t="s">
        <v>165</v>
      </c>
      <c r="C132" s="154">
        <v>0</v>
      </c>
      <c r="D132" s="155">
        <v>0</v>
      </c>
      <c r="E132" s="156">
        <v>0</v>
      </c>
      <c r="F132" s="156">
        <v>0</v>
      </c>
      <c r="G132" s="156">
        <v>0</v>
      </c>
      <c r="H132" s="156">
        <v>0</v>
      </c>
      <c r="I132" s="156">
        <v>0</v>
      </c>
      <c r="J132" s="156">
        <v>0</v>
      </c>
      <c r="K132" s="156">
        <v>0</v>
      </c>
      <c r="L132" s="157">
        <v>0</v>
      </c>
    </row>
    <row r="133" spans="1:12" hidden="1" x14ac:dyDescent="0.25">
      <c r="A133" s="141">
        <v>6525</v>
      </c>
      <c r="B133" s="142" t="s">
        <v>166</v>
      </c>
      <c r="C133" s="154">
        <v>0</v>
      </c>
      <c r="D133" s="155">
        <v>0</v>
      </c>
      <c r="E133" s="156">
        <v>0</v>
      </c>
      <c r="F133" s="156">
        <v>0</v>
      </c>
      <c r="G133" s="156">
        <v>0</v>
      </c>
      <c r="H133" s="156">
        <v>0</v>
      </c>
      <c r="I133" s="156">
        <v>0</v>
      </c>
      <c r="J133" s="156">
        <v>0</v>
      </c>
      <c r="K133" s="156">
        <v>0</v>
      </c>
      <c r="L133" s="157">
        <v>0</v>
      </c>
    </row>
    <row r="134" spans="1:12" hidden="1" x14ac:dyDescent="0.25">
      <c r="A134" s="147">
        <v>6526</v>
      </c>
      <c r="B134" s="148" t="s">
        <v>167</v>
      </c>
      <c r="C134" s="160">
        <v>4170136</v>
      </c>
      <c r="D134" s="150"/>
      <c r="E134" s="151">
        <f>+C134</f>
        <v>4170136</v>
      </c>
      <c r="F134" s="151"/>
      <c r="G134" s="151"/>
      <c r="H134" s="151"/>
      <c r="I134" s="151"/>
      <c r="J134" s="151"/>
      <c r="K134" s="151"/>
      <c r="L134" s="152"/>
    </row>
    <row r="135" spans="1:12" hidden="1" x14ac:dyDescent="0.25">
      <c r="A135" s="147">
        <v>6527</v>
      </c>
      <c r="B135" s="148" t="s">
        <v>168</v>
      </c>
      <c r="C135" s="149"/>
      <c r="D135" s="150"/>
      <c r="E135" s="151">
        <f>+C135</f>
        <v>0</v>
      </c>
      <c r="F135" s="151"/>
      <c r="G135" s="151"/>
      <c r="H135" s="151"/>
      <c r="I135" s="151"/>
      <c r="J135" s="151"/>
      <c r="K135" s="151"/>
      <c r="L135" s="152"/>
    </row>
    <row r="136" spans="1:12" s="173" customFormat="1" hidden="1" x14ac:dyDescent="0.25">
      <c r="A136" s="141" t="s">
        <v>169</v>
      </c>
      <c r="B136" s="176" t="s">
        <v>170</v>
      </c>
      <c r="C136" s="154">
        <v>0</v>
      </c>
      <c r="D136" s="155">
        <v>0</v>
      </c>
      <c r="E136" s="156">
        <v>0</v>
      </c>
      <c r="F136" s="156">
        <v>0</v>
      </c>
      <c r="G136" s="156">
        <v>0</v>
      </c>
      <c r="H136" s="156">
        <v>0</v>
      </c>
      <c r="I136" s="156">
        <v>0</v>
      </c>
      <c r="J136" s="156">
        <v>0</v>
      </c>
      <c r="K136" s="156">
        <v>0</v>
      </c>
      <c r="L136" s="157">
        <v>0</v>
      </c>
    </row>
    <row r="137" spans="1:12" x14ac:dyDescent="0.25">
      <c r="A137" s="130">
        <v>653</v>
      </c>
      <c r="B137" s="131" t="s">
        <v>171</v>
      </c>
      <c r="C137" s="132">
        <f t="shared" ref="C137:L137" si="33">SUM(C138:C140)</f>
        <v>0</v>
      </c>
      <c r="D137" s="133">
        <f t="shared" si="33"/>
        <v>0</v>
      </c>
      <c r="E137" s="134">
        <f t="shared" si="33"/>
        <v>0</v>
      </c>
      <c r="F137" s="134">
        <f t="shared" si="33"/>
        <v>0</v>
      </c>
      <c r="G137" s="134">
        <f t="shared" si="33"/>
        <v>0</v>
      </c>
      <c r="H137" s="134">
        <f>SUM(H138:H140)</f>
        <v>0</v>
      </c>
      <c r="I137" s="134">
        <f>SUM(I138:I140)</f>
        <v>0</v>
      </c>
      <c r="J137" s="134">
        <f t="shared" si="33"/>
        <v>0</v>
      </c>
      <c r="K137" s="134">
        <f t="shared" si="33"/>
        <v>0</v>
      </c>
      <c r="L137" s="135">
        <f t="shared" si="33"/>
        <v>0</v>
      </c>
    </row>
    <row r="138" spans="1:12" hidden="1" x14ac:dyDescent="0.25">
      <c r="A138" s="141">
        <v>6531</v>
      </c>
      <c r="B138" s="142" t="s">
        <v>172</v>
      </c>
      <c r="C138" s="154">
        <v>0</v>
      </c>
      <c r="D138" s="155">
        <v>0</v>
      </c>
      <c r="E138" s="156">
        <v>0</v>
      </c>
      <c r="F138" s="156">
        <v>0</v>
      </c>
      <c r="G138" s="156">
        <v>0</v>
      </c>
      <c r="H138" s="156">
        <v>0</v>
      </c>
      <c r="I138" s="156">
        <v>0</v>
      </c>
      <c r="J138" s="156">
        <v>0</v>
      </c>
      <c r="K138" s="156">
        <v>0</v>
      </c>
      <c r="L138" s="157">
        <v>0</v>
      </c>
    </row>
    <row r="139" spans="1:12" hidden="1" x14ac:dyDescent="0.25">
      <c r="A139" s="141">
        <v>6532</v>
      </c>
      <c r="B139" s="142" t="s">
        <v>173</v>
      </c>
      <c r="C139" s="154">
        <v>0</v>
      </c>
      <c r="D139" s="155">
        <v>0</v>
      </c>
      <c r="E139" s="156">
        <v>0</v>
      </c>
      <c r="F139" s="156">
        <v>0</v>
      </c>
      <c r="G139" s="156">
        <v>0</v>
      </c>
      <c r="H139" s="156">
        <v>0</v>
      </c>
      <c r="I139" s="156">
        <v>0</v>
      </c>
      <c r="J139" s="156">
        <v>0</v>
      </c>
      <c r="K139" s="156">
        <v>0</v>
      </c>
      <c r="L139" s="157">
        <v>0</v>
      </c>
    </row>
    <row r="140" spans="1:12" hidden="1" x14ac:dyDescent="0.25">
      <c r="A140" s="141">
        <v>6533</v>
      </c>
      <c r="B140" s="142" t="s">
        <v>174</v>
      </c>
      <c r="C140" s="154">
        <v>0</v>
      </c>
      <c r="D140" s="155">
        <v>0</v>
      </c>
      <c r="E140" s="156">
        <v>0</v>
      </c>
      <c r="F140" s="156">
        <v>0</v>
      </c>
      <c r="G140" s="156">
        <v>0</v>
      </c>
      <c r="H140" s="156">
        <v>0</v>
      </c>
      <c r="I140" s="156">
        <v>0</v>
      </c>
      <c r="J140" s="156">
        <v>0</v>
      </c>
      <c r="K140" s="156">
        <v>0</v>
      </c>
      <c r="L140" s="157">
        <v>0</v>
      </c>
    </row>
    <row r="141" spans="1:12" x14ac:dyDescent="0.25">
      <c r="A141" s="130">
        <v>66</v>
      </c>
      <c r="B141" s="177" t="s">
        <v>175</v>
      </c>
      <c r="C141" s="132">
        <f t="shared" ref="C141:L141" si="34">C142+C145</f>
        <v>8168243</v>
      </c>
      <c r="D141" s="133">
        <f t="shared" si="34"/>
        <v>8168243</v>
      </c>
      <c r="E141" s="134">
        <f t="shared" si="34"/>
        <v>0</v>
      </c>
      <c r="F141" s="134">
        <f t="shared" si="34"/>
        <v>0</v>
      </c>
      <c r="G141" s="134">
        <f t="shared" si="34"/>
        <v>0</v>
      </c>
      <c r="H141" s="134">
        <f t="shared" si="34"/>
        <v>0</v>
      </c>
      <c r="I141" s="134">
        <f t="shared" si="34"/>
        <v>0</v>
      </c>
      <c r="J141" s="134">
        <f t="shared" si="34"/>
        <v>0</v>
      </c>
      <c r="K141" s="134">
        <f t="shared" si="34"/>
        <v>0</v>
      </c>
      <c r="L141" s="135">
        <f t="shared" si="34"/>
        <v>0</v>
      </c>
    </row>
    <row r="142" spans="1:12" x14ac:dyDescent="0.25">
      <c r="A142" s="130">
        <v>661</v>
      </c>
      <c r="B142" s="131" t="s">
        <v>176</v>
      </c>
      <c r="C142" s="132">
        <f t="shared" ref="C142:L142" si="35">SUM(C143+C144)</f>
        <v>8168243</v>
      </c>
      <c r="D142" s="133">
        <f t="shared" si="35"/>
        <v>8168243</v>
      </c>
      <c r="E142" s="134">
        <f t="shared" si="35"/>
        <v>0</v>
      </c>
      <c r="F142" s="134">
        <f t="shared" si="35"/>
        <v>0</v>
      </c>
      <c r="G142" s="134">
        <f t="shared" si="35"/>
        <v>0</v>
      </c>
      <c r="H142" s="134">
        <f t="shared" si="35"/>
        <v>0</v>
      </c>
      <c r="I142" s="134">
        <f t="shared" si="35"/>
        <v>0</v>
      </c>
      <c r="J142" s="134">
        <f t="shared" si="35"/>
        <v>0</v>
      </c>
      <c r="K142" s="134">
        <f t="shared" si="35"/>
        <v>0</v>
      </c>
      <c r="L142" s="135">
        <f t="shared" si="35"/>
        <v>0</v>
      </c>
    </row>
    <row r="143" spans="1:12" hidden="1" x14ac:dyDescent="0.25">
      <c r="A143" s="147">
        <v>6614</v>
      </c>
      <c r="B143" s="148" t="s">
        <v>177</v>
      </c>
      <c r="C143" s="160"/>
      <c r="D143" s="150">
        <f>+C143</f>
        <v>0</v>
      </c>
      <c r="E143" s="151"/>
      <c r="F143" s="151"/>
      <c r="G143" s="151"/>
      <c r="H143" s="151"/>
      <c r="I143" s="151"/>
      <c r="J143" s="151"/>
      <c r="K143" s="151"/>
      <c r="L143" s="152"/>
    </row>
    <row r="144" spans="1:12" hidden="1" x14ac:dyDescent="0.25">
      <c r="A144" s="147">
        <v>6615</v>
      </c>
      <c r="B144" s="148" t="s">
        <v>178</v>
      </c>
      <c r="C144" s="160">
        <v>8168243</v>
      </c>
      <c r="D144" s="150">
        <f>+C144</f>
        <v>8168243</v>
      </c>
      <c r="E144" s="151"/>
      <c r="F144" s="151"/>
      <c r="G144" s="151"/>
      <c r="H144" s="151"/>
      <c r="I144" s="151"/>
      <c r="J144" s="151"/>
      <c r="K144" s="151"/>
      <c r="L144" s="152"/>
    </row>
    <row r="145" spans="1:12" x14ac:dyDescent="0.25">
      <c r="A145" s="130">
        <v>663</v>
      </c>
      <c r="B145" s="140" t="s">
        <v>179</v>
      </c>
      <c r="C145" s="132">
        <f t="shared" ref="C145:L145" si="36">SUM(C146+C147)</f>
        <v>0</v>
      </c>
      <c r="D145" s="133">
        <f t="shared" si="36"/>
        <v>0</v>
      </c>
      <c r="E145" s="134">
        <f t="shared" si="36"/>
        <v>0</v>
      </c>
      <c r="F145" s="134">
        <f t="shared" si="36"/>
        <v>0</v>
      </c>
      <c r="G145" s="134">
        <f t="shared" si="36"/>
        <v>0</v>
      </c>
      <c r="H145" s="134">
        <f t="shared" si="36"/>
        <v>0</v>
      </c>
      <c r="I145" s="134">
        <f t="shared" si="36"/>
        <v>0</v>
      </c>
      <c r="J145" s="134">
        <f t="shared" si="36"/>
        <v>0</v>
      </c>
      <c r="K145" s="134">
        <f t="shared" si="36"/>
        <v>0</v>
      </c>
      <c r="L145" s="135">
        <f t="shared" si="36"/>
        <v>0</v>
      </c>
    </row>
    <row r="146" spans="1:12" hidden="1" x14ac:dyDescent="0.25">
      <c r="A146" s="147">
        <v>6631</v>
      </c>
      <c r="B146" s="148" t="s">
        <v>180</v>
      </c>
      <c r="C146" s="149"/>
      <c r="D146" s="150"/>
      <c r="E146" s="151"/>
      <c r="F146" s="151"/>
      <c r="G146" s="151"/>
      <c r="H146" s="151"/>
      <c r="I146" s="151"/>
      <c r="J146" s="151">
        <f>+C146</f>
        <v>0</v>
      </c>
      <c r="K146" s="151"/>
      <c r="L146" s="152"/>
    </row>
    <row r="147" spans="1:12" hidden="1" x14ac:dyDescent="0.25">
      <c r="A147" s="147">
        <v>6632</v>
      </c>
      <c r="B147" s="178" t="s">
        <v>181</v>
      </c>
      <c r="C147" s="160"/>
      <c r="D147" s="150"/>
      <c r="E147" s="151"/>
      <c r="F147" s="151"/>
      <c r="G147" s="151"/>
      <c r="H147" s="151"/>
      <c r="I147" s="151"/>
      <c r="J147" s="151">
        <f>+C147</f>
        <v>0</v>
      </c>
      <c r="K147" s="151"/>
      <c r="L147" s="152"/>
    </row>
    <row r="148" spans="1:12" x14ac:dyDescent="0.25">
      <c r="A148" s="130">
        <v>67</v>
      </c>
      <c r="B148" s="131" t="s">
        <v>182</v>
      </c>
      <c r="C148" s="132">
        <f t="shared" ref="C148:L148" si="37">C149+C153</f>
        <v>19939597</v>
      </c>
      <c r="D148" s="133">
        <f t="shared" si="37"/>
        <v>0</v>
      </c>
      <c r="E148" s="134">
        <f t="shared" si="37"/>
        <v>0</v>
      </c>
      <c r="F148" s="134">
        <f t="shared" si="37"/>
        <v>0</v>
      </c>
      <c r="G148" s="134">
        <f t="shared" si="37"/>
        <v>0</v>
      </c>
      <c r="H148" s="134">
        <f t="shared" si="37"/>
        <v>0</v>
      </c>
      <c r="I148" s="134">
        <f t="shared" si="37"/>
        <v>0</v>
      </c>
      <c r="J148" s="134">
        <f t="shared" si="37"/>
        <v>0</v>
      </c>
      <c r="K148" s="134">
        <f t="shared" si="37"/>
        <v>0</v>
      </c>
      <c r="L148" s="135">
        <f t="shared" si="37"/>
        <v>0</v>
      </c>
    </row>
    <row r="149" spans="1:12" ht="24" customHeight="1" x14ac:dyDescent="0.25">
      <c r="A149" s="130">
        <v>671</v>
      </c>
      <c r="B149" s="177" t="s">
        <v>183</v>
      </c>
      <c r="C149" s="132">
        <f t="shared" ref="C149:L149" si="38">SUM(C150+C151+C152)</f>
        <v>19939597</v>
      </c>
      <c r="D149" s="133">
        <f t="shared" si="38"/>
        <v>0</v>
      </c>
      <c r="E149" s="134">
        <f t="shared" si="38"/>
        <v>0</v>
      </c>
      <c r="F149" s="134">
        <f t="shared" si="38"/>
        <v>0</v>
      </c>
      <c r="G149" s="134">
        <f t="shared" si="38"/>
        <v>0</v>
      </c>
      <c r="H149" s="134">
        <f t="shared" si="38"/>
        <v>0</v>
      </c>
      <c r="I149" s="134">
        <f t="shared" si="38"/>
        <v>0</v>
      </c>
      <c r="J149" s="134">
        <f t="shared" si="38"/>
        <v>0</v>
      </c>
      <c r="K149" s="134">
        <f t="shared" si="38"/>
        <v>0</v>
      </c>
      <c r="L149" s="135">
        <f t="shared" si="38"/>
        <v>0</v>
      </c>
    </row>
    <row r="150" spans="1:12" hidden="1" x14ac:dyDescent="0.25">
      <c r="A150" s="147">
        <v>6711</v>
      </c>
      <c r="B150" s="148" t="s">
        <v>184</v>
      </c>
      <c r="C150" s="160">
        <v>19780272</v>
      </c>
      <c r="D150" s="150"/>
      <c r="E150" s="151"/>
      <c r="F150" s="151"/>
      <c r="G150" s="151"/>
      <c r="H150" s="151"/>
      <c r="I150" s="151"/>
      <c r="J150" s="151"/>
      <c r="K150" s="151"/>
      <c r="L150" s="152"/>
    </row>
    <row r="151" spans="1:12" ht="24" hidden="1" customHeight="1" x14ac:dyDescent="0.25">
      <c r="A151" s="147">
        <v>6712</v>
      </c>
      <c r="B151" s="148" t="s">
        <v>185</v>
      </c>
      <c r="C151" s="160">
        <v>159325</v>
      </c>
      <c r="D151" s="150"/>
      <c r="E151" s="151"/>
      <c r="F151" s="151"/>
      <c r="G151" s="151"/>
      <c r="H151" s="151"/>
      <c r="I151" s="151"/>
      <c r="J151" s="151"/>
      <c r="K151" s="151"/>
      <c r="L151" s="152"/>
    </row>
    <row r="152" spans="1:12" s="173" customFormat="1" ht="24" hidden="1" customHeight="1" x14ac:dyDescent="0.25">
      <c r="A152" s="141" t="s">
        <v>186</v>
      </c>
      <c r="B152" s="142" t="s">
        <v>187</v>
      </c>
      <c r="C152" s="154">
        <v>0</v>
      </c>
      <c r="D152" s="155">
        <v>0</v>
      </c>
      <c r="E152" s="156">
        <v>0</v>
      </c>
      <c r="F152" s="156">
        <v>0</v>
      </c>
      <c r="G152" s="156">
        <v>0</v>
      </c>
      <c r="H152" s="156">
        <v>0</v>
      </c>
      <c r="I152" s="156">
        <v>0</v>
      </c>
      <c r="J152" s="156">
        <v>0</v>
      </c>
      <c r="K152" s="156">
        <v>0</v>
      </c>
      <c r="L152" s="157">
        <v>0</v>
      </c>
    </row>
    <row r="153" spans="1:12" s="173" customFormat="1" x14ac:dyDescent="0.25">
      <c r="A153" s="130" t="s">
        <v>188</v>
      </c>
      <c r="B153" s="131" t="s">
        <v>189</v>
      </c>
      <c r="C153" s="132">
        <f t="shared" ref="C153:L153" si="39">C154</f>
        <v>0</v>
      </c>
      <c r="D153" s="133">
        <f t="shared" si="39"/>
        <v>0</v>
      </c>
      <c r="E153" s="134">
        <f t="shared" si="39"/>
        <v>0</v>
      </c>
      <c r="F153" s="134">
        <f t="shared" si="39"/>
        <v>0</v>
      </c>
      <c r="G153" s="134">
        <f t="shared" si="39"/>
        <v>0</v>
      </c>
      <c r="H153" s="134">
        <f t="shared" si="39"/>
        <v>0</v>
      </c>
      <c r="I153" s="134">
        <f t="shared" si="39"/>
        <v>0</v>
      </c>
      <c r="J153" s="134">
        <f t="shared" si="39"/>
        <v>0</v>
      </c>
      <c r="K153" s="134">
        <f t="shared" si="39"/>
        <v>0</v>
      </c>
      <c r="L153" s="135">
        <f t="shared" si="39"/>
        <v>0</v>
      </c>
    </row>
    <row r="154" spans="1:12" s="173" customFormat="1" hidden="1" x14ac:dyDescent="0.25">
      <c r="A154" s="141" t="s">
        <v>190</v>
      </c>
      <c r="B154" s="142" t="s">
        <v>191</v>
      </c>
      <c r="C154" s="154">
        <v>0</v>
      </c>
      <c r="D154" s="155">
        <v>0</v>
      </c>
      <c r="E154" s="156">
        <v>0</v>
      </c>
      <c r="F154" s="156">
        <v>0</v>
      </c>
      <c r="G154" s="156">
        <v>0</v>
      </c>
      <c r="H154" s="156">
        <v>0</v>
      </c>
      <c r="I154" s="156">
        <v>0</v>
      </c>
      <c r="J154" s="156">
        <v>0</v>
      </c>
      <c r="K154" s="156">
        <v>0</v>
      </c>
      <c r="L154" s="157">
        <v>0</v>
      </c>
    </row>
    <row r="155" spans="1:12" x14ac:dyDescent="0.25">
      <c r="A155" s="130">
        <v>68</v>
      </c>
      <c r="B155" s="131" t="s">
        <v>192</v>
      </c>
      <c r="C155" s="132">
        <f t="shared" ref="C155:L155" si="40">C156+C166</f>
        <v>267637</v>
      </c>
      <c r="D155" s="133">
        <f t="shared" si="40"/>
        <v>0</v>
      </c>
      <c r="E155" s="134">
        <f t="shared" si="40"/>
        <v>267637</v>
      </c>
      <c r="F155" s="134">
        <f t="shared" si="40"/>
        <v>0</v>
      </c>
      <c r="G155" s="134">
        <f t="shared" si="40"/>
        <v>0</v>
      </c>
      <c r="H155" s="134">
        <f t="shared" si="40"/>
        <v>0</v>
      </c>
      <c r="I155" s="134">
        <f t="shared" si="40"/>
        <v>0</v>
      </c>
      <c r="J155" s="134">
        <f t="shared" si="40"/>
        <v>0</v>
      </c>
      <c r="K155" s="134">
        <f t="shared" si="40"/>
        <v>0</v>
      </c>
      <c r="L155" s="135">
        <f t="shared" si="40"/>
        <v>0</v>
      </c>
    </row>
    <row r="156" spans="1:12" x14ac:dyDescent="0.25">
      <c r="A156" s="130">
        <v>681</v>
      </c>
      <c r="B156" s="131" t="s">
        <v>193</v>
      </c>
      <c r="C156" s="132">
        <f t="shared" ref="C156:L156" si="41">SUM(C157:C165)</f>
        <v>0</v>
      </c>
      <c r="D156" s="133">
        <f t="shared" si="41"/>
        <v>0</v>
      </c>
      <c r="E156" s="134">
        <f t="shared" si="41"/>
        <v>0</v>
      </c>
      <c r="F156" s="134">
        <f t="shared" si="41"/>
        <v>0</v>
      </c>
      <c r="G156" s="134">
        <f t="shared" si="41"/>
        <v>0</v>
      </c>
      <c r="H156" s="134">
        <f>SUM(H157:H165)</f>
        <v>0</v>
      </c>
      <c r="I156" s="134">
        <f>SUM(I157:I165)</f>
        <v>0</v>
      </c>
      <c r="J156" s="134">
        <f t="shared" si="41"/>
        <v>0</v>
      </c>
      <c r="K156" s="134">
        <f t="shared" si="41"/>
        <v>0</v>
      </c>
      <c r="L156" s="135">
        <f t="shared" si="41"/>
        <v>0</v>
      </c>
    </row>
    <row r="157" spans="1:12" hidden="1" x14ac:dyDescent="0.25">
      <c r="A157" s="141">
        <v>6811</v>
      </c>
      <c r="B157" s="142" t="s">
        <v>194</v>
      </c>
      <c r="C157" s="154">
        <v>0</v>
      </c>
      <c r="D157" s="155">
        <v>0</v>
      </c>
      <c r="E157" s="156">
        <v>0</v>
      </c>
      <c r="F157" s="156">
        <v>0</v>
      </c>
      <c r="G157" s="156">
        <v>0</v>
      </c>
      <c r="H157" s="156">
        <v>0</v>
      </c>
      <c r="I157" s="156">
        <v>0</v>
      </c>
      <c r="J157" s="156">
        <v>0</v>
      </c>
      <c r="K157" s="156">
        <v>0</v>
      </c>
      <c r="L157" s="157">
        <v>0</v>
      </c>
    </row>
    <row r="158" spans="1:12" hidden="1" x14ac:dyDescent="0.25">
      <c r="A158" s="141">
        <v>6812</v>
      </c>
      <c r="B158" s="142" t="s">
        <v>195</v>
      </c>
      <c r="C158" s="154">
        <v>0</v>
      </c>
      <c r="D158" s="155">
        <v>0</v>
      </c>
      <c r="E158" s="156">
        <v>0</v>
      </c>
      <c r="F158" s="156">
        <v>0</v>
      </c>
      <c r="G158" s="156">
        <v>0</v>
      </c>
      <c r="H158" s="156">
        <v>0</v>
      </c>
      <c r="I158" s="156">
        <v>0</v>
      </c>
      <c r="J158" s="156">
        <v>0</v>
      </c>
      <c r="K158" s="156">
        <v>0</v>
      </c>
      <c r="L158" s="157">
        <v>0</v>
      </c>
    </row>
    <row r="159" spans="1:12" hidden="1" x14ac:dyDescent="0.25">
      <c r="A159" s="141">
        <v>6813</v>
      </c>
      <c r="B159" s="142" t="s">
        <v>196</v>
      </c>
      <c r="C159" s="154">
        <v>0</v>
      </c>
      <c r="D159" s="155">
        <v>0</v>
      </c>
      <c r="E159" s="156">
        <v>0</v>
      </c>
      <c r="F159" s="156">
        <v>0</v>
      </c>
      <c r="G159" s="156">
        <v>0</v>
      </c>
      <c r="H159" s="156">
        <v>0</v>
      </c>
      <c r="I159" s="156">
        <v>0</v>
      </c>
      <c r="J159" s="156">
        <v>0</v>
      </c>
      <c r="K159" s="156">
        <v>0</v>
      </c>
      <c r="L159" s="157">
        <v>0</v>
      </c>
    </row>
    <row r="160" spans="1:12" hidden="1" x14ac:dyDescent="0.25">
      <c r="A160" s="141">
        <v>6814</v>
      </c>
      <c r="B160" s="142" t="s">
        <v>197</v>
      </c>
      <c r="C160" s="154">
        <v>0</v>
      </c>
      <c r="D160" s="155">
        <v>0</v>
      </c>
      <c r="E160" s="156">
        <v>0</v>
      </c>
      <c r="F160" s="156">
        <v>0</v>
      </c>
      <c r="G160" s="156">
        <v>0</v>
      </c>
      <c r="H160" s="156">
        <v>0</v>
      </c>
      <c r="I160" s="156">
        <v>0</v>
      </c>
      <c r="J160" s="156">
        <v>0</v>
      </c>
      <c r="K160" s="156">
        <v>0</v>
      </c>
      <c r="L160" s="157">
        <v>0</v>
      </c>
    </row>
    <row r="161" spans="1:12" hidden="1" x14ac:dyDescent="0.25">
      <c r="A161" s="141">
        <v>6815</v>
      </c>
      <c r="B161" s="142" t="s">
        <v>198</v>
      </c>
      <c r="C161" s="154">
        <v>0</v>
      </c>
      <c r="D161" s="155">
        <v>0</v>
      </c>
      <c r="E161" s="156">
        <v>0</v>
      </c>
      <c r="F161" s="156">
        <v>0</v>
      </c>
      <c r="G161" s="156">
        <v>0</v>
      </c>
      <c r="H161" s="156">
        <v>0</v>
      </c>
      <c r="I161" s="156">
        <v>0</v>
      </c>
      <c r="J161" s="156">
        <v>0</v>
      </c>
      <c r="K161" s="156">
        <v>0</v>
      </c>
      <c r="L161" s="157">
        <v>0</v>
      </c>
    </row>
    <row r="162" spans="1:12" hidden="1" x14ac:dyDescent="0.25">
      <c r="A162" s="141">
        <v>6816</v>
      </c>
      <c r="B162" s="142" t="s">
        <v>199</v>
      </c>
      <c r="C162" s="154">
        <v>0</v>
      </c>
      <c r="D162" s="155">
        <v>0</v>
      </c>
      <c r="E162" s="156">
        <v>0</v>
      </c>
      <c r="F162" s="156">
        <v>0</v>
      </c>
      <c r="G162" s="156">
        <v>0</v>
      </c>
      <c r="H162" s="156">
        <v>0</v>
      </c>
      <c r="I162" s="156">
        <v>0</v>
      </c>
      <c r="J162" s="156">
        <v>0</v>
      </c>
      <c r="K162" s="156">
        <v>0</v>
      </c>
      <c r="L162" s="157">
        <v>0</v>
      </c>
    </row>
    <row r="163" spans="1:12" hidden="1" x14ac:dyDescent="0.25">
      <c r="A163" s="141">
        <v>6817</v>
      </c>
      <c r="B163" s="142" t="s">
        <v>200</v>
      </c>
      <c r="C163" s="154">
        <v>0</v>
      </c>
      <c r="D163" s="155">
        <v>0</v>
      </c>
      <c r="E163" s="156">
        <v>0</v>
      </c>
      <c r="F163" s="156">
        <v>0</v>
      </c>
      <c r="G163" s="156">
        <v>0</v>
      </c>
      <c r="H163" s="156">
        <v>0</v>
      </c>
      <c r="I163" s="156">
        <v>0</v>
      </c>
      <c r="J163" s="156">
        <v>0</v>
      </c>
      <c r="K163" s="156">
        <v>0</v>
      </c>
      <c r="L163" s="157">
        <v>0</v>
      </c>
    </row>
    <row r="164" spans="1:12" hidden="1" x14ac:dyDescent="0.25">
      <c r="A164" s="141">
        <v>6818</v>
      </c>
      <c r="B164" s="142" t="s">
        <v>201</v>
      </c>
      <c r="C164" s="179">
        <v>0</v>
      </c>
      <c r="D164" s="155">
        <v>0</v>
      </c>
      <c r="E164" s="156">
        <v>0</v>
      </c>
      <c r="F164" s="156">
        <v>0</v>
      </c>
      <c r="G164" s="156">
        <v>0</v>
      </c>
      <c r="H164" s="156">
        <v>0</v>
      </c>
      <c r="I164" s="156">
        <v>0</v>
      </c>
      <c r="J164" s="156">
        <v>0</v>
      </c>
      <c r="K164" s="156">
        <v>0</v>
      </c>
      <c r="L164" s="157">
        <v>0</v>
      </c>
    </row>
    <row r="165" spans="1:12" hidden="1" x14ac:dyDescent="0.25">
      <c r="A165" s="147">
        <v>6819</v>
      </c>
      <c r="B165" s="148" t="s">
        <v>202</v>
      </c>
      <c r="C165" s="149"/>
      <c r="D165" s="165"/>
      <c r="E165" s="169">
        <f>C165</f>
        <v>0</v>
      </c>
      <c r="F165" s="170"/>
      <c r="G165" s="170"/>
      <c r="H165" s="170"/>
      <c r="I165" s="170"/>
      <c r="J165" s="170"/>
      <c r="K165" s="170"/>
      <c r="L165" s="171"/>
    </row>
    <row r="166" spans="1:12" x14ac:dyDescent="0.25">
      <c r="A166" s="130">
        <v>683</v>
      </c>
      <c r="B166" s="131" t="s">
        <v>203</v>
      </c>
      <c r="C166" s="132">
        <f>C167</f>
        <v>267637</v>
      </c>
      <c r="D166" s="133">
        <f t="shared" ref="D166:L166" si="42">D167</f>
        <v>0</v>
      </c>
      <c r="E166" s="134">
        <f t="shared" si="42"/>
        <v>267637</v>
      </c>
      <c r="F166" s="134">
        <f t="shared" si="42"/>
        <v>0</v>
      </c>
      <c r="G166" s="134">
        <f t="shared" si="42"/>
        <v>0</v>
      </c>
      <c r="H166" s="134">
        <f t="shared" si="42"/>
        <v>0</v>
      </c>
      <c r="I166" s="134">
        <f t="shared" si="42"/>
        <v>0</v>
      </c>
      <c r="J166" s="134">
        <f t="shared" si="42"/>
        <v>0</v>
      </c>
      <c r="K166" s="134">
        <f t="shared" si="42"/>
        <v>0</v>
      </c>
      <c r="L166" s="135">
        <f t="shared" si="42"/>
        <v>0</v>
      </c>
    </row>
    <row r="167" spans="1:12" hidden="1" x14ac:dyDescent="0.25">
      <c r="A167" s="147">
        <v>6831</v>
      </c>
      <c r="B167" s="148" t="s">
        <v>203</v>
      </c>
      <c r="C167" s="180">
        <v>267637</v>
      </c>
      <c r="D167" s="181"/>
      <c r="E167" s="182">
        <f>C167</f>
        <v>267637</v>
      </c>
      <c r="F167" s="183"/>
      <c r="G167" s="183"/>
      <c r="H167" s="183"/>
      <c r="I167" s="183"/>
      <c r="J167" s="183"/>
      <c r="K167" s="183"/>
      <c r="L167" s="184"/>
    </row>
    <row r="168" spans="1:12" x14ac:dyDescent="0.25">
      <c r="A168" s="185">
        <v>7</v>
      </c>
      <c r="B168" s="186" t="s">
        <v>204</v>
      </c>
      <c r="C168" s="187">
        <f t="shared" ref="C168:L168" si="43">C169+C181+C214+C218</f>
        <v>0</v>
      </c>
      <c r="D168" s="188">
        <f t="shared" si="43"/>
        <v>0</v>
      </c>
      <c r="E168" s="189">
        <f t="shared" si="43"/>
        <v>0</v>
      </c>
      <c r="F168" s="189">
        <f t="shared" si="43"/>
        <v>0</v>
      </c>
      <c r="G168" s="189">
        <f t="shared" si="43"/>
        <v>0</v>
      </c>
      <c r="H168" s="189">
        <f t="shared" si="43"/>
        <v>0</v>
      </c>
      <c r="I168" s="189">
        <f t="shared" si="43"/>
        <v>0</v>
      </c>
      <c r="J168" s="189">
        <f t="shared" si="43"/>
        <v>0</v>
      </c>
      <c r="K168" s="189">
        <f t="shared" si="43"/>
        <v>0</v>
      </c>
      <c r="L168" s="190">
        <f t="shared" si="43"/>
        <v>0</v>
      </c>
    </row>
    <row r="169" spans="1:12" x14ac:dyDescent="0.25">
      <c r="A169" s="130">
        <v>71</v>
      </c>
      <c r="B169" s="131" t="s">
        <v>205</v>
      </c>
      <c r="C169" s="132">
        <f t="shared" ref="C169:L169" si="44">C170+C174</f>
        <v>0</v>
      </c>
      <c r="D169" s="133">
        <f t="shared" si="44"/>
        <v>0</v>
      </c>
      <c r="E169" s="134">
        <f t="shared" si="44"/>
        <v>0</v>
      </c>
      <c r="F169" s="134">
        <f t="shared" si="44"/>
        <v>0</v>
      </c>
      <c r="G169" s="134">
        <f t="shared" si="44"/>
        <v>0</v>
      </c>
      <c r="H169" s="134">
        <f t="shared" si="44"/>
        <v>0</v>
      </c>
      <c r="I169" s="134">
        <f t="shared" si="44"/>
        <v>0</v>
      </c>
      <c r="J169" s="134">
        <f t="shared" si="44"/>
        <v>0</v>
      </c>
      <c r="K169" s="134">
        <f t="shared" si="44"/>
        <v>0</v>
      </c>
      <c r="L169" s="135">
        <f t="shared" si="44"/>
        <v>0</v>
      </c>
    </row>
    <row r="170" spans="1:12" x14ac:dyDescent="0.25">
      <c r="A170" s="130">
        <v>711</v>
      </c>
      <c r="B170" s="131" t="s">
        <v>206</v>
      </c>
      <c r="C170" s="132">
        <f t="shared" ref="C170:L170" si="45">SUM(C171+C172+C173)</f>
        <v>0</v>
      </c>
      <c r="D170" s="133">
        <f t="shared" si="45"/>
        <v>0</v>
      </c>
      <c r="E170" s="134">
        <f t="shared" si="45"/>
        <v>0</v>
      </c>
      <c r="F170" s="134">
        <f t="shared" si="45"/>
        <v>0</v>
      </c>
      <c r="G170" s="134">
        <f t="shared" si="45"/>
        <v>0</v>
      </c>
      <c r="H170" s="134">
        <f t="shared" si="45"/>
        <v>0</v>
      </c>
      <c r="I170" s="134">
        <f t="shared" si="45"/>
        <v>0</v>
      </c>
      <c r="J170" s="134">
        <f t="shared" si="45"/>
        <v>0</v>
      </c>
      <c r="K170" s="134">
        <f t="shared" si="45"/>
        <v>0</v>
      </c>
      <c r="L170" s="135">
        <f t="shared" si="45"/>
        <v>0</v>
      </c>
    </row>
    <row r="171" spans="1:12" hidden="1" x14ac:dyDescent="0.25">
      <c r="A171" s="147">
        <v>7111</v>
      </c>
      <c r="B171" s="148" t="s">
        <v>207</v>
      </c>
      <c r="C171" s="160"/>
      <c r="D171" s="150"/>
      <c r="E171" s="151"/>
      <c r="F171" s="151"/>
      <c r="G171" s="151"/>
      <c r="H171" s="151"/>
      <c r="I171" s="151"/>
      <c r="J171" s="151"/>
      <c r="K171" s="151">
        <f>+C171</f>
        <v>0</v>
      </c>
      <c r="L171" s="152"/>
    </row>
    <row r="172" spans="1:12" hidden="1" x14ac:dyDescent="0.25">
      <c r="A172" s="141">
        <v>7112</v>
      </c>
      <c r="B172" s="142" t="s">
        <v>208</v>
      </c>
      <c r="C172" s="154">
        <v>0</v>
      </c>
      <c r="D172" s="155">
        <v>0</v>
      </c>
      <c r="E172" s="156">
        <v>0</v>
      </c>
      <c r="F172" s="156">
        <v>0</v>
      </c>
      <c r="G172" s="156">
        <v>0</v>
      </c>
      <c r="H172" s="156">
        <v>0</v>
      </c>
      <c r="I172" s="156">
        <v>0</v>
      </c>
      <c r="J172" s="156">
        <v>0</v>
      </c>
      <c r="K172" s="156">
        <v>0</v>
      </c>
      <c r="L172" s="157">
        <v>0</v>
      </c>
    </row>
    <row r="173" spans="1:12" hidden="1" x14ac:dyDescent="0.25">
      <c r="A173" s="141">
        <v>7113</v>
      </c>
      <c r="B173" s="142" t="s">
        <v>209</v>
      </c>
      <c r="C173" s="154">
        <v>0</v>
      </c>
      <c r="D173" s="155">
        <v>0</v>
      </c>
      <c r="E173" s="156">
        <v>0</v>
      </c>
      <c r="F173" s="156">
        <v>0</v>
      </c>
      <c r="G173" s="156">
        <v>0</v>
      </c>
      <c r="H173" s="156">
        <v>0</v>
      </c>
      <c r="I173" s="156">
        <v>0</v>
      </c>
      <c r="J173" s="156">
        <v>0</v>
      </c>
      <c r="K173" s="156">
        <v>0</v>
      </c>
      <c r="L173" s="157">
        <v>0</v>
      </c>
    </row>
    <row r="174" spans="1:12" x14ac:dyDescent="0.25">
      <c r="A174" s="130">
        <v>712</v>
      </c>
      <c r="B174" s="131" t="s">
        <v>210</v>
      </c>
      <c r="C174" s="132">
        <f t="shared" ref="C174:L174" si="46">SUM(C175+C176+C177+C178+C179+C180)</f>
        <v>0</v>
      </c>
      <c r="D174" s="133">
        <f t="shared" si="46"/>
        <v>0</v>
      </c>
      <c r="E174" s="134">
        <f t="shared" si="46"/>
        <v>0</v>
      </c>
      <c r="F174" s="134">
        <f t="shared" si="46"/>
        <v>0</v>
      </c>
      <c r="G174" s="134">
        <f t="shared" si="46"/>
        <v>0</v>
      </c>
      <c r="H174" s="134">
        <f t="shared" si="46"/>
        <v>0</v>
      </c>
      <c r="I174" s="134">
        <f t="shared" si="46"/>
        <v>0</v>
      </c>
      <c r="J174" s="134">
        <f t="shared" si="46"/>
        <v>0</v>
      </c>
      <c r="K174" s="134">
        <f t="shared" si="46"/>
        <v>0</v>
      </c>
      <c r="L174" s="135">
        <f t="shared" si="46"/>
        <v>0</v>
      </c>
    </row>
    <row r="175" spans="1:12" hidden="1" x14ac:dyDescent="0.25">
      <c r="A175" s="141">
        <v>7121</v>
      </c>
      <c r="B175" s="142" t="s">
        <v>211</v>
      </c>
      <c r="C175" s="154">
        <v>0</v>
      </c>
      <c r="D175" s="155">
        <v>0</v>
      </c>
      <c r="E175" s="156">
        <v>0</v>
      </c>
      <c r="F175" s="156">
        <v>0</v>
      </c>
      <c r="G175" s="156">
        <v>0</v>
      </c>
      <c r="H175" s="156">
        <v>0</v>
      </c>
      <c r="I175" s="156">
        <v>0</v>
      </c>
      <c r="J175" s="156">
        <v>0</v>
      </c>
      <c r="K175" s="156">
        <v>0</v>
      </c>
      <c r="L175" s="157">
        <v>0</v>
      </c>
    </row>
    <row r="176" spans="1:12" hidden="1" x14ac:dyDescent="0.25">
      <c r="A176" s="141">
        <v>7122</v>
      </c>
      <c r="B176" s="142" t="s">
        <v>212</v>
      </c>
      <c r="C176" s="154">
        <v>0</v>
      </c>
      <c r="D176" s="155">
        <v>0</v>
      </c>
      <c r="E176" s="156">
        <v>0</v>
      </c>
      <c r="F176" s="156">
        <v>0</v>
      </c>
      <c r="G176" s="156">
        <v>0</v>
      </c>
      <c r="H176" s="156">
        <v>0</v>
      </c>
      <c r="I176" s="156">
        <v>0</v>
      </c>
      <c r="J176" s="156">
        <v>0</v>
      </c>
      <c r="K176" s="156">
        <v>0</v>
      </c>
      <c r="L176" s="157">
        <v>0</v>
      </c>
    </row>
    <row r="177" spans="1:12" hidden="1" x14ac:dyDescent="0.25">
      <c r="A177" s="141">
        <v>7123</v>
      </c>
      <c r="B177" s="142" t="s">
        <v>213</v>
      </c>
      <c r="C177" s="154">
        <v>0</v>
      </c>
      <c r="D177" s="155">
        <v>0</v>
      </c>
      <c r="E177" s="156">
        <v>0</v>
      </c>
      <c r="F177" s="156">
        <v>0</v>
      </c>
      <c r="G177" s="156">
        <v>0</v>
      </c>
      <c r="H177" s="156">
        <v>0</v>
      </c>
      <c r="I177" s="156">
        <v>0</v>
      </c>
      <c r="J177" s="156">
        <v>0</v>
      </c>
      <c r="K177" s="156">
        <v>0</v>
      </c>
      <c r="L177" s="157">
        <v>0</v>
      </c>
    </row>
    <row r="178" spans="1:12" hidden="1" x14ac:dyDescent="0.25">
      <c r="A178" s="147">
        <v>7124</v>
      </c>
      <c r="B178" s="148" t="s">
        <v>214</v>
      </c>
      <c r="C178" s="160"/>
      <c r="D178" s="150"/>
      <c r="E178" s="151"/>
      <c r="F178" s="151"/>
      <c r="G178" s="151"/>
      <c r="H178" s="151"/>
      <c r="I178" s="151"/>
      <c r="J178" s="151"/>
      <c r="K178" s="151">
        <f>+C178</f>
        <v>0</v>
      </c>
      <c r="L178" s="152"/>
    </row>
    <row r="179" spans="1:12" hidden="1" x14ac:dyDescent="0.25">
      <c r="A179" s="141">
        <v>7125</v>
      </c>
      <c r="B179" s="142" t="s">
        <v>215</v>
      </c>
      <c r="C179" s="154">
        <v>0</v>
      </c>
      <c r="D179" s="155">
        <v>0</v>
      </c>
      <c r="E179" s="156">
        <v>0</v>
      </c>
      <c r="F179" s="156">
        <v>0</v>
      </c>
      <c r="G179" s="156">
        <v>0</v>
      </c>
      <c r="H179" s="156">
        <v>0</v>
      </c>
      <c r="I179" s="156">
        <v>0</v>
      </c>
      <c r="J179" s="156">
        <v>0</v>
      </c>
      <c r="K179" s="156">
        <v>0</v>
      </c>
      <c r="L179" s="157">
        <v>0</v>
      </c>
    </row>
    <row r="180" spans="1:12" hidden="1" x14ac:dyDescent="0.25">
      <c r="A180" s="141">
        <v>7126</v>
      </c>
      <c r="B180" s="142" t="s">
        <v>216</v>
      </c>
      <c r="C180" s="154">
        <v>0</v>
      </c>
      <c r="D180" s="155">
        <v>0</v>
      </c>
      <c r="E180" s="156">
        <v>0</v>
      </c>
      <c r="F180" s="156">
        <v>0</v>
      </c>
      <c r="G180" s="156">
        <v>0</v>
      </c>
      <c r="H180" s="156">
        <v>0</v>
      </c>
      <c r="I180" s="156">
        <v>0</v>
      </c>
      <c r="J180" s="156">
        <v>0</v>
      </c>
      <c r="K180" s="156">
        <v>0</v>
      </c>
      <c r="L180" s="157">
        <v>0</v>
      </c>
    </row>
    <row r="181" spans="1:12" x14ac:dyDescent="0.25">
      <c r="A181" s="130">
        <v>72</v>
      </c>
      <c r="B181" s="131" t="s">
        <v>217</v>
      </c>
      <c r="C181" s="132">
        <f t="shared" ref="C181:L181" si="47">C182+C187+C196+C201+C206+C209</f>
        <v>0</v>
      </c>
      <c r="D181" s="133">
        <f t="shared" si="47"/>
        <v>0</v>
      </c>
      <c r="E181" s="134">
        <f t="shared" si="47"/>
        <v>0</v>
      </c>
      <c r="F181" s="134">
        <f t="shared" si="47"/>
        <v>0</v>
      </c>
      <c r="G181" s="134">
        <f t="shared" si="47"/>
        <v>0</v>
      </c>
      <c r="H181" s="134">
        <f t="shared" si="47"/>
        <v>0</v>
      </c>
      <c r="I181" s="134">
        <f t="shared" si="47"/>
        <v>0</v>
      </c>
      <c r="J181" s="134">
        <f t="shared" si="47"/>
        <v>0</v>
      </c>
      <c r="K181" s="134">
        <f t="shared" si="47"/>
        <v>0</v>
      </c>
      <c r="L181" s="135">
        <f t="shared" si="47"/>
        <v>0</v>
      </c>
    </row>
    <row r="182" spans="1:12" x14ac:dyDescent="0.25">
      <c r="A182" s="130">
        <v>721</v>
      </c>
      <c r="B182" s="131" t="s">
        <v>218</v>
      </c>
      <c r="C182" s="132">
        <f t="shared" ref="C182:L182" si="48">SUM(C183+C184+C185+C186)</f>
        <v>0</v>
      </c>
      <c r="D182" s="133">
        <f t="shared" si="48"/>
        <v>0</v>
      </c>
      <c r="E182" s="134">
        <f t="shared" si="48"/>
        <v>0</v>
      </c>
      <c r="F182" s="134">
        <f t="shared" si="48"/>
        <v>0</v>
      </c>
      <c r="G182" s="134">
        <f t="shared" si="48"/>
        <v>0</v>
      </c>
      <c r="H182" s="134">
        <f t="shared" si="48"/>
        <v>0</v>
      </c>
      <c r="I182" s="134">
        <f t="shared" si="48"/>
        <v>0</v>
      </c>
      <c r="J182" s="134">
        <f t="shared" si="48"/>
        <v>0</v>
      </c>
      <c r="K182" s="134">
        <f t="shared" si="48"/>
        <v>0</v>
      </c>
      <c r="L182" s="135">
        <f t="shared" si="48"/>
        <v>0</v>
      </c>
    </row>
    <row r="183" spans="1:12" hidden="1" x14ac:dyDescent="0.25">
      <c r="A183" s="147">
        <v>7211</v>
      </c>
      <c r="B183" s="148" t="s">
        <v>219</v>
      </c>
      <c r="C183" s="160"/>
      <c r="D183" s="150"/>
      <c r="E183" s="151"/>
      <c r="F183" s="151"/>
      <c r="G183" s="151"/>
      <c r="H183" s="151"/>
      <c r="I183" s="151"/>
      <c r="J183" s="151"/>
      <c r="K183" s="151">
        <f>+C183</f>
        <v>0</v>
      </c>
      <c r="L183" s="152"/>
    </row>
    <row r="184" spans="1:12" hidden="1" x14ac:dyDescent="0.25">
      <c r="A184" s="147">
        <v>7212</v>
      </c>
      <c r="B184" s="148" t="s">
        <v>220</v>
      </c>
      <c r="C184" s="160"/>
      <c r="D184" s="150"/>
      <c r="E184" s="151"/>
      <c r="F184" s="151"/>
      <c r="G184" s="151"/>
      <c r="H184" s="151"/>
      <c r="I184" s="151"/>
      <c r="J184" s="151"/>
      <c r="K184" s="151">
        <f>+C184</f>
        <v>0</v>
      </c>
      <c r="L184" s="152"/>
    </row>
    <row r="185" spans="1:12" hidden="1" x14ac:dyDescent="0.25">
      <c r="A185" s="141">
        <v>7213</v>
      </c>
      <c r="B185" s="142" t="s">
        <v>221</v>
      </c>
      <c r="C185" s="154">
        <v>0</v>
      </c>
      <c r="D185" s="155">
        <v>0</v>
      </c>
      <c r="E185" s="156">
        <v>0</v>
      </c>
      <c r="F185" s="156">
        <v>0</v>
      </c>
      <c r="G185" s="156">
        <v>0</v>
      </c>
      <c r="H185" s="156">
        <v>0</v>
      </c>
      <c r="I185" s="156">
        <v>0</v>
      </c>
      <c r="J185" s="156">
        <v>0</v>
      </c>
      <c r="K185" s="156">
        <v>0</v>
      </c>
      <c r="L185" s="157">
        <v>0</v>
      </c>
    </row>
    <row r="186" spans="1:12" hidden="1" x14ac:dyDescent="0.25">
      <c r="A186" s="141">
        <v>7214</v>
      </c>
      <c r="B186" s="142" t="s">
        <v>222</v>
      </c>
      <c r="C186" s="154">
        <v>0</v>
      </c>
      <c r="D186" s="155">
        <v>0</v>
      </c>
      <c r="E186" s="156">
        <v>0</v>
      </c>
      <c r="F186" s="156">
        <v>0</v>
      </c>
      <c r="G186" s="156">
        <v>0</v>
      </c>
      <c r="H186" s="156">
        <v>0</v>
      </c>
      <c r="I186" s="156">
        <v>0</v>
      </c>
      <c r="J186" s="156">
        <v>0</v>
      </c>
      <c r="K186" s="156">
        <v>0</v>
      </c>
      <c r="L186" s="157">
        <v>0</v>
      </c>
    </row>
    <row r="187" spans="1:12" x14ac:dyDescent="0.25">
      <c r="A187" s="130">
        <v>722</v>
      </c>
      <c r="B187" s="131" t="s">
        <v>223</v>
      </c>
      <c r="C187" s="132">
        <f t="shared" ref="C187:L187" si="49">SUM(C188+C189+C190+C191+C192+C193+C194+C195)</f>
        <v>0</v>
      </c>
      <c r="D187" s="133">
        <f t="shared" si="49"/>
        <v>0</v>
      </c>
      <c r="E187" s="134">
        <f t="shared" si="49"/>
        <v>0</v>
      </c>
      <c r="F187" s="134">
        <f t="shared" si="49"/>
        <v>0</v>
      </c>
      <c r="G187" s="134">
        <f t="shared" si="49"/>
        <v>0</v>
      </c>
      <c r="H187" s="134">
        <f t="shared" si="49"/>
        <v>0</v>
      </c>
      <c r="I187" s="134">
        <f t="shared" si="49"/>
        <v>0</v>
      </c>
      <c r="J187" s="134">
        <f t="shared" si="49"/>
        <v>0</v>
      </c>
      <c r="K187" s="134">
        <f t="shared" si="49"/>
        <v>0</v>
      </c>
      <c r="L187" s="135">
        <f t="shared" si="49"/>
        <v>0</v>
      </c>
    </row>
    <row r="188" spans="1:12" hidden="1" x14ac:dyDescent="0.25">
      <c r="A188" s="147">
        <v>7221</v>
      </c>
      <c r="B188" s="148" t="s">
        <v>224</v>
      </c>
      <c r="C188" s="160"/>
      <c r="D188" s="150"/>
      <c r="E188" s="151"/>
      <c r="F188" s="151"/>
      <c r="G188" s="151"/>
      <c r="H188" s="151"/>
      <c r="I188" s="151"/>
      <c r="J188" s="151"/>
      <c r="K188" s="151">
        <f t="shared" ref="K188:K194" si="50">+C188</f>
        <v>0</v>
      </c>
      <c r="L188" s="152"/>
    </row>
    <row r="189" spans="1:12" hidden="1" x14ac:dyDescent="0.25">
      <c r="A189" s="147">
        <v>7222</v>
      </c>
      <c r="B189" s="148" t="s">
        <v>225</v>
      </c>
      <c r="C189" s="160"/>
      <c r="D189" s="150"/>
      <c r="E189" s="151"/>
      <c r="F189" s="151"/>
      <c r="G189" s="151"/>
      <c r="H189" s="151"/>
      <c r="I189" s="151"/>
      <c r="J189" s="151"/>
      <c r="K189" s="151">
        <f t="shared" si="50"/>
        <v>0</v>
      </c>
      <c r="L189" s="152"/>
    </row>
    <row r="190" spans="1:12" hidden="1" x14ac:dyDescent="0.25">
      <c r="A190" s="147">
        <v>7223</v>
      </c>
      <c r="B190" s="148" t="s">
        <v>226</v>
      </c>
      <c r="C190" s="160"/>
      <c r="D190" s="150"/>
      <c r="E190" s="151"/>
      <c r="F190" s="151"/>
      <c r="G190" s="151"/>
      <c r="H190" s="151"/>
      <c r="I190" s="151"/>
      <c r="J190" s="151"/>
      <c r="K190" s="151">
        <f t="shared" si="50"/>
        <v>0</v>
      </c>
      <c r="L190" s="152"/>
    </row>
    <row r="191" spans="1:12" hidden="1" x14ac:dyDescent="0.25">
      <c r="A191" s="147">
        <v>7224</v>
      </c>
      <c r="B191" s="148" t="s">
        <v>227</v>
      </c>
      <c r="C191" s="160"/>
      <c r="D191" s="150"/>
      <c r="E191" s="151"/>
      <c r="F191" s="151"/>
      <c r="G191" s="151"/>
      <c r="H191" s="151"/>
      <c r="I191" s="151"/>
      <c r="J191" s="151"/>
      <c r="K191" s="151">
        <f t="shared" si="50"/>
        <v>0</v>
      </c>
      <c r="L191" s="152"/>
    </row>
    <row r="192" spans="1:12" hidden="1" x14ac:dyDescent="0.25">
      <c r="A192" s="147">
        <v>7225</v>
      </c>
      <c r="B192" s="148" t="s">
        <v>228</v>
      </c>
      <c r="C192" s="160"/>
      <c r="D192" s="150"/>
      <c r="E192" s="151"/>
      <c r="F192" s="151"/>
      <c r="G192" s="151"/>
      <c r="H192" s="151"/>
      <c r="I192" s="151"/>
      <c r="J192" s="151"/>
      <c r="K192" s="151">
        <f t="shared" si="50"/>
        <v>0</v>
      </c>
      <c r="L192" s="152"/>
    </row>
    <row r="193" spans="1:12" hidden="1" x14ac:dyDescent="0.25">
      <c r="A193" s="147">
        <v>7226</v>
      </c>
      <c r="B193" s="148" t="s">
        <v>229</v>
      </c>
      <c r="C193" s="160"/>
      <c r="D193" s="150"/>
      <c r="E193" s="151"/>
      <c r="F193" s="151"/>
      <c r="G193" s="151"/>
      <c r="H193" s="151"/>
      <c r="I193" s="151"/>
      <c r="J193" s="151"/>
      <c r="K193" s="151">
        <f t="shared" si="50"/>
        <v>0</v>
      </c>
      <c r="L193" s="152"/>
    </row>
    <row r="194" spans="1:12" hidden="1" x14ac:dyDescent="0.25">
      <c r="A194" s="147">
        <v>7227</v>
      </c>
      <c r="B194" s="148" t="s">
        <v>230</v>
      </c>
      <c r="C194" s="160"/>
      <c r="D194" s="150"/>
      <c r="E194" s="151"/>
      <c r="F194" s="151"/>
      <c r="G194" s="151"/>
      <c r="H194" s="151"/>
      <c r="I194" s="151"/>
      <c r="J194" s="151"/>
      <c r="K194" s="151">
        <f t="shared" si="50"/>
        <v>0</v>
      </c>
      <c r="L194" s="152"/>
    </row>
    <row r="195" spans="1:12" s="173" customFormat="1" hidden="1" x14ac:dyDescent="0.25">
      <c r="A195" s="141" t="s">
        <v>231</v>
      </c>
      <c r="B195" s="142" t="s">
        <v>232</v>
      </c>
      <c r="C195" s="154">
        <v>0</v>
      </c>
      <c r="D195" s="155">
        <v>0</v>
      </c>
      <c r="E195" s="156">
        <v>0</v>
      </c>
      <c r="F195" s="156">
        <v>0</v>
      </c>
      <c r="G195" s="156">
        <v>0</v>
      </c>
      <c r="H195" s="156">
        <v>0</v>
      </c>
      <c r="I195" s="156">
        <v>0</v>
      </c>
      <c r="J195" s="156">
        <v>0</v>
      </c>
      <c r="K195" s="156">
        <v>0</v>
      </c>
      <c r="L195" s="157">
        <v>0</v>
      </c>
    </row>
    <row r="196" spans="1:12" x14ac:dyDescent="0.25">
      <c r="A196" s="130">
        <v>723</v>
      </c>
      <c r="B196" s="131" t="s">
        <v>233</v>
      </c>
      <c r="C196" s="132">
        <f t="shared" ref="C196:L196" si="51">SUM(C197+C198+C199+C200)</f>
        <v>0</v>
      </c>
      <c r="D196" s="133">
        <f t="shared" si="51"/>
        <v>0</v>
      </c>
      <c r="E196" s="134">
        <f t="shared" si="51"/>
        <v>0</v>
      </c>
      <c r="F196" s="134">
        <f t="shared" si="51"/>
        <v>0</v>
      </c>
      <c r="G196" s="134">
        <f t="shared" si="51"/>
        <v>0</v>
      </c>
      <c r="H196" s="134">
        <f t="shared" si="51"/>
        <v>0</v>
      </c>
      <c r="I196" s="134">
        <f t="shared" si="51"/>
        <v>0</v>
      </c>
      <c r="J196" s="134">
        <f t="shared" si="51"/>
        <v>0</v>
      </c>
      <c r="K196" s="134">
        <f t="shared" si="51"/>
        <v>0</v>
      </c>
      <c r="L196" s="135">
        <f t="shared" si="51"/>
        <v>0</v>
      </c>
    </row>
    <row r="197" spans="1:12" hidden="1" x14ac:dyDescent="0.25">
      <c r="A197" s="147">
        <v>7231</v>
      </c>
      <c r="B197" s="148" t="s">
        <v>234</v>
      </c>
      <c r="C197" s="160"/>
      <c r="D197" s="150"/>
      <c r="E197" s="151"/>
      <c r="F197" s="151"/>
      <c r="G197" s="151"/>
      <c r="H197" s="151"/>
      <c r="I197" s="151"/>
      <c r="J197" s="151"/>
      <c r="K197" s="151">
        <f>+C197</f>
        <v>0</v>
      </c>
      <c r="L197" s="152"/>
    </row>
    <row r="198" spans="1:12" hidden="1" x14ac:dyDescent="0.25">
      <c r="A198" s="141">
        <v>7232</v>
      </c>
      <c r="B198" s="142" t="s">
        <v>235</v>
      </c>
      <c r="C198" s="154">
        <v>0</v>
      </c>
      <c r="D198" s="155">
        <v>0</v>
      </c>
      <c r="E198" s="156">
        <v>0</v>
      </c>
      <c r="F198" s="156">
        <v>0</v>
      </c>
      <c r="G198" s="156">
        <v>0</v>
      </c>
      <c r="H198" s="156">
        <v>0</v>
      </c>
      <c r="I198" s="156">
        <v>0</v>
      </c>
      <c r="J198" s="156">
        <v>0</v>
      </c>
      <c r="K198" s="156">
        <v>0</v>
      </c>
      <c r="L198" s="157">
        <v>0</v>
      </c>
    </row>
    <row r="199" spans="1:12" hidden="1" x14ac:dyDescent="0.25">
      <c r="A199" s="147">
        <v>7233</v>
      </c>
      <c r="B199" s="148" t="s">
        <v>236</v>
      </c>
      <c r="C199" s="160"/>
      <c r="D199" s="150"/>
      <c r="E199" s="151"/>
      <c r="F199" s="151"/>
      <c r="G199" s="151"/>
      <c r="H199" s="151"/>
      <c r="I199" s="151"/>
      <c r="J199" s="151"/>
      <c r="K199" s="151">
        <f>+C199</f>
        <v>0</v>
      </c>
      <c r="L199" s="152"/>
    </row>
    <row r="200" spans="1:12" hidden="1" x14ac:dyDescent="0.25">
      <c r="A200" s="141">
        <v>7234</v>
      </c>
      <c r="B200" s="142" t="s">
        <v>237</v>
      </c>
      <c r="C200" s="154">
        <v>0</v>
      </c>
      <c r="D200" s="155">
        <v>0</v>
      </c>
      <c r="E200" s="156">
        <v>0</v>
      </c>
      <c r="F200" s="156">
        <v>0</v>
      </c>
      <c r="G200" s="156">
        <v>0</v>
      </c>
      <c r="H200" s="156">
        <v>0</v>
      </c>
      <c r="I200" s="156">
        <v>0</v>
      </c>
      <c r="J200" s="156">
        <v>0</v>
      </c>
      <c r="K200" s="156">
        <v>0</v>
      </c>
      <c r="L200" s="157">
        <v>0</v>
      </c>
    </row>
    <row r="201" spans="1:12" ht="24" customHeight="1" x14ac:dyDescent="0.25">
      <c r="A201" s="130">
        <v>724</v>
      </c>
      <c r="B201" s="131" t="s">
        <v>238</v>
      </c>
      <c r="C201" s="132">
        <f t="shared" ref="C201:L201" si="52">SUM(C202+C203+C204+C205)</f>
        <v>0</v>
      </c>
      <c r="D201" s="133">
        <f t="shared" si="52"/>
        <v>0</v>
      </c>
      <c r="E201" s="134">
        <f t="shared" si="52"/>
        <v>0</v>
      </c>
      <c r="F201" s="134">
        <f t="shared" si="52"/>
        <v>0</v>
      </c>
      <c r="G201" s="134">
        <f t="shared" si="52"/>
        <v>0</v>
      </c>
      <c r="H201" s="134">
        <f t="shared" si="52"/>
        <v>0</v>
      </c>
      <c r="I201" s="134">
        <f t="shared" si="52"/>
        <v>0</v>
      </c>
      <c r="J201" s="134">
        <f t="shared" si="52"/>
        <v>0</v>
      </c>
      <c r="K201" s="134">
        <f t="shared" si="52"/>
        <v>0</v>
      </c>
      <c r="L201" s="135">
        <f t="shared" si="52"/>
        <v>0</v>
      </c>
    </row>
    <row r="202" spans="1:12" hidden="1" x14ac:dyDescent="0.25">
      <c r="A202" s="147">
        <v>7241</v>
      </c>
      <c r="B202" s="148" t="s">
        <v>239</v>
      </c>
      <c r="C202" s="160"/>
      <c r="D202" s="150"/>
      <c r="E202" s="151"/>
      <c r="F202" s="151"/>
      <c r="G202" s="151"/>
      <c r="H202" s="151"/>
      <c r="I202" s="151"/>
      <c r="J202" s="151"/>
      <c r="K202" s="151">
        <f>+C202</f>
        <v>0</v>
      </c>
      <c r="L202" s="152"/>
    </row>
    <row r="203" spans="1:12" hidden="1" x14ac:dyDescent="0.25">
      <c r="A203" s="141">
        <v>7242</v>
      </c>
      <c r="B203" s="142" t="s">
        <v>240</v>
      </c>
      <c r="C203" s="154">
        <v>0</v>
      </c>
      <c r="D203" s="155">
        <v>0</v>
      </c>
      <c r="E203" s="156">
        <v>0</v>
      </c>
      <c r="F203" s="156">
        <v>0</v>
      </c>
      <c r="G203" s="156">
        <v>0</v>
      </c>
      <c r="H203" s="156">
        <v>0</v>
      </c>
      <c r="I203" s="156">
        <v>0</v>
      </c>
      <c r="J203" s="156">
        <v>0</v>
      </c>
      <c r="K203" s="156">
        <v>0</v>
      </c>
      <c r="L203" s="157">
        <v>0</v>
      </c>
    </row>
    <row r="204" spans="1:12" hidden="1" x14ac:dyDescent="0.25">
      <c r="A204" s="141">
        <v>7243</v>
      </c>
      <c r="B204" s="142" t="s">
        <v>241</v>
      </c>
      <c r="C204" s="154">
        <v>0</v>
      </c>
      <c r="D204" s="155">
        <v>0</v>
      </c>
      <c r="E204" s="156">
        <v>0</v>
      </c>
      <c r="F204" s="156">
        <v>0</v>
      </c>
      <c r="G204" s="156">
        <v>0</v>
      </c>
      <c r="H204" s="156">
        <v>0</v>
      </c>
      <c r="I204" s="156">
        <v>0</v>
      </c>
      <c r="J204" s="156">
        <v>0</v>
      </c>
      <c r="K204" s="156">
        <v>0</v>
      </c>
      <c r="L204" s="157">
        <v>0</v>
      </c>
    </row>
    <row r="205" spans="1:12" hidden="1" x14ac:dyDescent="0.25">
      <c r="A205" s="141">
        <v>7244</v>
      </c>
      <c r="B205" s="142" t="s">
        <v>242</v>
      </c>
      <c r="C205" s="154">
        <v>0</v>
      </c>
      <c r="D205" s="155">
        <v>0</v>
      </c>
      <c r="E205" s="156">
        <v>0</v>
      </c>
      <c r="F205" s="156">
        <v>0</v>
      </c>
      <c r="G205" s="156">
        <v>0</v>
      </c>
      <c r="H205" s="156">
        <v>0</v>
      </c>
      <c r="I205" s="156">
        <v>0</v>
      </c>
      <c r="J205" s="156">
        <v>0</v>
      </c>
      <c r="K205" s="156">
        <v>0</v>
      </c>
      <c r="L205" s="157">
        <v>0</v>
      </c>
    </row>
    <row r="206" spans="1:12" x14ac:dyDescent="0.25">
      <c r="A206" s="130">
        <v>725</v>
      </c>
      <c r="B206" s="131" t="s">
        <v>243</v>
      </c>
      <c r="C206" s="132">
        <f t="shared" ref="C206:L206" si="53">SUM(C207+C208)</f>
        <v>0</v>
      </c>
      <c r="D206" s="133">
        <f t="shared" si="53"/>
        <v>0</v>
      </c>
      <c r="E206" s="134">
        <f t="shared" si="53"/>
        <v>0</v>
      </c>
      <c r="F206" s="134">
        <f t="shared" si="53"/>
        <v>0</v>
      </c>
      <c r="G206" s="134">
        <f t="shared" si="53"/>
        <v>0</v>
      </c>
      <c r="H206" s="134">
        <f t="shared" si="53"/>
        <v>0</v>
      </c>
      <c r="I206" s="134">
        <f t="shared" si="53"/>
        <v>0</v>
      </c>
      <c r="J206" s="134">
        <f t="shared" si="53"/>
        <v>0</v>
      </c>
      <c r="K206" s="134">
        <f t="shared" si="53"/>
        <v>0</v>
      </c>
      <c r="L206" s="135">
        <f t="shared" si="53"/>
        <v>0</v>
      </c>
    </row>
    <row r="207" spans="1:12" hidden="1" x14ac:dyDescent="0.25">
      <c r="A207" s="147">
        <v>7251</v>
      </c>
      <c r="B207" s="148" t="s">
        <v>244</v>
      </c>
      <c r="C207" s="160"/>
      <c r="D207" s="150"/>
      <c r="E207" s="151"/>
      <c r="F207" s="151"/>
      <c r="G207" s="151"/>
      <c r="H207" s="151"/>
      <c r="I207" s="151"/>
      <c r="J207" s="151"/>
      <c r="K207" s="151">
        <f>+C207</f>
        <v>0</v>
      </c>
      <c r="L207" s="152"/>
    </row>
    <row r="208" spans="1:12" hidden="1" x14ac:dyDescent="0.25">
      <c r="A208" s="147">
        <v>7252</v>
      </c>
      <c r="B208" s="148" t="s">
        <v>245</v>
      </c>
      <c r="C208" s="160"/>
      <c r="D208" s="150"/>
      <c r="E208" s="151"/>
      <c r="F208" s="151"/>
      <c r="G208" s="151"/>
      <c r="H208" s="151"/>
      <c r="I208" s="151"/>
      <c r="J208" s="151"/>
      <c r="K208" s="151">
        <f>+C208</f>
        <v>0</v>
      </c>
      <c r="L208" s="152"/>
    </row>
    <row r="209" spans="1:12" x14ac:dyDescent="0.25">
      <c r="A209" s="130">
        <v>726</v>
      </c>
      <c r="B209" s="131" t="s">
        <v>246</v>
      </c>
      <c r="C209" s="132">
        <f t="shared" ref="C209:L209" si="54">SUM(C210+C211+C212+C213)</f>
        <v>0</v>
      </c>
      <c r="D209" s="133">
        <f t="shared" si="54"/>
        <v>0</v>
      </c>
      <c r="E209" s="134">
        <f t="shared" si="54"/>
        <v>0</v>
      </c>
      <c r="F209" s="134">
        <f t="shared" si="54"/>
        <v>0</v>
      </c>
      <c r="G209" s="134">
        <f t="shared" si="54"/>
        <v>0</v>
      </c>
      <c r="H209" s="134">
        <f t="shared" si="54"/>
        <v>0</v>
      </c>
      <c r="I209" s="134">
        <f t="shared" si="54"/>
        <v>0</v>
      </c>
      <c r="J209" s="134">
        <f t="shared" si="54"/>
        <v>0</v>
      </c>
      <c r="K209" s="134">
        <f t="shared" si="54"/>
        <v>0</v>
      </c>
      <c r="L209" s="135">
        <f t="shared" si="54"/>
        <v>0</v>
      </c>
    </row>
    <row r="210" spans="1:12" hidden="1" x14ac:dyDescent="0.25">
      <c r="A210" s="141">
        <v>7261</v>
      </c>
      <c r="B210" s="142" t="s">
        <v>247</v>
      </c>
      <c r="C210" s="154">
        <v>0</v>
      </c>
      <c r="D210" s="155">
        <v>0</v>
      </c>
      <c r="E210" s="156">
        <v>0</v>
      </c>
      <c r="F210" s="156">
        <v>0</v>
      </c>
      <c r="G210" s="156">
        <v>0</v>
      </c>
      <c r="H210" s="156">
        <v>0</v>
      </c>
      <c r="I210" s="156">
        <v>0</v>
      </c>
      <c r="J210" s="156">
        <v>0</v>
      </c>
      <c r="K210" s="156">
        <v>0</v>
      </c>
      <c r="L210" s="157">
        <v>0</v>
      </c>
    </row>
    <row r="211" spans="1:12" hidden="1" x14ac:dyDescent="0.25">
      <c r="A211" s="147">
        <v>7262</v>
      </c>
      <c r="B211" s="148" t="s">
        <v>248</v>
      </c>
      <c r="C211" s="160"/>
      <c r="D211" s="150"/>
      <c r="E211" s="151"/>
      <c r="F211" s="151"/>
      <c r="G211" s="151"/>
      <c r="H211" s="151"/>
      <c r="I211" s="151"/>
      <c r="J211" s="151"/>
      <c r="K211" s="151">
        <f>+C211</f>
        <v>0</v>
      </c>
      <c r="L211" s="152"/>
    </row>
    <row r="212" spans="1:12" hidden="1" x14ac:dyDescent="0.25">
      <c r="A212" s="147">
        <v>7263</v>
      </c>
      <c r="B212" s="148" t="s">
        <v>249</v>
      </c>
      <c r="C212" s="160"/>
      <c r="D212" s="150"/>
      <c r="E212" s="151"/>
      <c r="F212" s="151"/>
      <c r="G212" s="151"/>
      <c r="H212" s="151"/>
      <c r="I212" s="151"/>
      <c r="J212" s="151"/>
      <c r="K212" s="151">
        <f>+C212</f>
        <v>0</v>
      </c>
      <c r="L212" s="152"/>
    </row>
    <row r="213" spans="1:12" hidden="1" x14ac:dyDescent="0.25">
      <c r="A213" s="147">
        <v>7264</v>
      </c>
      <c r="B213" s="148" t="s">
        <v>250</v>
      </c>
      <c r="C213" s="160"/>
      <c r="D213" s="150"/>
      <c r="E213" s="151"/>
      <c r="F213" s="151"/>
      <c r="G213" s="151"/>
      <c r="H213" s="151"/>
      <c r="I213" s="151"/>
      <c r="J213" s="151"/>
      <c r="K213" s="151">
        <f>+C213</f>
        <v>0</v>
      </c>
      <c r="L213" s="152"/>
    </row>
    <row r="214" spans="1:12" x14ac:dyDescent="0.25">
      <c r="A214" s="130">
        <v>73</v>
      </c>
      <c r="B214" s="131" t="s">
        <v>251</v>
      </c>
      <c r="C214" s="132">
        <f t="shared" ref="C214:L214" si="55">C215</f>
        <v>0</v>
      </c>
      <c r="D214" s="133">
        <f t="shared" si="55"/>
        <v>0</v>
      </c>
      <c r="E214" s="134">
        <f t="shared" si="55"/>
        <v>0</v>
      </c>
      <c r="F214" s="134">
        <f t="shared" si="55"/>
        <v>0</v>
      </c>
      <c r="G214" s="134">
        <f t="shared" si="55"/>
        <v>0</v>
      </c>
      <c r="H214" s="134">
        <f t="shared" si="55"/>
        <v>0</v>
      </c>
      <c r="I214" s="134">
        <f t="shared" si="55"/>
        <v>0</v>
      </c>
      <c r="J214" s="134">
        <f t="shared" si="55"/>
        <v>0</v>
      </c>
      <c r="K214" s="134">
        <f t="shared" si="55"/>
        <v>0</v>
      </c>
      <c r="L214" s="135">
        <f t="shared" si="55"/>
        <v>0</v>
      </c>
    </row>
    <row r="215" spans="1:12" x14ac:dyDescent="0.25">
      <c r="A215" s="130">
        <v>731</v>
      </c>
      <c r="B215" s="131" t="s">
        <v>252</v>
      </c>
      <c r="C215" s="132">
        <f t="shared" ref="C215:L215" si="56">SUM(C216:C217)</f>
        <v>0</v>
      </c>
      <c r="D215" s="133">
        <f t="shared" si="56"/>
        <v>0</v>
      </c>
      <c r="E215" s="134">
        <f t="shared" si="56"/>
        <v>0</v>
      </c>
      <c r="F215" s="134">
        <f t="shared" si="56"/>
        <v>0</v>
      </c>
      <c r="G215" s="134">
        <f t="shared" si="56"/>
        <v>0</v>
      </c>
      <c r="H215" s="134">
        <f>SUM(H216:H217)</f>
        <v>0</v>
      </c>
      <c r="I215" s="134">
        <f>SUM(I216:I217)</f>
        <v>0</v>
      </c>
      <c r="J215" s="134">
        <f t="shared" si="56"/>
        <v>0</v>
      </c>
      <c r="K215" s="134">
        <f t="shared" si="56"/>
        <v>0</v>
      </c>
      <c r="L215" s="135">
        <f t="shared" si="56"/>
        <v>0</v>
      </c>
    </row>
    <row r="216" spans="1:12" hidden="1" x14ac:dyDescent="0.25">
      <c r="A216" s="141">
        <v>7311</v>
      </c>
      <c r="B216" s="142" t="s">
        <v>253</v>
      </c>
      <c r="C216" s="154">
        <v>0</v>
      </c>
      <c r="D216" s="155">
        <v>0</v>
      </c>
      <c r="E216" s="156">
        <v>0</v>
      </c>
      <c r="F216" s="156">
        <v>0</v>
      </c>
      <c r="G216" s="156">
        <v>0</v>
      </c>
      <c r="H216" s="156">
        <v>0</v>
      </c>
      <c r="I216" s="156">
        <v>0</v>
      </c>
      <c r="J216" s="156">
        <v>0</v>
      </c>
      <c r="K216" s="156">
        <v>0</v>
      </c>
      <c r="L216" s="157">
        <v>0</v>
      </c>
    </row>
    <row r="217" spans="1:12" hidden="1" x14ac:dyDescent="0.25">
      <c r="A217" s="147">
        <v>7312</v>
      </c>
      <c r="B217" s="148" t="s">
        <v>254</v>
      </c>
      <c r="C217" s="160"/>
      <c r="D217" s="150"/>
      <c r="E217" s="151"/>
      <c r="F217" s="151"/>
      <c r="G217" s="151"/>
      <c r="H217" s="151"/>
      <c r="I217" s="151"/>
      <c r="J217" s="151"/>
      <c r="K217" s="151">
        <f>+C217</f>
        <v>0</v>
      </c>
      <c r="L217" s="152"/>
    </row>
    <row r="218" spans="1:12" x14ac:dyDescent="0.25">
      <c r="A218" s="130">
        <v>74</v>
      </c>
      <c r="B218" s="131" t="s">
        <v>255</v>
      </c>
      <c r="C218" s="132">
        <f t="shared" ref="C218:L219" si="57">C219</f>
        <v>0</v>
      </c>
      <c r="D218" s="133">
        <f t="shared" si="57"/>
        <v>0</v>
      </c>
      <c r="E218" s="134">
        <f t="shared" si="57"/>
        <v>0</v>
      </c>
      <c r="F218" s="134">
        <f t="shared" si="57"/>
        <v>0</v>
      </c>
      <c r="G218" s="134">
        <f t="shared" si="57"/>
        <v>0</v>
      </c>
      <c r="H218" s="134">
        <f t="shared" si="57"/>
        <v>0</v>
      </c>
      <c r="I218" s="134">
        <f t="shared" si="57"/>
        <v>0</v>
      </c>
      <c r="J218" s="134">
        <f t="shared" si="57"/>
        <v>0</v>
      </c>
      <c r="K218" s="134">
        <f t="shared" si="57"/>
        <v>0</v>
      </c>
      <c r="L218" s="135">
        <f t="shared" si="57"/>
        <v>0</v>
      </c>
    </row>
    <row r="219" spans="1:12" ht="15.75" thickBot="1" x14ac:dyDescent="0.3">
      <c r="A219" s="130">
        <v>741</v>
      </c>
      <c r="B219" s="131" t="s">
        <v>256</v>
      </c>
      <c r="C219" s="132">
        <f t="shared" si="57"/>
        <v>0</v>
      </c>
      <c r="D219" s="133">
        <f t="shared" si="57"/>
        <v>0</v>
      </c>
      <c r="E219" s="134">
        <f t="shared" si="57"/>
        <v>0</v>
      </c>
      <c r="F219" s="134">
        <f t="shared" si="57"/>
        <v>0</v>
      </c>
      <c r="G219" s="134">
        <f t="shared" si="57"/>
        <v>0</v>
      </c>
      <c r="H219" s="134">
        <f t="shared" si="57"/>
        <v>0</v>
      </c>
      <c r="I219" s="134">
        <f t="shared" si="57"/>
        <v>0</v>
      </c>
      <c r="J219" s="134">
        <f t="shared" si="57"/>
        <v>0</v>
      </c>
      <c r="K219" s="134">
        <f t="shared" si="57"/>
        <v>0</v>
      </c>
      <c r="L219" s="135">
        <f t="shared" si="57"/>
        <v>0</v>
      </c>
    </row>
    <row r="220" spans="1:12" ht="15.75" hidden="1" thickBot="1" x14ac:dyDescent="0.3">
      <c r="A220" s="191">
        <v>7411</v>
      </c>
      <c r="B220" s="192" t="s">
        <v>257</v>
      </c>
      <c r="C220" s="193">
        <v>0</v>
      </c>
      <c r="D220" s="194">
        <v>0</v>
      </c>
      <c r="E220" s="195">
        <v>0</v>
      </c>
      <c r="F220" s="195">
        <v>0</v>
      </c>
      <c r="G220" s="195">
        <v>0</v>
      </c>
      <c r="H220" s="195">
        <v>0</v>
      </c>
      <c r="I220" s="195">
        <v>0</v>
      </c>
      <c r="J220" s="195">
        <v>0</v>
      </c>
      <c r="K220" s="195">
        <v>0</v>
      </c>
      <c r="L220" s="196">
        <v>0</v>
      </c>
    </row>
    <row r="221" spans="1:12" ht="15.75" thickBot="1" x14ac:dyDescent="0.3">
      <c r="A221" s="231" t="s">
        <v>258</v>
      </c>
      <c r="B221" s="232"/>
      <c r="C221" s="232"/>
      <c r="D221" s="232"/>
      <c r="E221" s="232"/>
      <c r="F221" s="232"/>
      <c r="G221" s="232"/>
      <c r="H221" s="232"/>
      <c r="I221" s="232"/>
      <c r="J221" s="232"/>
      <c r="K221" s="232"/>
      <c r="L221" s="233"/>
    </row>
    <row r="222" spans="1:12" x14ac:dyDescent="0.25">
      <c r="A222" s="197">
        <v>8</v>
      </c>
      <c r="B222" s="198" t="s">
        <v>259</v>
      </c>
      <c r="C222" s="125">
        <f t="shared" ref="C222:L222" si="58">C223+C262+C275+C288+C320</f>
        <v>0</v>
      </c>
      <c r="D222" s="126">
        <f t="shared" si="58"/>
        <v>0</v>
      </c>
      <c r="E222" s="127">
        <f t="shared" si="58"/>
        <v>0</v>
      </c>
      <c r="F222" s="127">
        <f t="shared" si="58"/>
        <v>0</v>
      </c>
      <c r="G222" s="127">
        <f t="shared" si="58"/>
        <v>0</v>
      </c>
      <c r="H222" s="127">
        <f t="shared" si="58"/>
        <v>0</v>
      </c>
      <c r="I222" s="127">
        <f t="shared" si="58"/>
        <v>0</v>
      </c>
      <c r="J222" s="127">
        <f t="shared" si="58"/>
        <v>0</v>
      </c>
      <c r="K222" s="127">
        <f t="shared" si="58"/>
        <v>0</v>
      </c>
      <c r="L222" s="128">
        <f t="shared" si="58"/>
        <v>0</v>
      </c>
    </row>
    <row r="223" spans="1:12" x14ac:dyDescent="0.25">
      <c r="A223" s="130">
        <v>81</v>
      </c>
      <c r="B223" s="177" t="s">
        <v>260</v>
      </c>
      <c r="C223" s="132">
        <f t="shared" ref="C223:L223" si="59">C224+C229+C232+C236+C238+C245+C250+C258</f>
        <v>0</v>
      </c>
      <c r="D223" s="133">
        <f t="shared" si="59"/>
        <v>0</v>
      </c>
      <c r="E223" s="134">
        <f t="shared" si="59"/>
        <v>0</v>
      </c>
      <c r="F223" s="134">
        <f t="shared" si="59"/>
        <v>0</v>
      </c>
      <c r="G223" s="134">
        <f t="shared" si="59"/>
        <v>0</v>
      </c>
      <c r="H223" s="134">
        <f t="shared" si="59"/>
        <v>0</v>
      </c>
      <c r="I223" s="134">
        <f t="shared" si="59"/>
        <v>0</v>
      </c>
      <c r="J223" s="134">
        <f t="shared" si="59"/>
        <v>0</v>
      </c>
      <c r="K223" s="134">
        <f t="shared" si="59"/>
        <v>0</v>
      </c>
      <c r="L223" s="135">
        <f t="shared" si="59"/>
        <v>0</v>
      </c>
    </row>
    <row r="224" spans="1:12" ht="24" customHeight="1" x14ac:dyDescent="0.25">
      <c r="A224" s="130">
        <v>811</v>
      </c>
      <c r="B224" s="131" t="s">
        <v>261</v>
      </c>
      <c r="C224" s="132">
        <f t="shared" ref="C224:L224" si="60">SUM(C225:C228)</f>
        <v>0</v>
      </c>
      <c r="D224" s="133">
        <f t="shared" si="60"/>
        <v>0</v>
      </c>
      <c r="E224" s="134">
        <f t="shared" si="60"/>
        <v>0</v>
      </c>
      <c r="F224" s="134">
        <f t="shared" si="60"/>
        <v>0</v>
      </c>
      <c r="G224" s="134">
        <f t="shared" si="60"/>
        <v>0</v>
      </c>
      <c r="H224" s="134">
        <f>SUM(H225:H228)</f>
        <v>0</v>
      </c>
      <c r="I224" s="134">
        <f>SUM(I225:I228)</f>
        <v>0</v>
      </c>
      <c r="J224" s="134">
        <f t="shared" si="60"/>
        <v>0</v>
      </c>
      <c r="K224" s="134">
        <f t="shared" si="60"/>
        <v>0</v>
      </c>
      <c r="L224" s="135">
        <f t="shared" si="60"/>
        <v>0</v>
      </c>
    </row>
    <row r="225" spans="1:12" hidden="1" x14ac:dyDescent="0.25">
      <c r="A225" s="141">
        <v>8113</v>
      </c>
      <c r="B225" s="142" t="s">
        <v>262</v>
      </c>
      <c r="C225" s="154">
        <v>0</v>
      </c>
      <c r="D225" s="155">
        <v>0</v>
      </c>
      <c r="E225" s="156">
        <v>0</v>
      </c>
      <c r="F225" s="156">
        <v>0</v>
      </c>
      <c r="G225" s="156">
        <v>0</v>
      </c>
      <c r="H225" s="156">
        <v>0</v>
      </c>
      <c r="I225" s="156">
        <v>0</v>
      </c>
      <c r="J225" s="156">
        <v>0</v>
      </c>
      <c r="K225" s="156">
        <v>0</v>
      </c>
      <c r="L225" s="157">
        <v>0</v>
      </c>
    </row>
    <row r="226" spans="1:12" hidden="1" x14ac:dyDescent="0.25">
      <c r="A226" s="141">
        <v>8114</v>
      </c>
      <c r="B226" s="142" t="s">
        <v>263</v>
      </c>
      <c r="C226" s="154">
        <v>0</v>
      </c>
      <c r="D226" s="155">
        <v>0</v>
      </c>
      <c r="E226" s="156">
        <v>0</v>
      </c>
      <c r="F226" s="156">
        <v>0</v>
      </c>
      <c r="G226" s="156">
        <v>0</v>
      </c>
      <c r="H226" s="156">
        <v>0</v>
      </c>
      <c r="I226" s="156">
        <v>0</v>
      </c>
      <c r="J226" s="156">
        <v>0</v>
      </c>
      <c r="K226" s="156">
        <v>0</v>
      </c>
      <c r="L226" s="157">
        <v>0</v>
      </c>
    </row>
    <row r="227" spans="1:12" hidden="1" x14ac:dyDescent="0.25">
      <c r="A227" s="141">
        <v>8115</v>
      </c>
      <c r="B227" s="142" t="s">
        <v>264</v>
      </c>
      <c r="C227" s="154">
        <v>0</v>
      </c>
      <c r="D227" s="155">
        <v>0</v>
      </c>
      <c r="E227" s="156">
        <v>0</v>
      </c>
      <c r="F227" s="156">
        <v>0</v>
      </c>
      <c r="G227" s="156">
        <v>0</v>
      </c>
      <c r="H227" s="156">
        <v>0</v>
      </c>
      <c r="I227" s="156">
        <v>0</v>
      </c>
      <c r="J227" s="156">
        <v>0</v>
      </c>
      <c r="K227" s="156">
        <v>0</v>
      </c>
      <c r="L227" s="157">
        <v>0</v>
      </c>
    </row>
    <row r="228" spans="1:12" hidden="1" x14ac:dyDescent="0.25">
      <c r="A228" s="141">
        <v>8116</v>
      </c>
      <c r="B228" s="142" t="s">
        <v>265</v>
      </c>
      <c r="C228" s="154">
        <v>0</v>
      </c>
      <c r="D228" s="155">
        <v>0</v>
      </c>
      <c r="E228" s="156">
        <v>0</v>
      </c>
      <c r="F228" s="156">
        <v>0</v>
      </c>
      <c r="G228" s="156">
        <v>0</v>
      </c>
      <c r="H228" s="156">
        <v>0</v>
      </c>
      <c r="I228" s="156">
        <v>0</v>
      </c>
      <c r="J228" s="156">
        <v>0</v>
      </c>
      <c r="K228" s="156">
        <v>0</v>
      </c>
      <c r="L228" s="157">
        <v>0</v>
      </c>
    </row>
    <row r="229" spans="1:12" ht="24" customHeight="1" x14ac:dyDescent="0.25">
      <c r="A229" s="130">
        <v>812</v>
      </c>
      <c r="B229" s="131" t="s">
        <v>266</v>
      </c>
      <c r="C229" s="132">
        <f t="shared" ref="C229:L229" si="61">SUM(C230+C231)</f>
        <v>0</v>
      </c>
      <c r="D229" s="133">
        <f t="shared" si="61"/>
        <v>0</v>
      </c>
      <c r="E229" s="134">
        <f t="shared" si="61"/>
        <v>0</v>
      </c>
      <c r="F229" s="134">
        <f t="shared" si="61"/>
        <v>0</v>
      </c>
      <c r="G229" s="134">
        <f t="shared" si="61"/>
        <v>0</v>
      </c>
      <c r="H229" s="134">
        <f t="shared" si="61"/>
        <v>0</v>
      </c>
      <c r="I229" s="134">
        <f t="shared" si="61"/>
        <v>0</v>
      </c>
      <c r="J229" s="134">
        <f t="shared" si="61"/>
        <v>0</v>
      </c>
      <c r="K229" s="134">
        <f t="shared" si="61"/>
        <v>0</v>
      </c>
      <c r="L229" s="135">
        <f t="shared" si="61"/>
        <v>0</v>
      </c>
    </row>
    <row r="230" spans="1:12" ht="24" hidden="1" customHeight="1" x14ac:dyDescent="0.25">
      <c r="A230" s="147">
        <v>8121</v>
      </c>
      <c r="B230" s="148" t="s">
        <v>267</v>
      </c>
      <c r="C230" s="160"/>
      <c r="D230" s="150"/>
      <c r="E230" s="151"/>
      <c r="F230" s="151"/>
      <c r="G230" s="151"/>
      <c r="H230" s="151"/>
      <c r="I230" s="151"/>
      <c r="J230" s="151"/>
      <c r="K230" s="151"/>
      <c r="L230" s="152">
        <f>+C230</f>
        <v>0</v>
      </c>
    </row>
    <row r="231" spans="1:12" ht="24" hidden="1" customHeight="1" x14ac:dyDescent="0.25">
      <c r="A231" s="141">
        <v>8122</v>
      </c>
      <c r="B231" s="142" t="s">
        <v>268</v>
      </c>
      <c r="C231" s="154">
        <v>0</v>
      </c>
      <c r="D231" s="155">
        <v>0</v>
      </c>
      <c r="E231" s="156">
        <v>0</v>
      </c>
      <c r="F231" s="156">
        <v>0</v>
      </c>
      <c r="G231" s="156">
        <v>0</v>
      </c>
      <c r="H231" s="156">
        <v>0</v>
      </c>
      <c r="I231" s="156">
        <v>0</v>
      </c>
      <c r="J231" s="156">
        <v>0</v>
      </c>
      <c r="K231" s="156">
        <v>0</v>
      </c>
      <c r="L231" s="157">
        <v>0</v>
      </c>
    </row>
    <row r="232" spans="1:12" ht="24" customHeight="1" x14ac:dyDescent="0.25">
      <c r="A232" s="130">
        <v>813</v>
      </c>
      <c r="B232" s="131" t="s">
        <v>269</v>
      </c>
      <c r="C232" s="132">
        <f t="shared" ref="C232:L232" si="62">SUM(C233+C234+C235)</f>
        <v>0</v>
      </c>
      <c r="D232" s="133">
        <f t="shared" si="62"/>
        <v>0</v>
      </c>
      <c r="E232" s="134">
        <f t="shared" si="62"/>
        <v>0</v>
      </c>
      <c r="F232" s="134">
        <f t="shared" si="62"/>
        <v>0</v>
      </c>
      <c r="G232" s="134">
        <f t="shared" si="62"/>
        <v>0</v>
      </c>
      <c r="H232" s="134">
        <f>SUM(H233+H234+H235)</f>
        <v>0</v>
      </c>
      <c r="I232" s="134">
        <f>SUM(I233+I234+I235)</f>
        <v>0</v>
      </c>
      <c r="J232" s="134">
        <f t="shared" si="62"/>
        <v>0</v>
      </c>
      <c r="K232" s="134">
        <f t="shared" si="62"/>
        <v>0</v>
      </c>
      <c r="L232" s="135">
        <f t="shared" si="62"/>
        <v>0</v>
      </c>
    </row>
    <row r="233" spans="1:12" hidden="1" x14ac:dyDescent="0.25">
      <c r="A233" s="141">
        <v>8132</v>
      </c>
      <c r="B233" s="142" t="s">
        <v>270</v>
      </c>
      <c r="C233" s="154">
        <v>0</v>
      </c>
      <c r="D233" s="155">
        <v>0</v>
      </c>
      <c r="E233" s="156">
        <v>0</v>
      </c>
      <c r="F233" s="156">
        <v>0</v>
      </c>
      <c r="G233" s="156">
        <v>0</v>
      </c>
      <c r="H233" s="156">
        <v>0</v>
      </c>
      <c r="I233" s="156">
        <v>0</v>
      </c>
      <c r="J233" s="156">
        <v>0</v>
      </c>
      <c r="K233" s="156">
        <v>0</v>
      </c>
      <c r="L233" s="157">
        <v>0</v>
      </c>
    </row>
    <row r="234" spans="1:12" hidden="1" x14ac:dyDescent="0.25">
      <c r="A234" s="141">
        <v>8133</v>
      </c>
      <c r="B234" s="142" t="s">
        <v>271</v>
      </c>
      <c r="C234" s="154">
        <v>0</v>
      </c>
      <c r="D234" s="155">
        <v>0</v>
      </c>
      <c r="E234" s="156">
        <v>0</v>
      </c>
      <c r="F234" s="156">
        <v>0</v>
      </c>
      <c r="G234" s="156">
        <v>0</v>
      </c>
      <c r="H234" s="156">
        <v>0</v>
      </c>
      <c r="I234" s="156">
        <v>0</v>
      </c>
      <c r="J234" s="156">
        <v>0</v>
      </c>
      <c r="K234" s="156">
        <v>0</v>
      </c>
      <c r="L234" s="157">
        <v>0</v>
      </c>
    </row>
    <row r="235" spans="1:12" hidden="1" x14ac:dyDescent="0.25">
      <c r="A235" s="141">
        <v>8134</v>
      </c>
      <c r="B235" s="142" t="s">
        <v>272</v>
      </c>
      <c r="C235" s="154">
        <v>0</v>
      </c>
      <c r="D235" s="155">
        <v>0</v>
      </c>
      <c r="E235" s="156">
        <v>0</v>
      </c>
      <c r="F235" s="156">
        <v>0</v>
      </c>
      <c r="G235" s="156">
        <v>0</v>
      </c>
      <c r="H235" s="156">
        <v>0</v>
      </c>
      <c r="I235" s="156">
        <v>0</v>
      </c>
      <c r="J235" s="156">
        <v>0</v>
      </c>
      <c r="K235" s="156">
        <v>0</v>
      </c>
      <c r="L235" s="157">
        <v>0</v>
      </c>
    </row>
    <row r="236" spans="1:12" ht="24" customHeight="1" x14ac:dyDescent="0.25">
      <c r="A236" s="130">
        <v>814</v>
      </c>
      <c r="B236" s="131" t="s">
        <v>273</v>
      </c>
      <c r="C236" s="132">
        <f t="shared" ref="C236:L236" si="63">C237</f>
        <v>0</v>
      </c>
      <c r="D236" s="133">
        <f t="shared" si="63"/>
        <v>0</v>
      </c>
      <c r="E236" s="134">
        <f t="shared" si="63"/>
        <v>0</v>
      </c>
      <c r="F236" s="134">
        <f t="shared" si="63"/>
        <v>0</v>
      </c>
      <c r="G236" s="134">
        <f t="shared" si="63"/>
        <v>0</v>
      </c>
      <c r="H236" s="134">
        <f t="shared" si="63"/>
        <v>0</v>
      </c>
      <c r="I236" s="134">
        <f t="shared" si="63"/>
        <v>0</v>
      </c>
      <c r="J236" s="134">
        <f t="shared" si="63"/>
        <v>0</v>
      </c>
      <c r="K236" s="134">
        <f t="shared" si="63"/>
        <v>0</v>
      </c>
      <c r="L236" s="135">
        <f t="shared" si="63"/>
        <v>0</v>
      </c>
    </row>
    <row r="237" spans="1:12" hidden="1" x14ac:dyDescent="0.25">
      <c r="A237" s="141">
        <v>8141</v>
      </c>
      <c r="B237" s="142" t="s">
        <v>274</v>
      </c>
      <c r="C237" s="154">
        <v>0</v>
      </c>
      <c r="D237" s="155">
        <v>0</v>
      </c>
      <c r="E237" s="156">
        <v>0</v>
      </c>
      <c r="F237" s="156">
        <v>0</v>
      </c>
      <c r="G237" s="156">
        <v>0</v>
      </c>
      <c r="H237" s="156">
        <v>0</v>
      </c>
      <c r="I237" s="156">
        <v>0</v>
      </c>
      <c r="J237" s="156">
        <v>0</v>
      </c>
      <c r="K237" s="156">
        <v>0</v>
      </c>
      <c r="L237" s="157">
        <v>0</v>
      </c>
    </row>
    <row r="238" spans="1:12" ht="24" customHeight="1" x14ac:dyDescent="0.25">
      <c r="A238" s="130">
        <v>815</v>
      </c>
      <c r="B238" s="131" t="s">
        <v>275</v>
      </c>
      <c r="C238" s="132">
        <f t="shared" ref="C238:L238" si="64">SUM(C239+C240+C241+C242+C243+C244)</f>
        <v>0</v>
      </c>
      <c r="D238" s="133">
        <f t="shared" si="64"/>
        <v>0</v>
      </c>
      <c r="E238" s="134">
        <f t="shared" si="64"/>
        <v>0</v>
      </c>
      <c r="F238" s="134">
        <f t="shared" si="64"/>
        <v>0</v>
      </c>
      <c r="G238" s="134">
        <f t="shared" si="64"/>
        <v>0</v>
      </c>
      <c r="H238" s="134">
        <f>SUM(H239+H240+H241+H242+H243+H244)</f>
        <v>0</v>
      </c>
      <c r="I238" s="134">
        <f>SUM(I239+I240+I241+I242+I243+I244)</f>
        <v>0</v>
      </c>
      <c r="J238" s="134">
        <f t="shared" si="64"/>
        <v>0</v>
      </c>
      <c r="K238" s="134">
        <f t="shared" si="64"/>
        <v>0</v>
      </c>
      <c r="L238" s="135">
        <f t="shared" si="64"/>
        <v>0</v>
      </c>
    </row>
    <row r="239" spans="1:12" hidden="1" x14ac:dyDescent="0.25">
      <c r="A239" s="141">
        <v>8153</v>
      </c>
      <c r="B239" s="142" t="s">
        <v>276</v>
      </c>
      <c r="C239" s="154">
        <v>0</v>
      </c>
      <c r="D239" s="155">
        <v>0</v>
      </c>
      <c r="E239" s="156">
        <v>0</v>
      </c>
      <c r="F239" s="156">
        <v>0</v>
      </c>
      <c r="G239" s="156">
        <v>0</v>
      </c>
      <c r="H239" s="156">
        <v>0</v>
      </c>
      <c r="I239" s="156">
        <v>0</v>
      </c>
      <c r="J239" s="156">
        <v>0</v>
      </c>
      <c r="K239" s="156">
        <v>0</v>
      </c>
      <c r="L239" s="157">
        <v>0</v>
      </c>
    </row>
    <row r="240" spans="1:12" ht="22.5" hidden="1" customHeight="1" x14ac:dyDescent="0.25">
      <c r="A240" s="141">
        <v>8154</v>
      </c>
      <c r="B240" s="142" t="s">
        <v>277</v>
      </c>
      <c r="C240" s="154">
        <v>0</v>
      </c>
      <c r="D240" s="155">
        <v>0</v>
      </c>
      <c r="E240" s="156">
        <v>0</v>
      </c>
      <c r="F240" s="156">
        <v>0</v>
      </c>
      <c r="G240" s="156">
        <v>0</v>
      </c>
      <c r="H240" s="156">
        <v>0</v>
      </c>
      <c r="I240" s="156">
        <v>0</v>
      </c>
      <c r="J240" s="156">
        <v>0</v>
      </c>
      <c r="K240" s="156">
        <v>0</v>
      </c>
      <c r="L240" s="157">
        <v>0</v>
      </c>
    </row>
    <row r="241" spans="1:12" ht="24" hidden="1" customHeight="1" x14ac:dyDescent="0.25">
      <c r="A241" s="141">
        <v>8155</v>
      </c>
      <c r="B241" s="142" t="s">
        <v>278</v>
      </c>
      <c r="C241" s="154">
        <v>0</v>
      </c>
      <c r="D241" s="155">
        <v>0</v>
      </c>
      <c r="E241" s="156">
        <v>0</v>
      </c>
      <c r="F241" s="156">
        <v>0</v>
      </c>
      <c r="G241" s="156">
        <v>0</v>
      </c>
      <c r="H241" s="156">
        <v>0</v>
      </c>
      <c r="I241" s="156">
        <v>0</v>
      </c>
      <c r="J241" s="156">
        <v>0</v>
      </c>
      <c r="K241" s="156">
        <v>0</v>
      </c>
      <c r="L241" s="157">
        <v>0</v>
      </c>
    </row>
    <row r="242" spans="1:12" hidden="1" x14ac:dyDescent="0.25">
      <c r="A242" s="141">
        <v>8156</v>
      </c>
      <c r="B242" s="142" t="s">
        <v>279</v>
      </c>
      <c r="C242" s="154">
        <v>0</v>
      </c>
      <c r="D242" s="155">
        <v>0</v>
      </c>
      <c r="E242" s="156">
        <v>0</v>
      </c>
      <c r="F242" s="156">
        <v>0</v>
      </c>
      <c r="G242" s="156">
        <v>0</v>
      </c>
      <c r="H242" s="156">
        <v>0</v>
      </c>
      <c r="I242" s="156">
        <v>0</v>
      </c>
      <c r="J242" s="156">
        <v>0</v>
      </c>
      <c r="K242" s="156">
        <v>0</v>
      </c>
      <c r="L242" s="157">
        <v>0</v>
      </c>
    </row>
    <row r="243" spans="1:12" hidden="1" x14ac:dyDescent="0.25">
      <c r="A243" s="141">
        <v>8157</v>
      </c>
      <c r="B243" s="142" t="s">
        <v>280</v>
      </c>
      <c r="C243" s="154">
        <v>0</v>
      </c>
      <c r="D243" s="155">
        <v>0</v>
      </c>
      <c r="E243" s="156">
        <v>0</v>
      </c>
      <c r="F243" s="156">
        <v>0</v>
      </c>
      <c r="G243" s="156">
        <v>0</v>
      </c>
      <c r="H243" s="156">
        <v>0</v>
      </c>
      <c r="I243" s="156">
        <v>0</v>
      </c>
      <c r="J243" s="156">
        <v>0</v>
      </c>
      <c r="K243" s="156">
        <v>0</v>
      </c>
      <c r="L243" s="157">
        <v>0</v>
      </c>
    </row>
    <row r="244" spans="1:12" hidden="1" x14ac:dyDescent="0.25">
      <c r="A244" s="141">
        <v>8158</v>
      </c>
      <c r="B244" s="142" t="s">
        <v>281</v>
      </c>
      <c r="C244" s="154">
        <v>0</v>
      </c>
      <c r="D244" s="155">
        <v>0</v>
      </c>
      <c r="E244" s="156">
        <v>0</v>
      </c>
      <c r="F244" s="156">
        <v>0</v>
      </c>
      <c r="G244" s="156">
        <v>0</v>
      </c>
      <c r="H244" s="156">
        <v>0</v>
      </c>
      <c r="I244" s="156">
        <v>0</v>
      </c>
      <c r="J244" s="156">
        <v>0</v>
      </c>
      <c r="K244" s="156">
        <v>0</v>
      </c>
      <c r="L244" s="157">
        <v>0</v>
      </c>
    </row>
    <row r="245" spans="1:12" ht="24" customHeight="1" x14ac:dyDescent="0.25">
      <c r="A245" s="130">
        <v>816</v>
      </c>
      <c r="B245" s="131" t="s">
        <v>282</v>
      </c>
      <c r="C245" s="132">
        <f t="shared" ref="C245:L245" si="65">SUM(C246:C249)</f>
        <v>0</v>
      </c>
      <c r="D245" s="133">
        <f t="shared" si="65"/>
        <v>0</v>
      </c>
      <c r="E245" s="134">
        <f t="shared" si="65"/>
        <v>0</v>
      </c>
      <c r="F245" s="134">
        <f t="shared" si="65"/>
        <v>0</v>
      </c>
      <c r="G245" s="134">
        <f t="shared" si="65"/>
        <v>0</v>
      </c>
      <c r="H245" s="134">
        <f>SUM(H246:H249)</f>
        <v>0</v>
      </c>
      <c r="I245" s="134">
        <f>SUM(I246:I249)</f>
        <v>0</v>
      </c>
      <c r="J245" s="134">
        <f t="shared" si="65"/>
        <v>0</v>
      </c>
      <c r="K245" s="134">
        <f t="shared" si="65"/>
        <v>0</v>
      </c>
      <c r="L245" s="135">
        <f t="shared" si="65"/>
        <v>0</v>
      </c>
    </row>
    <row r="246" spans="1:12" hidden="1" x14ac:dyDescent="0.25">
      <c r="A246" s="141">
        <v>8163</v>
      </c>
      <c r="B246" s="142" t="s">
        <v>283</v>
      </c>
      <c r="C246" s="154">
        <v>0</v>
      </c>
      <c r="D246" s="155">
        <v>0</v>
      </c>
      <c r="E246" s="156">
        <v>0</v>
      </c>
      <c r="F246" s="156">
        <v>0</v>
      </c>
      <c r="G246" s="156">
        <v>0</v>
      </c>
      <c r="H246" s="156">
        <v>0</v>
      </c>
      <c r="I246" s="156">
        <v>0</v>
      </c>
      <c r="J246" s="156">
        <v>0</v>
      </c>
      <c r="K246" s="156">
        <v>0</v>
      </c>
      <c r="L246" s="157">
        <v>0</v>
      </c>
    </row>
    <row r="247" spans="1:12" hidden="1" x14ac:dyDescent="0.25">
      <c r="A247" s="141">
        <v>8164</v>
      </c>
      <c r="B247" s="142" t="s">
        <v>284</v>
      </c>
      <c r="C247" s="154">
        <v>0</v>
      </c>
      <c r="D247" s="155">
        <v>0</v>
      </c>
      <c r="E247" s="156">
        <v>0</v>
      </c>
      <c r="F247" s="156">
        <v>0</v>
      </c>
      <c r="G247" s="156">
        <v>0</v>
      </c>
      <c r="H247" s="156">
        <v>0</v>
      </c>
      <c r="I247" s="156">
        <v>0</v>
      </c>
      <c r="J247" s="156">
        <v>0</v>
      </c>
      <c r="K247" s="156">
        <v>0</v>
      </c>
      <c r="L247" s="157">
        <v>0</v>
      </c>
    </row>
    <row r="248" spans="1:12" hidden="1" x14ac:dyDescent="0.25">
      <c r="A248" s="141">
        <v>8165</v>
      </c>
      <c r="B248" s="142" t="s">
        <v>285</v>
      </c>
      <c r="C248" s="154">
        <v>0</v>
      </c>
      <c r="D248" s="155">
        <v>0</v>
      </c>
      <c r="E248" s="156">
        <v>0</v>
      </c>
      <c r="F248" s="156">
        <v>0</v>
      </c>
      <c r="G248" s="156">
        <v>0</v>
      </c>
      <c r="H248" s="156">
        <v>0</v>
      </c>
      <c r="I248" s="156">
        <v>0</v>
      </c>
      <c r="J248" s="156">
        <v>0</v>
      </c>
      <c r="K248" s="156">
        <v>0</v>
      </c>
      <c r="L248" s="157">
        <v>0</v>
      </c>
    </row>
    <row r="249" spans="1:12" hidden="1" x14ac:dyDescent="0.25">
      <c r="A249" s="141">
        <v>8166</v>
      </c>
      <c r="B249" s="142" t="s">
        <v>286</v>
      </c>
      <c r="C249" s="154">
        <v>0</v>
      </c>
      <c r="D249" s="155">
        <v>0</v>
      </c>
      <c r="E249" s="156">
        <v>0</v>
      </c>
      <c r="F249" s="156">
        <v>0</v>
      </c>
      <c r="G249" s="156">
        <v>0</v>
      </c>
      <c r="H249" s="156">
        <v>0</v>
      </c>
      <c r="I249" s="156">
        <v>0</v>
      </c>
      <c r="J249" s="156">
        <v>0</v>
      </c>
      <c r="K249" s="156">
        <v>0</v>
      </c>
      <c r="L249" s="157">
        <v>0</v>
      </c>
    </row>
    <row r="250" spans="1:12" x14ac:dyDescent="0.25">
      <c r="A250" s="130">
        <v>817</v>
      </c>
      <c r="B250" s="131" t="s">
        <v>287</v>
      </c>
      <c r="C250" s="132">
        <f t="shared" ref="C250:L250" si="66">SUM(C251:C257)</f>
        <v>0</v>
      </c>
      <c r="D250" s="133">
        <f t="shared" si="66"/>
        <v>0</v>
      </c>
      <c r="E250" s="134">
        <f t="shared" si="66"/>
        <v>0</v>
      </c>
      <c r="F250" s="134">
        <f t="shared" si="66"/>
        <v>0</v>
      </c>
      <c r="G250" s="134">
        <f t="shared" si="66"/>
        <v>0</v>
      </c>
      <c r="H250" s="134">
        <f>SUM(H251:H257)</f>
        <v>0</v>
      </c>
      <c r="I250" s="134">
        <f>SUM(I251:I257)</f>
        <v>0</v>
      </c>
      <c r="J250" s="134">
        <f t="shared" si="66"/>
        <v>0</v>
      </c>
      <c r="K250" s="134">
        <f t="shared" si="66"/>
        <v>0</v>
      </c>
      <c r="L250" s="135">
        <f t="shared" si="66"/>
        <v>0</v>
      </c>
    </row>
    <row r="251" spans="1:12" hidden="1" x14ac:dyDescent="0.25">
      <c r="A251" s="141">
        <v>8171</v>
      </c>
      <c r="B251" s="142" t="s">
        <v>288</v>
      </c>
      <c r="C251" s="154">
        <v>0</v>
      </c>
      <c r="D251" s="155">
        <v>0</v>
      </c>
      <c r="E251" s="156">
        <v>0</v>
      </c>
      <c r="F251" s="156">
        <v>0</v>
      </c>
      <c r="G251" s="156">
        <v>0</v>
      </c>
      <c r="H251" s="156">
        <v>0</v>
      </c>
      <c r="I251" s="156">
        <v>0</v>
      </c>
      <c r="J251" s="156">
        <v>0</v>
      </c>
      <c r="K251" s="156">
        <v>0</v>
      </c>
      <c r="L251" s="157">
        <v>0</v>
      </c>
    </row>
    <row r="252" spans="1:12" hidden="1" x14ac:dyDescent="0.25">
      <c r="A252" s="141">
        <v>8172</v>
      </c>
      <c r="B252" s="142" t="s">
        <v>289</v>
      </c>
      <c r="C252" s="154">
        <v>0</v>
      </c>
      <c r="D252" s="155">
        <v>0</v>
      </c>
      <c r="E252" s="156">
        <v>0</v>
      </c>
      <c r="F252" s="156">
        <v>0</v>
      </c>
      <c r="G252" s="156">
        <v>0</v>
      </c>
      <c r="H252" s="156">
        <v>0</v>
      </c>
      <c r="I252" s="156">
        <v>0</v>
      </c>
      <c r="J252" s="156">
        <v>0</v>
      </c>
      <c r="K252" s="156">
        <v>0</v>
      </c>
      <c r="L252" s="157">
        <v>0</v>
      </c>
    </row>
    <row r="253" spans="1:12" hidden="1" x14ac:dyDescent="0.25">
      <c r="A253" s="141">
        <v>8173</v>
      </c>
      <c r="B253" s="142" t="s">
        <v>290</v>
      </c>
      <c r="C253" s="154">
        <v>0</v>
      </c>
      <c r="D253" s="155">
        <v>0</v>
      </c>
      <c r="E253" s="156">
        <v>0</v>
      </c>
      <c r="F253" s="156">
        <v>0</v>
      </c>
      <c r="G253" s="156">
        <v>0</v>
      </c>
      <c r="H253" s="156">
        <v>0</v>
      </c>
      <c r="I253" s="156">
        <v>0</v>
      </c>
      <c r="J253" s="156">
        <v>0</v>
      </c>
      <c r="K253" s="156">
        <v>0</v>
      </c>
      <c r="L253" s="157">
        <v>0</v>
      </c>
    </row>
    <row r="254" spans="1:12" ht="14.25" hidden="1" customHeight="1" x14ac:dyDescent="0.25">
      <c r="A254" s="141">
        <v>8174</v>
      </c>
      <c r="B254" s="142" t="s">
        <v>291</v>
      </c>
      <c r="C254" s="154">
        <v>0</v>
      </c>
      <c r="D254" s="155">
        <v>0</v>
      </c>
      <c r="E254" s="156">
        <v>0</v>
      </c>
      <c r="F254" s="156">
        <v>0</v>
      </c>
      <c r="G254" s="156">
        <v>0</v>
      </c>
      <c r="H254" s="156">
        <v>0</v>
      </c>
      <c r="I254" s="156">
        <v>0</v>
      </c>
      <c r="J254" s="156">
        <v>0</v>
      </c>
      <c r="K254" s="156">
        <v>0</v>
      </c>
      <c r="L254" s="157">
        <v>0</v>
      </c>
    </row>
    <row r="255" spans="1:12" hidden="1" x14ac:dyDescent="0.25">
      <c r="A255" s="141">
        <v>8175</v>
      </c>
      <c r="B255" s="142" t="s">
        <v>292</v>
      </c>
      <c r="C255" s="154">
        <v>0</v>
      </c>
      <c r="D255" s="155">
        <v>0</v>
      </c>
      <c r="E255" s="156">
        <v>0</v>
      </c>
      <c r="F255" s="156">
        <v>0</v>
      </c>
      <c r="G255" s="156">
        <v>0</v>
      </c>
      <c r="H255" s="156">
        <v>0</v>
      </c>
      <c r="I255" s="156">
        <v>0</v>
      </c>
      <c r="J255" s="156">
        <v>0</v>
      </c>
      <c r="K255" s="156">
        <v>0</v>
      </c>
      <c r="L255" s="157">
        <v>0</v>
      </c>
    </row>
    <row r="256" spans="1:12" ht="26.25" hidden="1" customHeight="1" x14ac:dyDescent="0.25">
      <c r="A256" s="141">
        <v>8176</v>
      </c>
      <c r="B256" s="142" t="s">
        <v>293</v>
      </c>
      <c r="C256" s="154">
        <v>0</v>
      </c>
      <c r="D256" s="155">
        <v>0</v>
      </c>
      <c r="E256" s="156">
        <v>0</v>
      </c>
      <c r="F256" s="156">
        <v>0</v>
      </c>
      <c r="G256" s="156">
        <v>0</v>
      </c>
      <c r="H256" s="156">
        <v>0</v>
      </c>
      <c r="I256" s="156">
        <v>0</v>
      </c>
      <c r="J256" s="156">
        <v>0</v>
      </c>
      <c r="K256" s="156">
        <v>0</v>
      </c>
      <c r="L256" s="157">
        <v>0</v>
      </c>
    </row>
    <row r="257" spans="1:12" ht="24" hidden="1" customHeight="1" x14ac:dyDescent="0.25">
      <c r="A257" s="141">
        <v>8177</v>
      </c>
      <c r="B257" s="142" t="s">
        <v>294</v>
      </c>
      <c r="C257" s="154">
        <v>0</v>
      </c>
      <c r="D257" s="155">
        <v>0</v>
      </c>
      <c r="E257" s="156">
        <v>0</v>
      </c>
      <c r="F257" s="156">
        <v>0</v>
      </c>
      <c r="G257" s="156">
        <v>0</v>
      </c>
      <c r="H257" s="156">
        <v>0</v>
      </c>
      <c r="I257" s="156">
        <v>0</v>
      </c>
      <c r="J257" s="156">
        <v>0</v>
      </c>
      <c r="K257" s="156">
        <v>0</v>
      </c>
      <c r="L257" s="157">
        <v>0</v>
      </c>
    </row>
    <row r="258" spans="1:12" s="173" customFormat="1" x14ac:dyDescent="0.25">
      <c r="A258" s="130" t="s">
        <v>295</v>
      </c>
      <c r="B258" s="131" t="s">
        <v>296</v>
      </c>
      <c r="C258" s="132">
        <f t="shared" ref="C258:L258" si="67">SUM(C259+C260+C261)</f>
        <v>0</v>
      </c>
      <c r="D258" s="133">
        <f t="shared" si="67"/>
        <v>0</v>
      </c>
      <c r="E258" s="134">
        <f t="shared" si="67"/>
        <v>0</v>
      </c>
      <c r="F258" s="134">
        <f t="shared" si="67"/>
        <v>0</v>
      </c>
      <c r="G258" s="134">
        <f t="shared" si="67"/>
        <v>0</v>
      </c>
      <c r="H258" s="134">
        <f>SUM(H259+H260+H261)</f>
        <v>0</v>
      </c>
      <c r="I258" s="134">
        <f>SUM(I259+I260+I261)</f>
        <v>0</v>
      </c>
      <c r="J258" s="134">
        <f t="shared" si="67"/>
        <v>0</v>
      </c>
      <c r="K258" s="134">
        <f t="shared" si="67"/>
        <v>0</v>
      </c>
      <c r="L258" s="135">
        <f t="shared" si="67"/>
        <v>0</v>
      </c>
    </row>
    <row r="259" spans="1:12" s="173" customFormat="1" ht="22.5" hidden="1" customHeight="1" x14ac:dyDescent="0.25">
      <c r="A259" s="141" t="s">
        <v>297</v>
      </c>
      <c r="B259" s="142" t="s">
        <v>298</v>
      </c>
      <c r="C259" s="154">
        <v>0</v>
      </c>
      <c r="D259" s="155">
        <v>0</v>
      </c>
      <c r="E259" s="156">
        <v>0</v>
      </c>
      <c r="F259" s="156">
        <v>0</v>
      </c>
      <c r="G259" s="156">
        <v>0</v>
      </c>
      <c r="H259" s="156">
        <v>0</v>
      </c>
      <c r="I259" s="156">
        <v>0</v>
      </c>
      <c r="J259" s="156">
        <v>0</v>
      </c>
      <c r="K259" s="156">
        <v>0</v>
      </c>
      <c r="L259" s="157">
        <v>0</v>
      </c>
    </row>
    <row r="260" spans="1:12" s="173" customFormat="1" ht="21" hidden="1" customHeight="1" x14ac:dyDescent="0.25">
      <c r="A260" s="141" t="s">
        <v>299</v>
      </c>
      <c r="B260" s="142" t="s">
        <v>300</v>
      </c>
      <c r="C260" s="154">
        <v>0</v>
      </c>
      <c r="D260" s="155">
        <v>0</v>
      </c>
      <c r="E260" s="156">
        <v>0</v>
      </c>
      <c r="F260" s="156">
        <v>0</v>
      </c>
      <c r="G260" s="156">
        <v>0</v>
      </c>
      <c r="H260" s="156">
        <v>0</v>
      </c>
      <c r="I260" s="156">
        <v>0</v>
      </c>
      <c r="J260" s="156">
        <v>0</v>
      </c>
      <c r="K260" s="156">
        <v>0</v>
      </c>
      <c r="L260" s="157">
        <v>0</v>
      </c>
    </row>
    <row r="261" spans="1:12" s="173" customFormat="1" hidden="1" x14ac:dyDescent="0.25">
      <c r="A261" s="141" t="s">
        <v>301</v>
      </c>
      <c r="B261" s="142" t="s">
        <v>302</v>
      </c>
      <c r="C261" s="154">
        <v>0</v>
      </c>
      <c r="D261" s="155">
        <v>0</v>
      </c>
      <c r="E261" s="156">
        <v>0</v>
      </c>
      <c r="F261" s="156">
        <v>0</v>
      </c>
      <c r="G261" s="156">
        <v>0</v>
      </c>
      <c r="H261" s="156">
        <v>0</v>
      </c>
      <c r="I261" s="156">
        <v>0</v>
      </c>
      <c r="J261" s="156">
        <v>0</v>
      </c>
      <c r="K261" s="156">
        <v>0</v>
      </c>
      <c r="L261" s="157">
        <v>0</v>
      </c>
    </row>
    <row r="262" spans="1:12" x14ac:dyDescent="0.25">
      <c r="A262" s="130">
        <v>82</v>
      </c>
      <c r="B262" s="131" t="s">
        <v>303</v>
      </c>
      <c r="C262" s="132">
        <f t="shared" ref="C262:L262" si="68">C263+C266+C269+C272</f>
        <v>0</v>
      </c>
      <c r="D262" s="133">
        <f t="shared" si="68"/>
        <v>0</v>
      </c>
      <c r="E262" s="134">
        <f t="shared" si="68"/>
        <v>0</v>
      </c>
      <c r="F262" s="134">
        <f t="shared" si="68"/>
        <v>0</v>
      </c>
      <c r="G262" s="134">
        <f t="shared" si="68"/>
        <v>0</v>
      </c>
      <c r="H262" s="134">
        <f>H263+H266+H269+H272</f>
        <v>0</v>
      </c>
      <c r="I262" s="134">
        <f>I263+I266+I269+I272</f>
        <v>0</v>
      </c>
      <c r="J262" s="134">
        <f t="shared" si="68"/>
        <v>0</v>
      </c>
      <c r="K262" s="134">
        <f t="shared" si="68"/>
        <v>0</v>
      </c>
      <c r="L262" s="135">
        <f t="shared" si="68"/>
        <v>0</v>
      </c>
    </row>
    <row r="263" spans="1:12" x14ac:dyDescent="0.25">
      <c r="A263" s="130">
        <v>821</v>
      </c>
      <c r="B263" s="131" t="s">
        <v>304</v>
      </c>
      <c r="C263" s="132">
        <f t="shared" ref="C263:L263" si="69">SUM(C264:C265)</f>
        <v>0</v>
      </c>
      <c r="D263" s="133">
        <f t="shared" si="69"/>
        <v>0</v>
      </c>
      <c r="E263" s="134">
        <f t="shared" si="69"/>
        <v>0</v>
      </c>
      <c r="F263" s="134">
        <f t="shared" si="69"/>
        <v>0</v>
      </c>
      <c r="G263" s="134">
        <f t="shared" si="69"/>
        <v>0</v>
      </c>
      <c r="H263" s="134">
        <f>SUM(H264:H265)</f>
        <v>0</v>
      </c>
      <c r="I263" s="134">
        <f>SUM(I264:I265)</f>
        <v>0</v>
      </c>
      <c r="J263" s="134">
        <f t="shared" si="69"/>
        <v>0</v>
      </c>
      <c r="K263" s="134">
        <f t="shared" si="69"/>
        <v>0</v>
      </c>
      <c r="L263" s="135">
        <f t="shared" si="69"/>
        <v>0</v>
      </c>
    </row>
    <row r="264" spans="1:12" hidden="1" x14ac:dyDescent="0.25">
      <c r="A264" s="141">
        <v>8211</v>
      </c>
      <c r="B264" s="142" t="s">
        <v>305</v>
      </c>
      <c r="C264" s="154">
        <v>0</v>
      </c>
      <c r="D264" s="155">
        <v>0</v>
      </c>
      <c r="E264" s="156">
        <v>0</v>
      </c>
      <c r="F264" s="156">
        <v>0</v>
      </c>
      <c r="G264" s="156">
        <v>0</v>
      </c>
      <c r="H264" s="156">
        <v>0</v>
      </c>
      <c r="I264" s="156">
        <v>0</v>
      </c>
      <c r="J264" s="156">
        <v>0</v>
      </c>
      <c r="K264" s="156">
        <v>0</v>
      </c>
      <c r="L264" s="157">
        <v>0</v>
      </c>
    </row>
    <row r="265" spans="1:12" hidden="1" x14ac:dyDescent="0.25">
      <c r="A265" s="141">
        <v>8212</v>
      </c>
      <c r="B265" s="142" t="s">
        <v>306</v>
      </c>
      <c r="C265" s="154">
        <v>0</v>
      </c>
      <c r="D265" s="155">
        <v>0</v>
      </c>
      <c r="E265" s="156">
        <v>0</v>
      </c>
      <c r="F265" s="156">
        <v>0</v>
      </c>
      <c r="G265" s="156">
        <v>0</v>
      </c>
      <c r="H265" s="156">
        <v>0</v>
      </c>
      <c r="I265" s="156">
        <v>0</v>
      </c>
      <c r="J265" s="156">
        <v>0</v>
      </c>
      <c r="K265" s="156">
        <v>0</v>
      </c>
      <c r="L265" s="157">
        <v>0</v>
      </c>
    </row>
    <row r="266" spans="1:12" x14ac:dyDescent="0.25">
      <c r="A266" s="130">
        <v>822</v>
      </c>
      <c r="B266" s="131" t="s">
        <v>307</v>
      </c>
      <c r="C266" s="132">
        <f t="shared" ref="C266:L266" si="70">SUM(C267:C268)</f>
        <v>0</v>
      </c>
      <c r="D266" s="133">
        <f t="shared" si="70"/>
        <v>0</v>
      </c>
      <c r="E266" s="134">
        <f t="shared" si="70"/>
        <v>0</v>
      </c>
      <c r="F266" s="134">
        <f t="shared" si="70"/>
        <v>0</v>
      </c>
      <c r="G266" s="134">
        <f t="shared" si="70"/>
        <v>0</v>
      </c>
      <c r="H266" s="134">
        <f>SUM(H267:H268)</f>
        <v>0</v>
      </c>
      <c r="I266" s="134">
        <f>SUM(I267:I268)</f>
        <v>0</v>
      </c>
      <c r="J266" s="134">
        <f t="shared" si="70"/>
        <v>0</v>
      </c>
      <c r="K266" s="134">
        <f t="shared" si="70"/>
        <v>0</v>
      </c>
      <c r="L266" s="135">
        <f t="shared" si="70"/>
        <v>0</v>
      </c>
    </row>
    <row r="267" spans="1:12" hidden="1" x14ac:dyDescent="0.25">
      <c r="A267" s="141">
        <v>8221</v>
      </c>
      <c r="B267" s="142" t="s">
        <v>308</v>
      </c>
      <c r="C267" s="154">
        <v>0</v>
      </c>
      <c r="D267" s="155">
        <v>0</v>
      </c>
      <c r="E267" s="156">
        <v>0</v>
      </c>
      <c r="F267" s="156">
        <v>0</v>
      </c>
      <c r="G267" s="156">
        <v>0</v>
      </c>
      <c r="H267" s="156">
        <v>0</v>
      </c>
      <c r="I267" s="156">
        <v>0</v>
      </c>
      <c r="J267" s="156">
        <v>0</v>
      </c>
      <c r="K267" s="156">
        <v>0</v>
      </c>
      <c r="L267" s="157">
        <v>0</v>
      </c>
    </row>
    <row r="268" spans="1:12" hidden="1" x14ac:dyDescent="0.25">
      <c r="A268" s="141">
        <v>8222</v>
      </c>
      <c r="B268" s="142" t="s">
        <v>309</v>
      </c>
      <c r="C268" s="154">
        <v>0</v>
      </c>
      <c r="D268" s="155">
        <v>0</v>
      </c>
      <c r="E268" s="156">
        <v>0</v>
      </c>
      <c r="F268" s="156">
        <v>0</v>
      </c>
      <c r="G268" s="156">
        <v>0</v>
      </c>
      <c r="H268" s="156">
        <v>0</v>
      </c>
      <c r="I268" s="156">
        <v>0</v>
      </c>
      <c r="J268" s="156">
        <v>0</v>
      </c>
      <c r="K268" s="156">
        <v>0</v>
      </c>
      <c r="L268" s="157">
        <v>0</v>
      </c>
    </row>
    <row r="269" spans="1:12" x14ac:dyDescent="0.25">
      <c r="A269" s="130">
        <v>823</v>
      </c>
      <c r="B269" s="131" t="s">
        <v>310</v>
      </c>
      <c r="C269" s="132">
        <f t="shared" ref="C269:L269" si="71">SUM(C270:C271)</f>
        <v>0</v>
      </c>
      <c r="D269" s="133">
        <f t="shared" si="71"/>
        <v>0</v>
      </c>
      <c r="E269" s="134">
        <f t="shared" si="71"/>
        <v>0</v>
      </c>
      <c r="F269" s="134">
        <f t="shared" si="71"/>
        <v>0</v>
      </c>
      <c r="G269" s="134">
        <f t="shared" si="71"/>
        <v>0</v>
      </c>
      <c r="H269" s="134">
        <f>SUM(H270:H271)</f>
        <v>0</v>
      </c>
      <c r="I269" s="134">
        <f>SUM(I270:I271)</f>
        <v>0</v>
      </c>
      <c r="J269" s="134">
        <f t="shared" si="71"/>
        <v>0</v>
      </c>
      <c r="K269" s="134">
        <f t="shared" si="71"/>
        <v>0</v>
      </c>
      <c r="L269" s="135">
        <f t="shared" si="71"/>
        <v>0</v>
      </c>
    </row>
    <row r="270" spans="1:12" hidden="1" x14ac:dyDescent="0.25">
      <c r="A270" s="141">
        <v>8231</v>
      </c>
      <c r="B270" s="142" t="s">
        <v>311</v>
      </c>
      <c r="C270" s="154">
        <v>0</v>
      </c>
      <c r="D270" s="155">
        <v>0</v>
      </c>
      <c r="E270" s="156">
        <v>0</v>
      </c>
      <c r="F270" s="156">
        <v>0</v>
      </c>
      <c r="G270" s="156">
        <v>0</v>
      </c>
      <c r="H270" s="156">
        <v>0</v>
      </c>
      <c r="I270" s="156">
        <v>0</v>
      </c>
      <c r="J270" s="156">
        <v>0</v>
      </c>
      <c r="K270" s="156">
        <v>0</v>
      </c>
      <c r="L270" s="157">
        <v>0</v>
      </c>
    </row>
    <row r="271" spans="1:12" hidden="1" x14ac:dyDescent="0.25">
      <c r="A271" s="141">
        <v>8232</v>
      </c>
      <c r="B271" s="142" t="s">
        <v>312</v>
      </c>
      <c r="C271" s="154">
        <v>0</v>
      </c>
      <c r="D271" s="155">
        <v>0</v>
      </c>
      <c r="E271" s="156">
        <v>0</v>
      </c>
      <c r="F271" s="156">
        <v>0</v>
      </c>
      <c r="G271" s="156">
        <v>0</v>
      </c>
      <c r="H271" s="156">
        <v>0</v>
      </c>
      <c r="I271" s="156">
        <v>0</v>
      </c>
      <c r="J271" s="156">
        <v>0</v>
      </c>
      <c r="K271" s="156">
        <v>0</v>
      </c>
      <c r="L271" s="157">
        <v>0</v>
      </c>
    </row>
    <row r="272" spans="1:12" x14ac:dyDescent="0.25">
      <c r="A272" s="130">
        <v>824</v>
      </c>
      <c r="B272" s="131" t="s">
        <v>313</v>
      </c>
      <c r="C272" s="132">
        <f t="shared" ref="C272:L272" si="72">SUM(C273:C274)</f>
        <v>0</v>
      </c>
      <c r="D272" s="133">
        <f t="shared" si="72"/>
        <v>0</v>
      </c>
      <c r="E272" s="134">
        <f t="shared" si="72"/>
        <v>0</v>
      </c>
      <c r="F272" s="134">
        <f t="shared" si="72"/>
        <v>0</v>
      </c>
      <c r="G272" s="134">
        <f t="shared" si="72"/>
        <v>0</v>
      </c>
      <c r="H272" s="134">
        <f>SUM(H273:H274)</f>
        <v>0</v>
      </c>
      <c r="I272" s="134">
        <f>SUM(I273:I274)</f>
        <v>0</v>
      </c>
      <c r="J272" s="134">
        <f t="shared" si="72"/>
        <v>0</v>
      </c>
      <c r="K272" s="134">
        <f t="shared" si="72"/>
        <v>0</v>
      </c>
      <c r="L272" s="135">
        <f t="shared" si="72"/>
        <v>0</v>
      </c>
    </row>
    <row r="273" spans="1:12" hidden="1" x14ac:dyDescent="0.25">
      <c r="A273" s="141">
        <v>8241</v>
      </c>
      <c r="B273" s="142" t="s">
        <v>314</v>
      </c>
      <c r="C273" s="154">
        <v>0</v>
      </c>
      <c r="D273" s="155">
        <v>0</v>
      </c>
      <c r="E273" s="156">
        <v>0</v>
      </c>
      <c r="F273" s="156">
        <v>0</v>
      </c>
      <c r="G273" s="156">
        <v>0</v>
      </c>
      <c r="H273" s="156">
        <v>0</v>
      </c>
      <c r="I273" s="156">
        <v>0</v>
      </c>
      <c r="J273" s="156">
        <v>0</v>
      </c>
      <c r="K273" s="156">
        <v>0</v>
      </c>
      <c r="L273" s="157">
        <v>0</v>
      </c>
    </row>
    <row r="274" spans="1:12" hidden="1" x14ac:dyDescent="0.25">
      <c r="A274" s="141">
        <v>8242</v>
      </c>
      <c r="B274" s="142" t="s">
        <v>315</v>
      </c>
      <c r="C274" s="154">
        <v>0</v>
      </c>
      <c r="D274" s="155">
        <v>0</v>
      </c>
      <c r="E274" s="156">
        <v>0</v>
      </c>
      <c r="F274" s="156">
        <v>0</v>
      </c>
      <c r="G274" s="156">
        <v>0</v>
      </c>
      <c r="H274" s="156">
        <v>0</v>
      </c>
      <c r="I274" s="156">
        <v>0</v>
      </c>
      <c r="J274" s="156">
        <v>0</v>
      </c>
      <c r="K274" s="156">
        <v>0</v>
      </c>
      <c r="L274" s="157">
        <v>0</v>
      </c>
    </row>
    <row r="275" spans="1:12" x14ac:dyDescent="0.25">
      <c r="A275" s="130">
        <v>83</v>
      </c>
      <c r="B275" s="131" t="s">
        <v>316</v>
      </c>
      <c r="C275" s="132">
        <f t="shared" ref="C275:L275" si="73">C276+C280+C282+C285</f>
        <v>0</v>
      </c>
      <c r="D275" s="133">
        <f t="shared" si="73"/>
        <v>0</v>
      </c>
      <c r="E275" s="134">
        <f t="shared" si="73"/>
        <v>0</v>
      </c>
      <c r="F275" s="134">
        <f t="shared" si="73"/>
        <v>0</v>
      </c>
      <c r="G275" s="134">
        <f t="shared" si="73"/>
        <v>0</v>
      </c>
      <c r="H275" s="134">
        <f t="shared" si="73"/>
        <v>0</v>
      </c>
      <c r="I275" s="134">
        <f t="shared" si="73"/>
        <v>0</v>
      </c>
      <c r="J275" s="134">
        <f t="shared" si="73"/>
        <v>0</v>
      </c>
      <c r="K275" s="134">
        <f t="shared" si="73"/>
        <v>0</v>
      </c>
      <c r="L275" s="135">
        <f t="shared" si="73"/>
        <v>0</v>
      </c>
    </row>
    <row r="276" spans="1:12" ht="24" customHeight="1" x14ac:dyDescent="0.25">
      <c r="A276" s="130">
        <v>831</v>
      </c>
      <c r="B276" s="131" t="s">
        <v>317</v>
      </c>
      <c r="C276" s="132">
        <f t="shared" ref="C276:L276" si="74">SUM(C277:C279)</f>
        <v>0</v>
      </c>
      <c r="D276" s="133">
        <f t="shared" si="74"/>
        <v>0</v>
      </c>
      <c r="E276" s="134">
        <f t="shared" si="74"/>
        <v>0</v>
      </c>
      <c r="F276" s="134">
        <f t="shared" si="74"/>
        <v>0</v>
      </c>
      <c r="G276" s="134">
        <f t="shared" si="74"/>
        <v>0</v>
      </c>
      <c r="H276" s="134">
        <f>SUM(H277:H279)</f>
        <v>0</v>
      </c>
      <c r="I276" s="134">
        <f>SUM(I277:I279)</f>
        <v>0</v>
      </c>
      <c r="J276" s="134">
        <f t="shared" si="74"/>
        <v>0</v>
      </c>
      <c r="K276" s="134">
        <f t="shared" si="74"/>
        <v>0</v>
      </c>
      <c r="L276" s="135">
        <f t="shared" si="74"/>
        <v>0</v>
      </c>
    </row>
    <row r="277" spans="1:12" hidden="1" x14ac:dyDescent="0.25">
      <c r="A277" s="141">
        <v>8312</v>
      </c>
      <c r="B277" s="142" t="s">
        <v>318</v>
      </c>
      <c r="C277" s="154">
        <v>0</v>
      </c>
      <c r="D277" s="155">
        <v>0</v>
      </c>
      <c r="E277" s="156">
        <v>0</v>
      </c>
      <c r="F277" s="156">
        <v>0</v>
      </c>
      <c r="G277" s="156">
        <v>0</v>
      </c>
      <c r="H277" s="156">
        <v>0</v>
      </c>
      <c r="I277" s="156">
        <v>0</v>
      </c>
      <c r="J277" s="156">
        <v>0</v>
      </c>
      <c r="K277" s="156">
        <v>0</v>
      </c>
      <c r="L277" s="157">
        <v>0</v>
      </c>
    </row>
    <row r="278" spans="1:12" hidden="1" x14ac:dyDescent="0.25">
      <c r="A278" s="141">
        <v>8313</v>
      </c>
      <c r="B278" s="142" t="s">
        <v>319</v>
      </c>
      <c r="C278" s="154">
        <v>0</v>
      </c>
      <c r="D278" s="155">
        <v>0</v>
      </c>
      <c r="E278" s="156">
        <v>0</v>
      </c>
      <c r="F278" s="156">
        <v>0</v>
      </c>
      <c r="G278" s="156">
        <v>0</v>
      </c>
      <c r="H278" s="156">
        <v>0</v>
      </c>
      <c r="I278" s="156">
        <v>0</v>
      </c>
      <c r="J278" s="156">
        <v>0</v>
      </c>
      <c r="K278" s="156">
        <v>0</v>
      </c>
      <c r="L278" s="157">
        <v>0</v>
      </c>
    </row>
    <row r="279" spans="1:12" hidden="1" x14ac:dyDescent="0.25">
      <c r="A279" s="141">
        <v>8314</v>
      </c>
      <c r="B279" s="142" t="s">
        <v>320</v>
      </c>
      <c r="C279" s="154">
        <v>0</v>
      </c>
      <c r="D279" s="155">
        <v>0</v>
      </c>
      <c r="E279" s="156">
        <v>0</v>
      </c>
      <c r="F279" s="156">
        <v>0</v>
      </c>
      <c r="G279" s="156">
        <v>0</v>
      </c>
      <c r="H279" s="156">
        <v>0</v>
      </c>
      <c r="I279" s="156">
        <v>0</v>
      </c>
      <c r="J279" s="156">
        <v>0</v>
      </c>
      <c r="K279" s="156">
        <v>0</v>
      </c>
      <c r="L279" s="157">
        <v>0</v>
      </c>
    </row>
    <row r="280" spans="1:12" ht="24" customHeight="1" x14ac:dyDescent="0.25">
      <c r="A280" s="130">
        <v>832</v>
      </c>
      <c r="B280" s="131" t="s">
        <v>321</v>
      </c>
      <c r="C280" s="132">
        <f t="shared" ref="C280:L280" si="75">C281</f>
        <v>0</v>
      </c>
      <c r="D280" s="133">
        <f t="shared" si="75"/>
        <v>0</v>
      </c>
      <c r="E280" s="134">
        <f t="shared" si="75"/>
        <v>0</v>
      </c>
      <c r="F280" s="134">
        <f t="shared" si="75"/>
        <v>0</v>
      </c>
      <c r="G280" s="134">
        <f t="shared" si="75"/>
        <v>0</v>
      </c>
      <c r="H280" s="134">
        <f t="shared" si="75"/>
        <v>0</v>
      </c>
      <c r="I280" s="134">
        <f t="shared" si="75"/>
        <v>0</v>
      </c>
      <c r="J280" s="134">
        <f t="shared" si="75"/>
        <v>0</v>
      </c>
      <c r="K280" s="134">
        <f t="shared" si="75"/>
        <v>0</v>
      </c>
      <c r="L280" s="135">
        <f t="shared" si="75"/>
        <v>0</v>
      </c>
    </row>
    <row r="281" spans="1:12" hidden="1" x14ac:dyDescent="0.25">
      <c r="A281" s="147">
        <v>8321</v>
      </c>
      <c r="B281" s="148" t="s">
        <v>322</v>
      </c>
      <c r="C281" s="160"/>
      <c r="D281" s="150"/>
      <c r="E281" s="151"/>
      <c r="F281" s="151"/>
      <c r="G281" s="151"/>
      <c r="H281" s="151"/>
      <c r="I281" s="151"/>
      <c r="J281" s="151"/>
      <c r="K281" s="151"/>
      <c r="L281" s="152">
        <f>+C281</f>
        <v>0</v>
      </c>
    </row>
    <row r="282" spans="1:12" ht="24" customHeight="1" x14ac:dyDescent="0.25">
      <c r="A282" s="130">
        <v>833</v>
      </c>
      <c r="B282" s="131" t="s">
        <v>323</v>
      </c>
      <c r="C282" s="132">
        <f t="shared" ref="C282:L282" si="76">SUM(C283:C284)</f>
        <v>0</v>
      </c>
      <c r="D282" s="133">
        <f t="shared" si="76"/>
        <v>0</v>
      </c>
      <c r="E282" s="134">
        <f t="shared" si="76"/>
        <v>0</v>
      </c>
      <c r="F282" s="134">
        <f t="shared" si="76"/>
        <v>0</v>
      </c>
      <c r="G282" s="134">
        <f t="shared" si="76"/>
        <v>0</v>
      </c>
      <c r="H282" s="134">
        <f>SUM(H283:H284)</f>
        <v>0</v>
      </c>
      <c r="I282" s="134">
        <f>SUM(I283:I284)</f>
        <v>0</v>
      </c>
      <c r="J282" s="134">
        <f t="shared" si="76"/>
        <v>0</v>
      </c>
      <c r="K282" s="134">
        <f t="shared" si="76"/>
        <v>0</v>
      </c>
      <c r="L282" s="135">
        <f t="shared" si="76"/>
        <v>0</v>
      </c>
    </row>
    <row r="283" spans="1:12" ht="24" hidden="1" customHeight="1" x14ac:dyDescent="0.25">
      <c r="A283" s="141">
        <v>8331</v>
      </c>
      <c r="B283" s="142" t="s">
        <v>324</v>
      </c>
      <c r="C283" s="154">
        <v>0</v>
      </c>
      <c r="D283" s="155">
        <v>0</v>
      </c>
      <c r="E283" s="156">
        <v>0</v>
      </c>
      <c r="F283" s="156">
        <v>0</v>
      </c>
      <c r="G283" s="156">
        <v>0</v>
      </c>
      <c r="H283" s="156">
        <v>0</v>
      </c>
      <c r="I283" s="156">
        <v>0</v>
      </c>
      <c r="J283" s="156">
        <v>0</v>
      </c>
      <c r="K283" s="156">
        <v>0</v>
      </c>
      <c r="L283" s="157">
        <v>0</v>
      </c>
    </row>
    <row r="284" spans="1:12" hidden="1" x14ac:dyDescent="0.25">
      <c r="A284" s="141">
        <v>8332</v>
      </c>
      <c r="B284" s="142" t="s">
        <v>325</v>
      </c>
      <c r="C284" s="154">
        <v>0</v>
      </c>
      <c r="D284" s="155">
        <v>0</v>
      </c>
      <c r="E284" s="156">
        <v>0</v>
      </c>
      <c r="F284" s="156">
        <v>0</v>
      </c>
      <c r="G284" s="156">
        <v>0</v>
      </c>
      <c r="H284" s="156">
        <v>0</v>
      </c>
      <c r="I284" s="156">
        <v>0</v>
      </c>
      <c r="J284" s="156">
        <v>0</v>
      </c>
      <c r="K284" s="156">
        <v>0</v>
      </c>
      <c r="L284" s="157">
        <v>0</v>
      </c>
    </row>
    <row r="285" spans="1:12" ht="24" customHeight="1" x14ac:dyDescent="0.25">
      <c r="A285" s="130">
        <v>834</v>
      </c>
      <c r="B285" s="131" t="s">
        <v>326</v>
      </c>
      <c r="C285" s="132">
        <f t="shared" ref="C285:L285" si="77">SUM(C286+C287)</f>
        <v>0</v>
      </c>
      <c r="D285" s="133">
        <f t="shared" si="77"/>
        <v>0</v>
      </c>
      <c r="E285" s="134">
        <f t="shared" si="77"/>
        <v>0</v>
      </c>
      <c r="F285" s="134">
        <f t="shared" si="77"/>
        <v>0</v>
      </c>
      <c r="G285" s="134">
        <f t="shared" si="77"/>
        <v>0</v>
      </c>
      <c r="H285" s="134">
        <f t="shared" si="77"/>
        <v>0</v>
      </c>
      <c r="I285" s="134">
        <f t="shared" si="77"/>
        <v>0</v>
      </c>
      <c r="J285" s="134">
        <f t="shared" si="77"/>
        <v>0</v>
      </c>
      <c r="K285" s="134">
        <f t="shared" si="77"/>
        <v>0</v>
      </c>
      <c r="L285" s="135">
        <f t="shared" si="77"/>
        <v>0</v>
      </c>
    </row>
    <row r="286" spans="1:12" hidden="1" x14ac:dyDescent="0.25">
      <c r="A286" s="147">
        <v>8341</v>
      </c>
      <c r="B286" s="148" t="s">
        <v>327</v>
      </c>
      <c r="C286" s="160"/>
      <c r="D286" s="150"/>
      <c r="E286" s="151"/>
      <c r="F286" s="151"/>
      <c r="G286" s="151"/>
      <c r="H286" s="151"/>
      <c r="I286" s="151"/>
      <c r="J286" s="151"/>
      <c r="K286" s="151"/>
      <c r="L286" s="152">
        <f>+C286</f>
        <v>0</v>
      </c>
    </row>
    <row r="287" spans="1:12" hidden="1" x14ac:dyDescent="0.25">
      <c r="A287" s="141">
        <v>8342</v>
      </c>
      <c r="B287" s="142" t="s">
        <v>328</v>
      </c>
      <c r="C287" s="154">
        <v>0</v>
      </c>
      <c r="D287" s="155">
        <v>0</v>
      </c>
      <c r="E287" s="156">
        <v>0</v>
      </c>
      <c r="F287" s="156">
        <v>0</v>
      </c>
      <c r="G287" s="156">
        <v>0</v>
      </c>
      <c r="H287" s="156">
        <v>0</v>
      </c>
      <c r="I287" s="156">
        <v>0</v>
      </c>
      <c r="J287" s="156">
        <v>0</v>
      </c>
      <c r="K287" s="156">
        <v>0</v>
      </c>
      <c r="L287" s="157">
        <v>0</v>
      </c>
    </row>
    <row r="288" spans="1:12" x14ac:dyDescent="0.25">
      <c r="A288" s="130">
        <v>84</v>
      </c>
      <c r="B288" s="131" t="s">
        <v>329</v>
      </c>
      <c r="C288" s="132">
        <f t="shared" ref="C288:L288" si="78">C289+C294+C298+C300+C307+C312</f>
        <v>0</v>
      </c>
      <c r="D288" s="133">
        <f t="shared" si="78"/>
        <v>0</v>
      </c>
      <c r="E288" s="134">
        <f t="shared" si="78"/>
        <v>0</v>
      </c>
      <c r="F288" s="134">
        <f t="shared" si="78"/>
        <v>0</v>
      </c>
      <c r="G288" s="134">
        <f t="shared" si="78"/>
        <v>0</v>
      </c>
      <c r="H288" s="134">
        <f t="shared" si="78"/>
        <v>0</v>
      </c>
      <c r="I288" s="134">
        <f t="shared" si="78"/>
        <v>0</v>
      </c>
      <c r="J288" s="134">
        <f t="shared" si="78"/>
        <v>0</v>
      </c>
      <c r="K288" s="134">
        <f t="shared" si="78"/>
        <v>0</v>
      </c>
      <c r="L288" s="135">
        <f t="shared" si="78"/>
        <v>0</v>
      </c>
    </row>
    <row r="289" spans="1:12" ht="24" customHeight="1" x14ac:dyDescent="0.25">
      <c r="A289" s="130">
        <v>841</v>
      </c>
      <c r="B289" s="131" t="s">
        <v>330</v>
      </c>
      <c r="C289" s="132">
        <f t="shared" ref="C289:L289" si="79">SUM(C290:C293)</f>
        <v>0</v>
      </c>
      <c r="D289" s="133">
        <f t="shared" si="79"/>
        <v>0</v>
      </c>
      <c r="E289" s="134">
        <f t="shared" si="79"/>
        <v>0</v>
      </c>
      <c r="F289" s="134">
        <f t="shared" si="79"/>
        <v>0</v>
      </c>
      <c r="G289" s="134">
        <f t="shared" si="79"/>
        <v>0</v>
      </c>
      <c r="H289" s="134">
        <f>SUM(H290:H293)</f>
        <v>0</v>
      </c>
      <c r="I289" s="134">
        <f>SUM(I290:I293)</f>
        <v>0</v>
      </c>
      <c r="J289" s="134">
        <f t="shared" si="79"/>
        <v>0</v>
      </c>
      <c r="K289" s="134">
        <f t="shared" si="79"/>
        <v>0</v>
      </c>
      <c r="L289" s="135">
        <f t="shared" si="79"/>
        <v>0</v>
      </c>
    </row>
    <row r="290" spans="1:12" hidden="1" x14ac:dyDescent="0.25">
      <c r="A290" s="141">
        <v>8413</v>
      </c>
      <c r="B290" s="142" t="s">
        <v>331</v>
      </c>
      <c r="C290" s="154">
        <v>0</v>
      </c>
      <c r="D290" s="155">
        <v>0</v>
      </c>
      <c r="E290" s="156">
        <v>0</v>
      </c>
      <c r="F290" s="156">
        <v>0</v>
      </c>
      <c r="G290" s="156">
        <v>0</v>
      </c>
      <c r="H290" s="156">
        <v>0</v>
      </c>
      <c r="I290" s="156">
        <v>0</v>
      </c>
      <c r="J290" s="156">
        <v>0</v>
      </c>
      <c r="K290" s="156">
        <v>0</v>
      </c>
      <c r="L290" s="157">
        <v>0</v>
      </c>
    </row>
    <row r="291" spans="1:12" hidden="1" x14ac:dyDescent="0.25">
      <c r="A291" s="141">
        <v>8414</v>
      </c>
      <c r="B291" s="142" t="s">
        <v>332</v>
      </c>
      <c r="C291" s="154">
        <v>0</v>
      </c>
      <c r="D291" s="155">
        <v>0</v>
      </c>
      <c r="E291" s="156">
        <v>0</v>
      </c>
      <c r="F291" s="156">
        <v>0</v>
      </c>
      <c r="G291" s="156">
        <v>0</v>
      </c>
      <c r="H291" s="156">
        <v>0</v>
      </c>
      <c r="I291" s="156">
        <v>0</v>
      </c>
      <c r="J291" s="156">
        <v>0</v>
      </c>
      <c r="K291" s="156">
        <v>0</v>
      </c>
      <c r="L291" s="157">
        <v>0</v>
      </c>
    </row>
    <row r="292" spans="1:12" hidden="1" x14ac:dyDescent="0.25">
      <c r="A292" s="141">
        <v>8415</v>
      </c>
      <c r="B292" s="142" t="s">
        <v>333</v>
      </c>
      <c r="C292" s="154">
        <v>0</v>
      </c>
      <c r="D292" s="155">
        <v>0</v>
      </c>
      <c r="E292" s="156">
        <v>0</v>
      </c>
      <c r="F292" s="156">
        <v>0</v>
      </c>
      <c r="G292" s="156">
        <v>0</v>
      </c>
      <c r="H292" s="156">
        <v>0</v>
      </c>
      <c r="I292" s="156">
        <v>0</v>
      </c>
      <c r="J292" s="156">
        <v>0</v>
      </c>
      <c r="K292" s="156">
        <v>0</v>
      </c>
      <c r="L292" s="157">
        <v>0</v>
      </c>
    </row>
    <row r="293" spans="1:12" hidden="1" x14ac:dyDescent="0.25">
      <c r="A293" s="141">
        <v>8416</v>
      </c>
      <c r="B293" s="142" t="s">
        <v>334</v>
      </c>
      <c r="C293" s="154">
        <v>0</v>
      </c>
      <c r="D293" s="155">
        <v>0</v>
      </c>
      <c r="E293" s="156">
        <v>0</v>
      </c>
      <c r="F293" s="156">
        <v>0</v>
      </c>
      <c r="G293" s="156">
        <v>0</v>
      </c>
      <c r="H293" s="156">
        <v>0</v>
      </c>
      <c r="I293" s="156">
        <v>0</v>
      </c>
      <c r="J293" s="156">
        <v>0</v>
      </c>
      <c r="K293" s="156">
        <v>0</v>
      </c>
      <c r="L293" s="157">
        <v>0</v>
      </c>
    </row>
    <row r="294" spans="1:12" ht="24" customHeight="1" x14ac:dyDescent="0.25">
      <c r="A294" s="130">
        <v>842</v>
      </c>
      <c r="B294" s="131" t="s">
        <v>335</v>
      </c>
      <c r="C294" s="132">
        <f t="shared" ref="C294:L294" si="80">SUM(C295+C296+C297)</f>
        <v>0</v>
      </c>
      <c r="D294" s="133">
        <f t="shared" si="80"/>
        <v>0</v>
      </c>
      <c r="E294" s="134">
        <f t="shared" si="80"/>
        <v>0</v>
      </c>
      <c r="F294" s="134">
        <f t="shared" si="80"/>
        <v>0</v>
      </c>
      <c r="G294" s="134">
        <f t="shared" si="80"/>
        <v>0</v>
      </c>
      <c r="H294" s="134">
        <f t="shared" si="80"/>
        <v>0</v>
      </c>
      <c r="I294" s="134">
        <f t="shared" si="80"/>
        <v>0</v>
      </c>
      <c r="J294" s="134">
        <f t="shared" si="80"/>
        <v>0</v>
      </c>
      <c r="K294" s="134">
        <f t="shared" si="80"/>
        <v>0</v>
      </c>
      <c r="L294" s="135">
        <f t="shared" si="80"/>
        <v>0</v>
      </c>
    </row>
    <row r="295" spans="1:12" hidden="1" x14ac:dyDescent="0.25">
      <c r="A295" s="147">
        <v>8422</v>
      </c>
      <c r="B295" s="148" t="s">
        <v>336</v>
      </c>
      <c r="C295" s="160"/>
      <c r="D295" s="150"/>
      <c r="E295" s="151"/>
      <c r="F295" s="151"/>
      <c r="G295" s="151"/>
      <c r="H295" s="151"/>
      <c r="I295" s="151"/>
      <c r="J295" s="151"/>
      <c r="K295" s="151"/>
      <c r="L295" s="152">
        <f>+C295</f>
        <v>0</v>
      </c>
    </row>
    <row r="296" spans="1:12" hidden="1" x14ac:dyDescent="0.25">
      <c r="A296" s="141">
        <v>8423</v>
      </c>
      <c r="B296" s="142" t="s">
        <v>337</v>
      </c>
      <c r="C296" s="154">
        <v>0</v>
      </c>
      <c r="D296" s="155">
        <v>0</v>
      </c>
      <c r="E296" s="156">
        <v>0</v>
      </c>
      <c r="F296" s="156">
        <v>0</v>
      </c>
      <c r="G296" s="156">
        <v>0</v>
      </c>
      <c r="H296" s="156">
        <v>0</v>
      </c>
      <c r="I296" s="156">
        <v>0</v>
      </c>
      <c r="J296" s="156">
        <v>0</v>
      </c>
      <c r="K296" s="156">
        <v>0</v>
      </c>
      <c r="L296" s="157">
        <v>0</v>
      </c>
    </row>
    <row r="297" spans="1:12" hidden="1" x14ac:dyDescent="0.25">
      <c r="A297" s="147">
        <v>8424</v>
      </c>
      <c r="B297" s="148" t="s">
        <v>338</v>
      </c>
      <c r="C297" s="160"/>
      <c r="D297" s="150"/>
      <c r="E297" s="151"/>
      <c r="F297" s="151"/>
      <c r="G297" s="151"/>
      <c r="H297" s="151"/>
      <c r="I297" s="151"/>
      <c r="J297" s="151"/>
      <c r="K297" s="151"/>
      <c r="L297" s="152">
        <f>+C297</f>
        <v>0</v>
      </c>
    </row>
    <row r="298" spans="1:12" x14ac:dyDescent="0.25">
      <c r="A298" s="130">
        <v>843</v>
      </c>
      <c r="B298" s="131" t="s">
        <v>339</v>
      </c>
      <c r="C298" s="132">
        <f t="shared" ref="C298:L298" si="81">C299</f>
        <v>0</v>
      </c>
      <c r="D298" s="133">
        <f t="shared" si="81"/>
        <v>0</v>
      </c>
      <c r="E298" s="134">
        <f t="shared" si="81"/>
        <v>0</v>
      </c>
      <c r="F298" s="134">
        <f t="shared" si="81"/>
        <v>0</v>
      </c>
      <c r="G298" s="134">
        <f t="shared" si="81"/>
        <v>0</v>
      </c>
      <c r="H298" s="134">
        <f t="shared" si="81"/>
        <v>0</v>
      </c>
      <c r="I298" s="134">
        <f t="shared" si="81"/>
        <v>0</v>
      </c>
      <c r="J298" s="134">
        <f t="shared" si="81"/>
        <v>0</v>
      </c>
      <c r="K298" s="134">
        <f t="shared" si="81"/>
        <v>0</v>
      </c>
      <c r="L298" s="135">
        <f t="shared" si="81"/>
        <v>0</v>
      </c>
    </row>
    <row r="299" spans="1:12" hidden="1" x14ac:dyDescent="0.25">
      <c r="A299" s="147">
        <v>8431</v>
      </c>
      <c r="B299" s="148" t="s">
        <v>339</v>
      </c>
      <c r="C299" s="160"/>
      <c r="D299" s="150"/>
      <c r="E299" s="151"/>
      <c r="F299" s="151"/>
      <c r="G299" s="151"/>
      <c r="H299" s="151"/>
      <c r="I299" s="151"/>
      <c r="J299" s="151"/>
      <c r="K299" s="151"/>
      <c r="L299" s="152">
        <f>+C299</f>
        <v>0</v>
      </c>
    </row>
    <row r="300" spans="1:12" ht="24" customHeight="1" x14ac:dyDescent="0.25">
      <c r="A300" s="130">
        <v>844</v>
      </c>
      <c r="B300" s="131" t="s">
        <v>340</v>
      </c>
      <c r="C300" s="132">
        <f t="shared" ref="C300:L300" si="82">SUM(C301+C302+C303+C304+C305+C306)</f>
        <v>0</v>
      </c>
      <c r="D300" s="133">
        <f t="shared" si="82"/>
        <v>0</v>
      </c>
      <c r="E300" s="134">
        <f t="shared" si="82"/>
        <v>0</v>
      </c>
      <c r="F300" s="134">
        <f t="shared" si="82"/>
        <v>0</v>
      </c>
      <c r="G300" s="134">
        <f t="shared" si="82"/>
        <v>0</v>
      </c>
      <c r="H300" s="134">
        <f t="shared" si="82"/>
        <v>0</v>
      </c>
      <c r="I300" s="134">
        <f t="shared" si="82"/>
        <v>0</v>
      </c>
      <c r="J300" s="134">
        <f t="shared" si="82"/>
        <v>0</v>
      </c>
      <c r="K300" s="134">
        <f t="shared" si="82"/>
        <v>0</v>
      </c>
      <c r="L300" s="135">
        <f t="shared" si="82"/>
        <v>0</v>
      </c>
    </row>
    <row r="301" spans="1:12" ht="15" hidden="1" customHeight="1" x14ac:dyDescent="0.25">
      <c r="A301" s="147">
        <v>8443</v>
      </c>
      <c r="B301" s="148" t="s">
        <v>341</v>
      </c>
      <c r="C301" s="149"/>
      <c r="D301" s="150"/>
      <c r="E301" s="151"/>
      <c r="F301" s="151"/>
      <c r="G301" s="151"/>
      <c r="H301" s="151"/>
      <c r="I301" s="151"/>
      <c r="J301" s="151"/>
      <c r="K301" s="151"/>
      <c r="L301" s="152">
        <f>+C301</f>
        <v>0</v>
      </c>
    </row>
    <row r="302" spans="1:12" hidden="1" x14ac:dyDescent="0.25">
      <c r="A302" s="141">
        <v>8444</v>
      </c>
      <c r="B302" s="142" t="s">
        <v>342</v>
      </c>
      <c r="C302" s="154">
        <v>0</v>
      </c>
      <c r="D302" s="155">
        <v>0</v>
      </c>
      <c r="E302" s="156">
        <v>0</v>
      </c>
      <c r="F302" s="156">
        <v>0</v>
      </c>
      <c r="G302" s="156">
        <v>0</v>
      </c>
      <c r="H302" s="156">
        <v>0</v>
      </c>
      <c r="I302" s="156">
        <v>0</v>
      </c>
      <c r="J302" s="156">
        <v>0</v>
      </c>
      <c r="K302" s="156">
        <v>0</v>
      </c>
      <c r="L302" s="157">
        <v>0</v>
      </c>
    </row>
    <row r="303" spans="1:12" hidden="1" x14ac:dyDescent="0.25">
      <c r="A303" s="141">
        <v>8445</v>
      </c>
      <c r="B303" s="142" t="s">
        <v>343</v>
      </c>
      <c r="C303" s="154">
        <v>0</v>
      </c>
      <c r="D303" s="155">
        <v>0</v>
      </c>
      <c r="E303" s="156">
        <v>0</v>
      </c>
      <c r="F303" s="156">
        <v>0</v>
      </c>
      <c r="G303" s="156">
        <v>0</v>
      </c>
      <c r="H303" s="156">
        <v>0</v>
      </c>
      <c r="I303" s="156">
        <v>0</v>
      </c>
      <c r="J303" s="156">
        <v>0</v>
      </c>
      <c r="K303" s="156">
        <v>0</v>
      </c>
      <c r="L303" s="157">
        <v>0</v>
      </c>
    </row>
    <row r="304" spans="1:12" hidden="1" x14ac:dyDescent="0.25">
      <c r="A304" s="141">
        <v>8446</v>
      </c>
      <c r="B304" s="142" t="s">
        <v>344</v>
      </c>
      <c r="C304" s="154">
        <v>0</v>
      </c>
      <c r="D304" s="155">
        <v>0</v>
      </c>
      <c r="E304" s="156">
        <v>0</v>
      </c>
      <c r="F304" s="156">
        <v>0</v>
      </c>
      <c r="G304" s="156">
        <v>0</v>
      </c>
      <c r="H304" s="156">
        <v>0</v>
      </c>
      <c r="I304" s="156">
        <v>0</v>
      </c>
      <c r="J304" s="156">
        <v>0</v>
      </c>
      <c r="K304" s="156">
        <v>0</v>
      </c>
      <c r="L304" s="157">
        <v>0</v>
      </c>
    </row>
    <row r="305" spans="1:12" hidden="1" x14ac:dyDescent="0.25">
      <c r="A305" s="141">
        <v>8447</v>
      </c>
      <c r="B305" s="142" t="s">
        <v>345</v>
      </c>
      <c r="C305" s="154">
        <v>0</v>
      </c>
      <c r="D305" s="155">
        <v>0</v>
      </c>
      <c r="E305" s="156">
        <v>0</v>
      </c>
      <c r="F305" s="156">
        <v>0</v>
      </c>
      <c r="G305" s="156">
        <v>0</v>
      </c>
      <c r="H305" s="156">
        <v>0</v>
      </c>
      <c r="I305" s="156">
        <v>0</v>
      </c>
      <c r="J305" s="156">
        <v>0</v>
      </c>
      <c r="K305" s="156">
        <v>0</v>
      </c>
      <c r="L305" s="157">
        <v>0</v>
      </c>
    </row>
    <row r="306" spans="1:12" hidden="1" x14ac:dyDescent="0.25">
      <c r="A306" s="141">
        <v>8448</v>
      </c>
      <c r="B306" s="142" t="s">
        <v>346</v>
      </c>
      <c r="C306" s="154">
        <v>0</v>
      </c>
      <c r="D306" s="155">
        <v>0</v>
      </c>
      <c r="E306" s="156">
        <v>0</v>
      </c>
      <c r="F306" s="156">
        <v>0</v>
      </c>
      <c r="G306" s="156">
        <v>0</v>
      </c>
      <c r="H306" s="156">
        <v>0</v>
      </c>
      <c r="I306" s="156">
        <v>0</v>
      </c>
      <c r="J306" s="156">
        <v>0</v>
      </c>
      <c r="K306" s="156">
        <v>0</v>
      </c>
      <c r="L306" s="157">
        <v>0</v>
      </c>
    </row>
    <row r="307" spans="1:12" ht="24" customHeight="1" x14ac:dyDescent="0.25">
      <c r="A307" s="130">
        <v>845</v>
      </c>
      <c r="B307" s="131" t="s">
        <v>347</v>
      </c>
      <c r="C307" s="132">
        <f t="shared" ref="C307:L307" si="83">SUM(C308:C311)</f>
        <v>0</v>
      </c>
      <c r="D307" s="133">
        <f t="shared" si="83"/>
        <v>0</v>
      </c>
      <c r="E307" s="134">
        <f t="shared" si="83"/>
        <v>0</v>
      </c>
      <c r="F307" s="134">
        <f t="shared" si="83"/>
        <v>0</v>
      </c>
      <c r="G307" s="134">
        <f t="shared" si="83"/>
        <v>0</v>
      </c>
      <c r="H307" s="134">
        <f>SUM(H308:H311)</f>
        <v>0</v>
      </c>
      <c r="I307" s="134">
        <f>SUM(I308:I311)</f>
        <v>0</v>
      </c>
      <c r="J307" s="134">
        <f t="shared" si="83"/>
        <v>0</v>
      </c>
      <c r="K307" s="134">
        <f t="shared" si="83"/>
        <v>0</v>
      </c>
      <c r="L307" s="135">
        <f t="shared" si="83"/>
        <v>0</v>
      </c>
    </row>
    <row r="308" spans="1:12" hidden="1" x14ac:dyDescent="0.25">
      <c r="A308" s="141">
        <v>8453</v>
      </c>
      <c r="B308" s="142" t="s">
        <v>348</v>
      </c>
      <c r="C308" s="154">
        <v>0</v>
      </c>
      <c r="D308" s="155">
        <v>0</v>
      </c>
      <c r="E308" s="156">
        <v>0</v>
      </c>
      <c r="F308" s="156">
        <v>0</v>
      </c>
      <c r="G308" s="156">
        <v>0</v>
      </c>
      <c r="H308" s="156">
        <v>0</v>
      </c>
      <c r="I308" s="156">
        <v>0</v>
      </c>
      <c r="J308" s="156">
        <v>0</v>
      </c>
      <c r="K308" s="156">
        <v>0</v>
      </c>
      <c r="L308" s="157">
        <v>0</v>
      </c>
    </row>
    <row r="309" spans="1:12" hidden="1" x14ac:dyDescent="0.25">
      <c r="A309" s="141">
        <v>8454</v>
      </c>
      <c r="B309" s="142" t="s">
        <v>349</v>
      </c>
      <c r="C309" s="154">
        <v>0</v>
      </c>
      <c r="D309" s="155">
        <v>0</v>
      </c>
      <c r="E309" s="156">
        <v>0</v>
      </c>
      <c r="F309" s="156">
        <v>0</v>
      </c>
      <c r="G309" s="156">
        <v>0</v>
      </c>
      <c r="H309" s="156">
        <v>0</v>
      </c>
      <c r="I309" s="156">
        <v>0</v>
      </c>
      <c r="J309" s="156">
        <v>0</v>
      </c>
      <c r="K309" s="156">
        <v>0</v>
      </c>
      <c r="L309" s="157">
        <v>0</v>
      </c>
    </row>
    <row r="310" spans="1:12" hidden="1" x14ac:dyDescent="0.25">
      <c r="A310" s="141">
        <v>8455</v>
      </c>
      <c r="B310" s="142" t="s">
        <v>350</v>
      </c>
      <c r="C310" s="154">
        <v>0</v>
      </c>
      <c r="D310" s="155">
        <v>0</v>
      </c>
      <c r="E310" s="156">
        <v>0</v>
      </c>
      <c r="F310" s="156">
        <v>0</v>
      </c>
      <c r="G310" s="156">
        <v>0</v>
      </c>
      <c r="H310" s="156">
        <v>0</v>
      </c>
      <c r="I310" s="156">
        <v>0</v>
      </c>
      <c r="J310" s="156">
        <v>0</v>
      </c>
      <c r="K310" s="156">
        <v>0</v>
      </c>
      <c r="L310" s="157">
        <v>0</v>
      </c>
    </row>
    <row r="311" spans="1:12" hidden="1" x14ac:dyDescent="0.25">
      <c r="A311" s="141">
        <v>8456</v>
      </c>
      <c r="B311" s="142" t="s">
        <v>351</v>
      </c>
      <c r="C311" s="154">
        <v>0</v>
      </c>
      <c r="D311" s="155">
        <v>0</v>
      </c>
      <c r="E311" s="156">
        <v>0</v>
      </c>
      <c r="F311" s="156">
        <v>0</v>
      </c>
      <c r="G311" s="156">
        <v>0</v>
      </c>
      <c r="H311" s="156">
        <v>0</v>
      </c>
      <c r="I311" s="156">
        <v>0</v>
      </c>
      <c r="J311" s="156">
        <v>0</v>
      </c>
      <c r="K311" s="156">
        <v>0</v>
      </c>
      <c r="L311" s="157">
        <v>0</v>
      </c>
    </row>
    <row r="312" spans="1:12" x14ac:dyDescent="0.25">
      <c r="A312" s="130">
        <v>847</v>
      </c>
      <c r="B312" s="131" t="s">
        <v>352</v>
      </c>
      <c r="C312" s="132">
        <f t="shared" ref="C312:L312" si="84">SUM(C313:C319)</f>
        <v>0</v>
      </c>
      <c r="D312" s="133">
        <f t="shared" si="84"/>
        <v>0</v>
      </c>
      <c r="E312" s="134">
        <f t="shared" si="84"/>
        <v>0</v>
      </c>
      <c r="F312" s="134">
        <f t="shared" si="84"/>
        <v>0</v>
      </c>
      <c r="G312" s="134">
        <f t="shared" si="84"/>
        <v>0</v>
      </c>
      <c r="H312" s="134">
        <f>SUM(H313:H319)</f>
        <v>0</v>
      </c>
      <c r="I312" s="134">
        <f>SUM(I313:I319)</f>
        <v>0</v>
      </c>
      <c r="J312" s="134">
        <f t="shared" si="84"/>
        <v>0</v>
      </c>
      <c r="K312" s="134">
        <f t="shared" si="84"/>
        <v>0</v>
      </c>
      <c r="L312" s="135">
        <f t="shared" si="84"/>
        <v>0</v>
      </c>
    </row>
    <row r="313" spans="1:12" hidden="1" x14ac:dyDescent="0.25">
      <c r="A313" s="141">
        <v>8471</v>
      </c>
      <c r="B313" s="142" t="s">
        <v>353</v>
      </c>
      <c r="C313" s="154">
        <v>0</v>
      </c>
      <c r="D313" s="155">
        <v>0</v>
      </c>
      <c r="E313" s="156">
        <v>0</v>
      </c>
      <c r="F313" s="156">
        <v>0</v>
      </c>
      <c r="G313" s="156">
        <v>0</v>
      </c>
      <c r="H313" s="156">
        <v>0</v>
      </c>
      <c r="I313" s="156">
        <v>0</v>
      </c>
      <c r="J313" s="156">
        <v>0</v>
      </c>
      <c r="K313" s="156">
        <v>0</v>
      </c>
      <c r="L313" s="157">
        <v>0</v>
      </c>
    </row>
    <row r="314" spans="1:12" hidden="1" x14ac:dyDescent="0.25">
      <c r="A314" s="141">
        <v>8472</v>
      </c>
      <c r="B314" s="142" t="s">
        <v>354</v>
      </c>
      <c r="C314" s="154">
        <v>0</v>
      </c>
      <c r="D314" s="155">
        <v>0</v>
      </c>
      <c r="E314" s="156">
        <v>0</v>
      </c>
      <c r="F314" s="156">
        <v>0</v>
      </c>
      <c r="G314" s="156">
        <v>0</v>
      </c>
      <c r="H314" s="156">
        <v>0</v>
      </c>
      <c r="I314" s="156">
        <v>0</v>
      </c>
      <c r="J314" s="156">
        <v>0</v>
      </c>
      <c r="K314" s="156">
        <v>0</v>
      </c>
      <c r="L314" s="157">
        <v>0</v>
      </c>
    </row>
    <row r="315" spans="1:12" hidden="1" x14ac:dyDescent="0.25">
      <c r="A315" s="141">
        <v>8473</v>
      </c>
      <c r="B315" s="142" t="s">
        <v>355</v>
      </c>
      <c r="C315" s="154">
        <v>0</v>
      </c>
      <c r="D315" s="155">
        <v>0</v>
      </c>
      <c r="E315" s="156">
        <v>0</v>
      </c>
      <c r="F315" s="156">
        <v>0</v>
      </c>
      <c r="G315" s="156">
        <v>0</v>
      </c>
      <c r="H315" s="156">
        <v>0</v>
      </c>
      <c r="I315" s="156">
        <v>0</v>
      </c>
      <c r="J315" s="156">
        <v>0</v>
      </c>
      <c r="K315" s="156">
        <v>0</v>
      </c>
      <c r="L315" s="157">
        <v>0</v>
      </c>
    </row>
    <row r="316" spans="1:12" hidden="1" x14ac:dyDescent="0.25">
      <c r="A316" s="141">
        <v>8474</v>
      </c>
      <c r="B316" s="142" t="s">
        <v>356</v>
      </c>
      <c r="C316" s="154">
        <v>0</v>
      </c>
      <c r="D316" s="155">
        <v>0</v>
      </c>
      <c r="E316" s="156">
        <v>0</v>
      </c>
      <c r="F316" s="156">
        <v>0</v>
      </c>
      <c r="G316" s="156">
        <v>0</v>
      </c>
      <c r="H316" s="156">
        <v>0</v>
      </c>
      <c r="I316" s="156">
        <v>0</v>
      </c>
      <c r="J316" s="156">
        <v>0</v>
      </c>
      <c r="K316" s="156">
        <v>0</v>
      </c>
      <c r="L316" s="157">
        <v>0</v>
      </c>
    </row>
    <row r="317" spans="1:12" hidden="1" x14ac:dyDescent="0.25">
      <c r="A317" s="141">
        <v>8475</v>
      </c>
      <c r="B317" s="142" t="s">
        <v>357</v>
      </c>
      <c r="C317" s="154">
        <v>0</v>
      </c>
      <c r="D317" s="155">
        <v>0</v>
      </c>
      <c r="E317" s="156">
        <v>0</v>
      </c>
      <c r="F317" s="156">
        <v>0</v>
      </c>
      <c r="G317" s="156">
        <v>0</v>
      </c>
      <c r="H317" s="156">
        <v>0</v>
      </c>
      <c r="I317" s="156">
        <v>0</v>
      </c>
      <c r="J317" s="156">
        <v>0</v>
      </c>
      <c r="K317" s="156">
        <v>0</v>
      </c>
      <c r="L317" s="157">
        <v>0</v>
      </c>
    </row>
    <row r="318" spans="1:12" hidden="1" x14ac:dyDescent="0.25">
      <c r="A318" s="141">
        <v>8476</v>
      </c>
      <c r="B318" s="142" t="s">
        <v>358</v>
      </c>
      <c r="C318" s="154">
        <v>0</v>
      </c>
      <c r="D318" s="155">
        <v>0</v>
      </c>
      <c r="E318" s="156">
        <v>0</v>
      </c>
      <c r="F318" s="156">
        <v>0</v>
      </c>
      <c r="G318" s="156">
        <v>0</v>
      </c>
      <c r="H318" s="156">
        <v>0</v>
      </c>
      <c r="I318" s="156">
        <v>0</v>
      </c>
      <c r="J318" s="156">
        <v>0</v>
      </c>
      <c r="K318" s="156">
        <v>0</v>
      </c>
      <c r="L318" s="157">
        <v>0</v>
      </c>
    </row>
    <row r="319" spans="1:12" s="173" customFormat="1" ht="24" hidden="1" customHeight="1" x14ac:dyDescent="0.25">
      <c r="A319" s="141" t="s">
        <v>359</v>
      </c>
      <c r="B319" s="142" t="s">
        <v>360</v>
      </c>
      <c r="C319" s="154">
        <v>0</v>
      </c>
      <c r="D319" s="155">
        <v>0</v>
      </c>
      <c r="E319" s="156">
        <v>0</v>
      </c>
      <c r="F319" s="156">
        <v>0</v>
      </c>
      <c r="G319" s="156">
        <v>0</v>
      </c>
      <c r="H319" s="156">
        <v>0</v>
      </c>
      <c r="I319" s="156">
        <v>0</v>
      </c>
      <c r="J319" s="156">
        <v>0</v>
      </c>
      <c r="K319" s="156">
        <v>0</v>
      </c>
      <c r="L319" s="157">
        <v>0</v>
      </c>
    </row>
    <row r="320" spans="1:12" x14ac:dyDescent="0.25">
      <c r="A320" s="130">
        <v>85</v>
      </c>
      <c r="B320" s="131" t="s">
        <v>361</v>
      </c>
      <c r="C320" s="132">
        <f t="shared" ref="C320:L320" si="85">C321+C324+C327+C330</f>
        <v>0</v>
      </c>
      <c r="D320" s="133">
        <f t="shared" si="85"/>
        <v>0</v>
      </c>
      <c r="E320" s="134">
        <f t="shared" si="85"/>
        <v>0</v>
      </c>
      <c r="F320" s="134">
        <f t="shared" si="85"/>
        <v>0</v>
      </c>
      <c r="G320" s="134">
        <f t="shared" si="85"/>
        <v>0</v>
      </c>
      <c r="H320" s="134">
        <f>H321+H324+H327+H330</f>
        <v>0</v>
      </c>
      <c r="I320" s="134">
        <f>I321+I324+I327+I330</f>
        <v>0</v>
      </c>
      <c r="J320" s="134">
        <f t="shared" si="85"/>
        <v>0</v>
      </c>
      <c r="K320" s="134">
        <f t="shared" si="85"/>
        <v>0</v>
      </c>
      <c r="L320" s="135">
        <f t="shared" si="85"/>
        <v>0</v>
      </c>
    </row>
    <row r="321" spans="1:12" x14ac:dyDescent="0.25">
      <c r="A321" s="130">
        <v>851</v>
      </c>
      <c r="B321" s="131" t="s">
        <v>362</v>
      </c>
      <c r="C321" s="132">
        <f t="shared" ref="C321:L321" si="86">SUM(C322:C323)</f>
        <v>0</v>
      </c>
      <c r="D321" s="133">
        <f t="shared" si="86"/>
        <v>0</v>
      </c>
      <c r="E321" s="134">
        <f t="shared" si="86"/>
        <v>0</v>
      </c>
      <c r="F321" s="134">
        <f t="shared" si="86"/>
        <v>0</v>
      </c>
      <c r="G321" s="134">
        <f t="shared" si="86"/>
        <v>0</v>
      </c>
      <c r="H321" s="134">
        <f>SUM(H322:H323)</f>
        <v>0</v>
      </c>
      <c r="I321" s="134">
        <f>SUM(I322:I323)</f>
        <v>0</v>
      </c>
      <c r="J321" s="134">
        <f t="shared" si="86"/>
        <v>0</v>
      </c>
      <c r="K321" s="134">
        <f t="shared" si="86"/>
        <v>0</v>
      </c>
      <c r="L321" s="135">
        <f t="shared" si="86"/>
        <v>0</v>
      </c>
    </row>
    <row r="322" spans="1:12" hidden="1" x14ac:dyDescent="0.25">
      <c r="A322" s="141">
        <v>8511</v>
      </c>
      <c r="B322" s="142" t="s">
        <v>363</v>
      </c>
      <c r="C322" s="154">
        <v>0</v>
      </c>
      <c r="D322" s="155">
        <v>0</v>
      </c>
      <c r="E322" s="156">
        <v>0</v>
      </c>
      <c r="F322" s="156">
        <v>0</v>
      </c>
      <c r="G322" s="156">
        <v>0</v>
      </c>
      <c r="H322" s="156">
        <v>0</v>
      </c>
      <c r="I322" s="156">
        <v>0</v>
      </c>
      <c r="J322" s="156">
        <v>0</v>
      </c>
      <c r="K322" s="156">
        <v>0</v>
      </c>
      <c r="L322" s="157">
        <v>0</v>
      </c>
    </row>
    <row r="323" spans="1:12" hidden="1" x14ac:dyDescent="0.25">
      <c r="A323" s="141">
        <v>8512</v>
      </c>
      <c r="B323" s="142" t="s">
        <v>364</v>
      </c>
      <c r="C323" s="154">
        <v>0</v>
      </c>
      <c r="D323" s="155">
        <v>0</v>
      </c>
      <c r="E323" s="156">
        <v>0</v>
      </c>
      <c r="F323" s="156">
        <v>0</v>
      </c>
      <c r="G323" s="156">
        <v>0</v>
      </c>
      <c r="H323" s="156">
        <v>0</v>
      </c>
      <c r="I323" s="156">
        <v>0</v>
      </c>
      <c r="J323" s="156">
        <v>0</v>
      </c>
      <c r="K323" s="156">
        <v>0</v>
      </c>
      <c r="L323" s="157">
        <v>0</v>
      </c>
    </row>
    <row r="324" spans="1:12" x14ac:dyDescent="0.25">
      <c r="A324" s="130">
        <v>852</v>
      </c>
      <c r="B324" s="131" t="s">
        <v>365</v>
      </c>
      <c r="C324" s="132">
        <f t="shared" ref="C324:L324" si="87">SUM(C325:C326)</f>
        <v>0</v>
      </c>
      <c r="D324" s="133">
        <f t="shared" si="87"/>
        <v>0</v>
      </c>
      <c r="E324" s="134">
        <f t="shared" si="87"/>
        <v>0</v>
      </c>
      <c r="F324" s="134">
        <f t="shared" si="87"/>
        <v>0</v>
      </c>
      <c r="G324" s="134">
        <f t="shared" si="87"/>
        <v>0</v>
      </c>
      <c r="H324" s="134">
        <f>SUM(H325:H326)</f>
        <v>0</v>
      </c>
      <c r="I324" s="134">
        <f>SUM(I325:I326)</f>
        <v>0</v>
      </c>
      <c r="J324" s="134">
        <f t="shared" si="87"/>
        <v>0</v>
      </c>
      <c r="K324" s="134">
        <f t="shared" si="87"/>
        <v>0</v>
      </c>
      <c r="L324" s="135">
        <f t="shared" si="87"/>
        <v>0</v>
      </c>
    </row>
    <row r="325" spans="1:12" hidden="1" x14ac:dyDescent="0.25">
      <c r="A325" s="141">
        <v>8521</v>
      </c>
      <c r="B325" s="142" t="s">
        <v>366</v>
      </c>
      <c r="C325" s="154">
        <v>0</v>
      </c>
      <c r="D325" s="155">
        <v>0</v>
      </c>
      <c r="E325" s="156">
        <v>0</v>
      </c>
      <c r="F325" s="156">
        <v>0</v>
      </c>
      <c r="G325" s="156">
        <v>0</v>
      </c>
      <c r="H325" s="156">
        <v>0</v>
      </c>
      <c r="I325" s="156">
        <v>0</v>
      </c>
      <c r="J325" s="156">
        <v>0</v>
      </c>
      <c r="K325" s="156">
        <v>0</v>
      </c>
      <c r="L325" s="157">
        <v>0</v>
      </c>
    </row>
    <row r="326" spans="1:12" hidden="1" x14ac:dyDescent="0.25">
      <c r="A326" s="141">
        <v>8522</v>
      </c>
      <c r="B326" s="142" t="s">
        <v>367</v>
      </c>
      <c r="C326" s="154">
        <v>0</v>
      </c>
      <c r="D326" s="155">
        <v>0</v>
      </c>
      <c r="E326" s="156">
        <v>0</v>
      </c>
      <c r="F326" s="156">
        <v>0</v>
      </c>
      <c r="G326" s="156">
        <v>0</v>
      </c>
      <c r="H326" s="156">
        <v>0</v>
      </c>
      <c r="I326" s="156">
        <v>0</v>
      </c>
      <c r="J326" s="156">
        <v>0</v>
      </c>
      <c r="K326" s="156">
        <v>0</v>
      </c>
      <c r="L326" s="157">
        <v>0</v>
      </c>
    </row>
    <row r="327" spans="1:12" x14ac:dyDescent="0.25">
      <c r="A327" s="130">
        <v>853</v>
      </c>
      <c r="B327" s="131" t="s">
        <v>368</v>
      </c>
      <c r="C327" s="132">
        <f t="shared" ref="C327:L327" si="88">SUM(C328:C329)</f>
        <v>0</v>
      </c>
      <c r="D327" s="133">
        <f t="shared" si="88"/>
        <v>0</v>
      </c>
      <c r="E327" s="134">
        <f t="shared" si="88"/>
        <v>0</v>
      </c>
      <c r="F327" s="134">
        <f t="shared" si="88"/>
        <v>0</v>
      </c>
      <c r="G327" s="134">
        <f t="shared" si="88"/>
        <v>0</v>
      </c>
      <c r="H327" s="134">
        <f>SUM(H328:H329)</f>
        <v>0</v>
      </c>
      <c r="I327" s="134">
        <f>SUM(I328:I329)</f>
        <v>0</v>
      </c>
      <c r="J327" s="134">
        <f t="shared" si="88"/>
        <v>0</v>
      </c>
      <c r="K327" s="134">
        <f t="shared" si="88"/>
        <v>0</v>
      </c>
      <c r="L327" s="135">
        <f t="shared" si="88"/>
        <v>0</v>
      </c>
    </row>
    <row r="328" spans="1:12" hidden="1" x14ac:dyDescent="0.25">
      <c r="A328" s="141">
        <v>8531</v>
      </c>
      <c r="B328" s="142" t="s">
        <v>369</v>
      </c>
      <c r="C328" s="154">
        <v>0</v>
      </c>
      <c r="D328" s="155">
        <v>0</v>
      </c>
      <c r="E328" s="156">
        <v>0</v>
      </c>
      <c r="F328" s="156">
        <v>0</v>
      </c>
      <c r="G328" s="156">
        <v>0</v>
      </c>
      <c r="H328" s="156">
        <v>0</v>
      </c>
      <c r="I328" s="156">
        <v>0</v>
      </c>
      <c r="J328" s="156">
        <v>0</v>
      </c>
      <c r="K328" s="156">
        <v>0</v>
      </c>
      <c r="L328" s="157">
        <v>0</v>
      </c>
    </row>
    <row r="329" spans="1:12" hidden="1" x14ac:dyDescent="0.25">
      <c r="A329" s="141">
        <v>8532</v>
      </c>
      <c r="B329" s="142" t="s">
        <v>370</v>
      </c>
      <c r="C329" s="154">
        <v>0</v>
      </c>
      <c r="D329" s="155">
        <v>0</v>
      </c>
      <c r="E329" s="156">
        <v>0</v>
      </c>
      <c r="F329" s="156">
        <v>0</v>
      </c>
      <c r="G329" s="156">
        <v>0</v>
      </c>
      <c r="H329" s="156">
        <v>0</v>
      </c>
      <c r="I329" s="156">
        <v>0</v>
      </c>
      <c r="J329" s="156">
        <v>0</v>
      </c>
      <c r="K329" s="156">
        <v>0</v>
      </c>
      <c r="L329" s="157">
        <v>0</v>
      </c>
    </row>
    <row r="330" spans="1:12" ht="15.75" thickBot="1" x14ac:dyDescent="0.3">
      <c r="A330" s="130">
        <v>854</v>
      </c>
      <c r="B330" s="131" t="s">
        <v>371</v>
      </c>
      <c r="C330" s="132">
        <f t="shared" ref="C330:L330" si="89">SUM(C331:C332)</f>
        <v>0</v>
      </c>
      <c r="D330" s="133">
        <f t="shared" si="89"/>
        <v>0</v>
      </c>
      <c r="E330" s="134">
        <f t="shared" si="89"/>
        <v>0</v>
      </c>
      <c r="F330" s="134">
        <f t="shared" si="89"/>
        <v>0</v>
      </c>
      <c r="G330" s="134">
        <f t="shared" si="89"/>
        <v>0</v>
      </c>
      <c r="H330" s="134">
        <f>SUM(H331:H332)</f>
        <v>0</v>
      </c>
      <c r="I330" s="134">
        <f>SUM(I331:I332)</f>
        <v>0</v>
      </c>
      <c r="J330" s="134">
        <f t="shared" si="89"/>
        <v>0</v>
      </c>
      <c r="K330" s="134">
        <f t="shared" si="89"/>
        <v>0</v>
      </c>
      <c r="L330" s="135">
        <f t="shared" si="89"/>
        <v>0</v>
      </c>
    </row>
    <row r="331" spans="1:12" hidden="1" x14ac:dyDescent="0.25">
      <c r="A331" s="141">
        <v>8541</v>
      </c>
      <c r="B331" s="142" t="s">
        <v>372</v>
      </c>
      <c r="C331" s="154">
        <v>0</v>
      </c>
      <c r="D331" s="155">
        <v>0</v>
      </c>
      <c r="E331" s="156">
        <v>0</v>
      </c>
      <c r="F331" s="156">
        <v>0</v>
      </c>
      <c r="G331" s="156">
        <v>0</v>
      </c>
      <c r="H331" s="156">
        <v>0</v>
      </c>
      <c r="I331" s="156">
        <v>0</v>
      </c>
      <c r="J331" s="156">
        <v>0</v>
      </c>
      <c r="K331" s="156">
        <v>0</v>
      </c>
      <c r="L331" s="157">
        <v>0</v>
      </c>
    </row>
    <row r="332" spans="1:12" ht="15.75" hidden="1" thickBot="1" x14ac:dyDescent="0.3">
      <c r="A332" s="191">
        <v>8542</v>
      </c>
      <c r="B332" s="192" t="s">
        <v>373</v>
      </c>
      <c r="C332" s="193">
        <v>0</v>
      </c>
      <c r="D332" s="194">
        <v>0</v>
      </c>
      <c r="E332" s="195">
        <v>0</v>
      </c>
      <c r="F332" s="195">
        <v>0</v>
      </c>
      <c r="G332" s="195">
        <v>0</v>
      </c>
      <c r="H332" s="195">
        <v>0</v>
      </c>
      <c r="I332" s="195">
        <v>0</v>
      </c>
      <c r="J332" s="195">
        <v>0</v>
      </c>
      <c r="K332" s="195">
        <v>0</v>
      </c>
      <c r="L332" s="196">
        <v>0</v>
      </c>
    </row>
    <row r="333" spans="1:12" ht="15.75" thickBot="1" x14ac:dyDescent="0.3">
      <c r="A333" s="199" t="s">
        <v>374</v>
      </c>
      <c r="B333" s="200" t="s">
        <v>375</v>
      </c>
      <c r="C333" s="201">
        <f t="shared" ref="C333:L333" si="90">+C222+C7+C168</f>
        <v>33576774</v>
      </c>
      <c r="D333" s="202">
        <f t="shared" si="90"/>
        <v>8277243</v>
      </c>
      <c r="E333" s="203">
        <f t="shared" si="90"/>
        <v>4437773</v>
      </c>
      <c r="F333" s="203">
        <f t="shared" si="90"/>
        <v>139364</v>
      </c>
      <c r="G333" s="203">
        <f t="shared" si="90"/>
        <v>0</v>
      </c>
      <c r="H333" s="203">
        <f t="shared" si="90"/>
        <v>0</v>
      </c>
      <c r="I333" s="203">
        <f t="shared" si="90"/>
        <v>782797</v>
      </c>
      <c r="J333" s="203">
        <f t="shared" si="90"/>
        <v>0</v>
      </c>
      <c r="K333" s="203">
        <f t="shared" si="90"/>
        <v>0</v>
      </c>
      <c r="L333" s="204">
        <f t="shared" si="90"/>
        <v>0</v>
      </c>
    </row>
    <row r="334" spans="1:12" s="113" customFormat="1" x14ac:dyDescent="0.25"/>
    <row r="336" spans="1:12" x14ac:dyDescent="0.25">
      <c r="D336" s="205"/>
    </row>
    <row r="337" spans="4:4" x14ac:dyDescent="0.25">
      <c r="D337" s="205"/>
    </row>
    <row r="338" spans="4:4" x14ac:dyDescent="0.25">
      <c r="D338" s="205"/>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7"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378</v>
      </c>
      <c r="C2" s="7" t="s">
        <v>3</v>
      </c>
      <c r="D2" s="212">
        <v>22568</v>
      </c>
      <c r="E2" s="212"/>
      <c r="F2" s="208"/>
      <c r="G2" s="208"/>
      <c r="H2" s="208"/>
      <c r="I2" s="208"/>
      <c r="J2" s="208"/>
      <c r="K2" s="208"/>
      <c r="L2" s="209"/>
    </row>
    <row r="3" spans="1:13" s="8" customFormat="1" ht="30" customHeight="1" x14ac:dyDescent="0.25">
      <c r="A3" s="9"/>
      <c r="B3" s="10"/>
      <c r="C3" s="7" t="s">
        <v>4</v>
      </c>
      <c r="D3" s="213">
        <v>76722145702</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39024370</v>
      </c>
      <c r="D7" s="21">
        <f t="shared" si="0"/>
        <v>10920000</v>
      </c>
      <c r="E7" s="22">
        <f t="shared" si="0"/>
        <v>6617960</v>
      </c>
      <c r="F7" s="22">
        <f t="shared" si="0"/>
        <v>995400</v>
      </c>
      <c r="G7" s="22">
        <f t="shared" si="0"/>
        <v>200000</v>
      </c>
      <c r="H7" s="22">
        <f t="shared" si="0"/>
        <v>0</v>
      </c>
      <c r="I7" s="22">
        <f t="shared" si="0"/>
        <v>0</v>
      </c>
      <c r="J7" s="22">
        <f t="shared" si="0"/>
        <v>100000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1195400</v>
      </c>
      <c r="D53" s="28">
        <f t="shared" si="12"/>
        <v>0</v>
      </c>
      <c r="E53" s="29">
        <f t="shared" si="12"/>
        <v>0</v>
      </c>
      <c r="F53" s="29">
        <f t="shared" si="12"/>
        <v>995400</v>
      </c>
      <c r="G53" s="29">
        <f t="shared" si="12"/>
        <v>200000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1195400</v>
      </c>
      <c r="D57" s="28">
        <f t="shared" si="14"/>
        <v>0</v>
      </c>
      <c r="E57" s="29">
        <f t="shared" si="14"/>
        <v>0</v>
      </c>
      <c r="F57" s="29">
        <f t="shared" si="14"/>
        <v>995400</v>
      </c>
      <c r="G57" s="29">
        <f t="shared" si="14"/>
        <v>200000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200000</v>
      </c>
      <c r="D58" s="51">
        <f t="shared" si="15"/>
        <v>0</v>
      </c>
      <c r="E58" s="52">
        <f t="shared" si="15"/>
        <v>0</v>
      </c>
      <c r="F58" s="52">
        <f t="shared" si="15"/>
        <v>0</v>
      </c>
      <c r="G58" s="52">
        <f t="shared" si="15"/>
        <v>200000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v>200000</v>
      </c>
      <c r="D59" s="45"/>
      <c r="E59" s="46"/>
      <c r="F59" s="46"/>
      <c r="G59" s="47">
        <f>+C59</f>
        <v>200000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995400</v>
      </c>
      <c r="D62" s="51">
        <f>+D66+D68+D67+D69+D63+D64+D65</f>
        <v>0</v>
      </c>
      <c r="E62" s="58">
        <f t="shared" ref="E62:L62" si="17">+E66+E68+E67+E69+E63+E64+E65</f>
        <v>0</v>
      </c>
      <c r="F62" s="58">
        <f>+F66+F68+F67+F69+F63+F64+F65</f>
        <v>995400</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v>995400</v>
      </c>
      <c r="D68" s="45"/>
      <c r="E68" s="46"/>
      <c r="F68" s="47">
        <f>+C68</f>
        <v>995400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340000</v>
      </c>
      <c r="D92" s="28">
        <f t="shared" si="24"/>
        <v>340000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340000</v>
      </c>
      <c r="D93" s="28">
        <f t="shared" si="25"/>
        <v>340000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v>300000</v>
      </c>
      <c r="D95" s="69">
        <f t="shared" ref="D95:D100" si="26">+C95</f>
        <v>300000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v>40000</v>
      </c>
      <c r="D97" s="69">
        <f t="shared" si="26"/>
        <v>40000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6617960</v>
      </c>
      <c r="D123" s="28">
        <f t="shared" si="30"/>
        <v>0</v>
      </c>
      <c r="E123" s="29">
        <f t="shared" si="30"/>
        <v>6617960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6617960</v>
      </c>
      <c r="D129" s="28">
        <f t="shared" si="32"/>
        <v>0</v>
      </c>
      <c r="E129" s="29">
        <f t="shared" si="32"/>
        <v>6617960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6617960</v>
      </c>
      <c r="D134" s="45"/>
      <c r="E134" s="47">
        <f>+C134</f>
        <v>6617960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10680000</v>
      </c>
      <c r="D141" s="28">
        <f t="shared" si="34"/>
        <v>10580000</v>
      </c>
      <c r="E141" s="29">
        <f t="shared" si="34"/>
        <v>0</v>
      </c>
      <c r="F141" s="29">
        <f t="shared" si="34"/>
        <v>0</v>
      </c>
      <c r="G141" s="29">
        <f t="shared" si="34"/>
        <v>0</v>
      </c>
      <c r="H141" s="29">
        <f t="shared" si="34"/>
        <v>0</v>
      </c>
      <c r="I141" s="29">
        <f t="shared" si="34"/>
        <v>0</v>
      </c>
      <c r="J141" s="29">
        <f t="shared" si="34"/>
        <v>100000</v>
      </c>
      <c r="K141" s="29">
        <f t="shared" si="34"/>
        <v>0</v>
      </c>
      <c r="L141" s="30">
        <f t="shared" si="34"/>
        <v>0</v>
      </c>
    </row>
    <row r="142" spans="1:12" x14ac:dyDescent="0.25">
      <c r="A142" s="25">
        <v>661</v>
      </c>
      <c r="B142" s="26" t="s">
        <v>176</v>
      </c>
      <c r="C142" s="27">
        <f t="shared" ref="C142:L142" si="35">SUM(C143+C144)</f>
        <v>10580000</v>
      </c>
      <c r="D142" s="28">
        <f t="shared" si="35"/>
        <v>10580000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v>10580000</v>
      </c>
      <c r="D144" s="69">
        <f>+C144</f>
        <v>10580000</v>
      </c>
      <c r="E144" s="46"/>
      <c r="F144" s="46"/>
      <c r="G144" s="46"/>
      <c r="H144" s="46"/>
      <c r="I144" s="46"/>
      <c r="J144" s="46"/>
      <c r="K144" s="46"/>
      <c r="L144" s="48"/>
    </row>
    <row r="145" spans="1:12" x14ac:dyDescent="0.25">
      <c r="A145" s="25">
        <v>663</v>
      </c>
      <c r="B145" s="35" t="s">
        <v>179</v>
      </c>
      <c r="C145" s="27">
        <f t="shared" ref="C145:L145" si="36">SUM(C146+C147)</f>
        <v>100000</v>
      </c>
      <c r="D145" s="28">
        <f t="shared" si="36"/>
        <v>0</v>
      </c>
      <c r="E145" s="29">
        <f t="shared" si="36"/>
        <v>0</v>
      </c>
      <c r="F145" s="29">
        <f t="shared" si="36"/>
        <v>0</v>
      </c>
      <c r="G145" s="29">
        <f t="shared" si="36"/>
        <v>0</v>
      </c>
      <c r="H145" s="29">
        <f t="shared" si="36"/>
        <v>0</v>
      </c>
      <c r="I145" s="29">
        <f t="shared" si="36"/>
        <v>0</v>
      </c>
      <c r="J145" s="29">
        <f t="shared" si="36"/>
        <v>100000</v>
      </c>
      <c r="K145" s="29">
        <f t="shared" si="36"/>
        <v>0</v>
      </c>
      <c r="L145" s="30">
        <f t="shared" si="36"/>
        <v>0</v>
      </c>
    </row>
    <row r="146" spans="1:12" hidden="1" x14ac:dyDescent="0.25">
      <c r="A146" s="42">
        <v>6631</v>
      </c>
      <c r="B146" s="43" t="s">
        <v>180</v>
      </c>
      <c r="C146" s="44">
        <v>100000</v>
      </c>
      <c r="D146" s="45"/>
      <c r="E146" s="46"/>
      <c r="F146" s="46"/>
      <c r="G146" s="46"/>
      <c r="H146" s="46"/>
      <c r="I146" s="46"/>
      <c r="J146" s="47">
        <f>+C146</f>
        <v>100000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20191010</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20191010</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20191010</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12000</v>
      </c>
      <c r="D168" s="86">
        <f t="shared" si="43"/>
        <v>0</v>
      </c>
      <c r="E168" s="87">
        <f t="shared" si="43"/>
        <v>0</v>
      </c>
      <c r="F168" s="87">
        <f t="shared" si="43"/>
        <v>0</v>
      </c>
      <c r="G168" s="87">
        <f t="shared" si="43"/>
        <v>0</v>
      </c>
      <c r="H168" s="87">
        <f t="shared" si="43"/>
        <v>0</v>
      </c>
      <c r="I168" s="87">
        <f t="shared" si="43"/>
        <v>0</v>
      </c>
      <c r="J168" s="87">
        <f t="shared" si="43"/>
        <v>0</v>
      </c>
      <c r="K168" s="87">
        <f t="shared" si="43"/>
        <v>12000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12000</v>
      </c>
      <c r="D181" s="28">
        <f t="shared" si="47"/>
        <v>0</v>
      </c>
      <c r="E181" s="29">
        <f t="shared" si="47"/>
        <v>0</v>
      </c>
      <c r="F181" s="29">
        <f t="shared" si="47"/>
        <v>0</v>
      </c>
      <c r="G181" s="29">
        <f t="shared" si="47"/>
        <v>0</v>
      </c>
      <c r="H181" s="29">
        <f t="shared" si="47"/>
        <v>0</v>
      </c>
      <c r="I181" s="29">
        <f t="shared" si="47"/>
        <v>0</v>
      </c>
      <c r="J181" s="29">
        <f t="shared" si="47"/>
        <v>0</v>
      </c>
      <c r="K181" s="29">
        <f t="shared" si="47"/>
        <v>12000</v>
      </c>
      <c r="L181" s="30">
        <f t="shared" si="47"/>
        <v>0</v>
      </c>
    </row>
    <row r="182" spans="1:12" x14ac:dyDescent="0.25">
      <c r="A182" s="25">
        <v>721</v>
      </c>
      <c r="B182" s="26" t="s">
        <v>218</v>
      </c>
      <c r="C182" s="27">
        <f t="shared" ref="C182:L182" si="48">SUM(C183+C184+C185+C186)</f>
        <v>12000</v>
      </c>
      <c r="D182" s="28">
        <f t="shared" si="48"/>
        <v>0</v>
      </c>
      <c r="E182" s="29">
        <f t="shared" si="48"/>
        <v>0</v>
      </c>
      <c r="F182" s="29">
        <f t="shared" si="48"/>
        <v>0</v>
      </c>
      <c r="G182" s="29">
        <f t="shared" si="48"/>
        <v>0</v>
      </c>
      <c r="H182" s="29">
        <f t="shared" si="48"/>
        <v>0</v>
      </c>
      <c r="I182" s="29">
        <f t="shared" si="48"/>
        <v>0</v>
      </c>
      <c r="J182" s="29">
        <f t="shared" si="48"/>
        <v>0</v>
      </c>
      <c r="K182" s="29">
        <f t="shared" si="48"/>
        <v>12000</v>
      </c>
      <c r="L182" s="30">
        <f t="shared" si="48"/>
        <v>0</v>
      </c>
    </row>
    <row r="183" spans="1:12" hidden="1" x14ac:dyDescent="0.25">
      <c r="A183" s="42">
        <v>7211</v>
      </c>
      <c r="B183" s="43" t="s">
        <v>219</v>
      </c>
      <c r="C183" s="56">
        <v>12000</v>
      </c>
      <c r="D183" s="45"/>
      <c r="E183" s="46"/>
      <c r="F183" s="46"/>
      <c r="G183" s="46"/>
      <c r="H183" s="46"/>
      <c r="I183" s="46"/>
      <c r="J183" s="46"/>
      <c r="K183" s="47">
        <f>+C183</f>
        <v>12000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39036370</v>
      </c>
      <c r="D333" s="101">
        <f t="shared" si="90"/>
        <v>10920000</v>
      </c>
      <c r="E333" s="102">
        <f t="shared" si="90"/>
        <v>6617960</v>
      </c>
      <c r="F333" s="102">
        <f t="shared" si="90"/>
        <v>995400</v>
      </c>
      <c r="G333" s="102">
        <f t="shared" si="90"/>
        <v>200000</v>
      </c>
      <c r="H333" s="102">
        <f t="shared" si="90"/>
        <v>0</v>
      </c>
      <c r="I333" s="102">
        <f t="shared" si="90"/>
        <v>0</v>
      </c>
      <c r="J333" s="102">
        <f t="shared" si="90"/>
        <v>100000</v>
      </c>
      <c r="K333" s="102">
        <f t="shared" si="90"/>
        <v>12000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338"/>
  <sheetViews>
    <sheetView zoomScale="90" zoomScaleNormal="90" zoomScaleSheetLayoutView="90" workbookViewId="0">
      <pane xSplit="2" ySplit="6" topLeftCell="C320"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379</v>
      </c>
      <c r="C2" s="7" t="s">
        <v>3</v>
      </c>
      <c r="D2" s="212">
        <v>40823</v>
      </c>
      <c r="E2" s="212"/>
      <c r="F2" s="208"/>
      <c r="G2" s="208"/>
      <c r="H2" s="208"/>
      <c r="I2" s="208"/>
      <c r="J2" s="208"/>
      <c r="K2" s="208"/>
      <c r="L2" s="209"/>
    </row>
    <row r="3" spans="1:13" s="8" customFormat="1" ht="30" customHeight="1" x14ac:dyDescent="0.25">
      <c r="A3" s="9"/>
      <c r="B3" s="10"/>
      <c r="C3" s="7" t="s">
        <v>4</v>
      </c>
      <c r="D3" s="213">
        <v>19213484918</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12039471</v>
      </c>
      <c r="D7" s="21">
        <f t="shared" si="0"/>
        <v>119000</v>
      </c>
      <c r="E7" s="22">
        <f t="shared" si="0"/>
        <v>3947000</v>
      </c>
      <c r="F7" s="22">
        <f t="shared" si="0"/>
        <v>0</v>
      </c>
      <c r="G7" s="22">
        <f t="shared" si="0"/>
        <v>0</v>
      </c>
      <c r="H7" s="22">
        <f t="shared" si="0"/>
        <v>0</v>
      </c>
      <c r="I7" s="22">
        <f t="shared" si="0"/>
        <v>0</v>
      </c>
      <c r="J7" s="22">
        <f t="shared" si="0"/>
        <v>40000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0</v>
      </c>
      <c r="D53" s="28">
        <f t="shared" si="12"/>
        <v>0</v>
      </c>
      <c r="E53" s="29">
        <f t="shared" si="12"/>
        <v>0</v>
      </c>
      <c r="F53" s="29">
        <f t="shared" si="12"/>
        <v>0</v>
      </c>
      <c r="G53" s="29">
        <f t="shared" si="12"/>
        <v>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0</v>
      </c>
      <c r="D57" s="28">
        <f t="shared" si="14"/>
        <v>0</v>
      </c>
      <c r="E57" s="29">
        <f t="shared" si="14"/>
        <v>0</v>
      </c>
      <c r="F57" s="29">
        <f t="shared" si="14"/>
        <v>0</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0</v>
      </c>
      <c r="D62" s="51">
        <f>+D66+D68+D67+D69+D63+D64+D65</f>
        <v>0</v>
      </c>
      <c r="E62" s="58">
        <f t="shared" ref="E62:L62" si="17">+E66+E68+E67+E69+E63+E64+E65</f>
        <v>0</v>
      </c>
      <c r="F62" s="58">
        <f>+F66+F68+F67+F69+F63+F64+F65</f>
        <v>0</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c r="D68" s="45"/>
      <c r="E68" s="46"/>
      <c r="F68" s="47">
        <f>+C68</f>
        <v>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2000</v>
      </c>
      <c r="D92" s="28">
        <f t="shared" si="24"/>
        <v>2000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2000</v>
      </c>
      <c r="D93" s="28">
        <f t="shared" si="25"/>
        <v>2000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v>2000</v>
      </c>
      <c r="D95" s="69">
        <f t="shared" ref="D95:D100" si="26">+C95</f>
        <v>2000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3947000</v>
      </c>
      <c r="D123" s="28">
        <f t="shared" si="30"/>
        <v>0</v>
      </c>
      <c r="E123" s="29">
        <f t="shared" si="30"/>
        <v>3947000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3947000</v>
      </c>
      <c r="D129" s="28">
        <f t="shared" si="32"/>
        <v>0</v>
      </c>
      <c r="E129" s="29">
        <f t="shared" si="32"/>
        <v>3947000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3947000</v>
      </c>
      <c r="D134" s="45"/>
      <c r="E134" s="47">
        <f>+C134</f>
        <v>3947000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157000</v>
      </c>
      <c r="D141" s="28">
        <f t="shared" si="34"/>
        <v>117000</v>
      </c>
      <c r="E141" s="29">
        <f t="shared" si="34"/>
        <v>0</v>
      </c>
      <c r="F141" s="29">
        <f t="shared" si="34"/>
        <v>0</v>
      </c>
      <c r="G141" s="29">
        <f t="shared" si="34"/>
        <v>0</v>
      </c>
      <c r="H141" s="29">
        <f t="shared" si="34"/>
        <v>0</v>
      </c>
      <c r="I141" s="29">
        <f t="shared" si="34"/>
        <v>0</v>
      </c>
      <c r="J141" s="29">
        <f t="shared" si="34"/>
        <v>40000</v>
      </c>
      <c r="K141" s="29">
        <f t="shared" si="34"/>
        <v>0</v>
      </c>
      <c r="L141" s="30">
        <f t="shared" si="34"/>
        <v>0</v>
      </c>
    </row>
    <row r="142" spans="1:12" x14ac:dyDescent="0.25">
      <c r="A142" s="25">
        <v>661</v>
      </c>
      <c r="B142" s="26" t="s">
        <v>176</v>
      </c>
      <c r="C142" s="27">
        <f t="shared" ref="C142:L142" si="35">SUM(C143+C144)</f>
        <v>117000</v>
      </c>
      <c r="D142" s="28">
        <f t="shared" si="35"/>
        <v>117000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v>47000</v>
      </c>
      <c r="D143" s="69">
        <f>+C143</f>
        <v>47000</v>
      </c>
      <c r="E143" s="46"/>
      <c r="F143" s="46"/>
      <c r="G143" s="46"/>
      <c r="H143" s="46"/>
      <c r="I143" s="46"/>
      <c r="J143" s="46"/>
      <c r="K143" s="46"/>
      <c r="L143" s="48"/>
    </row>
    <row r="144" spans="1:12" hidden="1" x14ac:dyDescent="0.25">
      <c r="A144" s="42">
        <v>6615</v>
      </c>
      <c r="B144" s="43" t="s">
        <v>178</v>
      </c>
      <c r="C144" s="56">
        <v>70000</v>
      </c>
      <c r="D144" s="69">
        <f>+C144</f>
        <v>70000</v>
      </c>
      <c r="E144" s="46"/>
      <c r="F144" s="46"/>
      <c r="G144" s="46"/>
      <c r="H144" s="46"/>
      <c r="I144" s="46"/>
      <c r="J144" s="46"/>
      <c r="K144" s="46"/>
      <c r="L144" s="48"/>
    </row>
    <row r="145" spans="1:12" x14ac:dyDescent="0.25">
      <c r="A145" s="25">
        <v>663</v>
      </c>
      <c r="B145" s="35" t="s">
        <v>179</v>
      </c>
      <c r="C145" s="27">
        <f t="shared" ref="C145:L145" si="36">SUM(C146+C147)</f>
        <v>40000</v>
      </c>
      <c r="D145" s="28">
        <f t="shared" si="36"/>
        <v>0</v>
      </c>
      <c r="E145" s="29">
        <f t="shared" si="36"/>
        <v>0</v>
      </c>
      <c r="F145" s="29">
        <f t="shared" si="36"/>
        <v>0</v>
      </c>
      <c r="G145" s="29">
        <f t="shared" si="36"/>
        <v>0</v>
      </c>
      <c r="H145" s="29">
        <f t="shared" si="36"/>
        <v>0</v>
      </c>
      <c r="I145" s="29">
        <f t="shared" si="36"/>
        <v>0</v>
      </c>
      <c r="J145" s="29">
        <f t="shared" si="36"/>
        <v>40000</v>
      </c>
      <c r="K145" s="29">
        <f t="shared" si="36"/>
        <v>0</v>
      </c>
      <c r="L145" s="30">
        <f t="shared" si="36"/>
        <v>0</v>
      </c>
    </row>
    <row r="146" spans="1:12" hidden="1" x14ac:dyDescent="0.25">
      <c r="A146" s="42">
        <v>6631</v>
      </c>
      <c r="B146" s="43" t="s">
        <v>180</v>
      </c>
      <c r="C146" s="44">
        <v>40000</v>
      </c>
      <c r="D146" s="45"/>
      <c r="E146" s="46"/>
      <c r="F146" s="46"/>
      <c r="G146" s="46"/>
      <c r="H146" s="46"/>
      <c r="I146" s="46"/>
      <c r="J146" s="47">
        <f>+C146</f>
        <v>40000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7933471</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7933471</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7624721</v>
      </c>
      <c r="D150" s="45"/>
      <c r="E150" s="46"/>
      <c r="F150" s="46"/>
      <c r="G150" s="46"/>
      <c r="H150" s="46"/>
      <c r="I150" s="46"/>
      <c r="J150" s="46"/>
      <c r="K150" s="46"/>
      <c r="L150" s="48"/>
    </row>
    <row r="151" spans="1:12" ht="24" hidden="1" customHeight="1" x14ac:dyDescent="0.25">
      <c r="A151" s="42">
        <v>6712</v>
      </c>
      <c r="B151" s="43" t="s">
        <v>185</v>
      </c>
      <c r="C151" s="56">
        <v>308750</v>
      </c>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12039471</v>
      </c>
      <c r="D333" s="101">
        <f t="shared" si="90"/>
        <v>119000</v>
      </c>
      <c r="E333" s="102">
        <f t="shared" si="90"/>
        <v>3947000</v>
      </c>
      <c r="F333" s="102">
        <f t="shared" si="90"/>
        <v>0</v>
      </c>
      <c r="G333" s="102">
        <f t="shared" si="90"/>
        <v>0</v>
      </c>
      <c r="H333" s="102">
        <f t="shared" si="90"/>
        <v>0</v>
      </c>
      <c r="I333" s="102">
        <f t="shared" si="90"/>
        <v>0</v>
      </c>
      <c r="J333" s="102">
        <f t="shared" si="90"/>
        <v>40000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9370078740157483" right="0.43307086614173229" top="0.62992125984251968" bottom="0.31496062992125984" header="0.31496062992125984" footer="0.11811023622047245"/>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323"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380</v>
      </c>
      <c r="C2" s="7" t="s">
        <v>3</v>
      </c>
      <c r="D2" s="212">
        <v>2493</v>
      </c>
      <c r="E2" s="212"/>
      <c r="F2" s="208"/>
      <c r="G2" s="208"/>
      <c r="H2" s="208"/>
      <c r="I2" s="208"/>
      <c r="J2" s="208"/>
      <c r="K2" s="208"/>
      <c r="L2" s="209"/>
    </row>
    <row r="3" spans="1:13" s="8" customFormat="1" ht="30" customHeight="1" x14ac:dyDescent="0.25">
      <c r="A3" s="9"/>
      <c r="B3" s="10"/>
      <c r="C3" s="7" t="s">
        <v>4</v>
      </c>
      <c r="D3" s="213">
        <v>84122581314</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4707662</v>
      </c>
      <c r="D7" s="21">
        <f t="shared" si="0"/>
        <v>405800</v>
      </c>
      <c r="E7" s="22">
        <f t="shared" si="0"/>
        <v>1090000</v>
      </c>
      <c r="F7" s="22">
        <f t="shared" si="0"/>
        <v>0</v>
      </c>
      <c r="G7" s="22">
        <f t="shared" si="0"/>
        <v>36000</v>
      </c>
      <c r="H7" s="22">
        <f t="shared" si="0"/>
        <v>0</v>
      </c>
      <c r="I7" s="22">
        <f t="shared" si="0"/>
        <v>0</v>
      </c>
      <c r="J7" s="22">
        <f t="shared" si="0"/>
        <v>60000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 t="shared" si="1"/>
        <v>0</v>
      </c>
      <c r="I8" s="29">
        <f t="shared" si="1"/>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 t="shared" si="2"/>
        <v>0</v>
      </c>
      <c r="I9" s="29">
        <f t="shared" si="2"/>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 t="shared" si="3"/>
        <v>0</v>
      </c>
      <c r="I18" s="29">
        <f t="shared" si="3"/>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 t="shared" si="4"/>
        <v>0</v>
      </c>
      <c r="I24" s="29">
        <f t="shared" si="4"/>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 t="shared" si="5"/>
        <v>0</v>
      </c>
      <c r="I30" s="29">
        <f t="shared" si="5"/>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 t="shared" si="6"/>
        <v>0</v>
      </c>
      <c r="I38" s="29">
        <f t="shared" si="6"/>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 t="shared" si="7"/>
        <v>0</v>
      </c>
      <c r="I41" s="29">
        <f t="shared" si="7"/>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 t="shared" si="8"/>
        <v>0</v>
      </c>
      <c r="I45" s="29">
        <f t="shared" si="8"/>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 t="shared" si="9"/>
        <v>0</v>
      </c>
      <c r="I46" s="29">
        <f t="shared" si="9"/>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36000</v>
      </c>
      <c r="D53" s="28">
        <f t="shared" si="12"/>
        <v>0</v>
      </c>
      <c r="E53" s="29">
        <f t="shared" si="12"/>
        <v>0</v>
      </c>
      <c r="F53" s="29">
        <f t="shared" si="12"/>
        <v>0</v>
      </c>
      <c r="G53" s="29">
        <f t="shared" si="12"/>
        <v>36000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0</v>
      </c>
      <c r="D57" s="28">
        <f t="shared" si="14"/>
        <v>0</v>
      </c>
      <c r="E57" s="29">
        <f t="shared" si="14"/>
        <v>0</v>
      </c>
      <c r="F57" s="29">
        <f t="shared" si="14"/>
        <v>0</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 t="shared" ref="C62:L62" si="17">+C66+C68+C67+C69+C63+C64+C65</f>
        <v>0</v>
      </c>
      <c r="D62" s="51">
        <f t="shared" si="17"/>
        <v>0</v>
      </c>
      <c r="E62" s="58">
        <f t="shared" si="17"/>
        <v>0</v>
      </c>
      <c r="F62" s="58">
        <f t="shared" si="17"/>
        <v>0</v>
      </c>
      <c r="G62" s="58">
        <f t="shared" si="17"/>
        <v>0</v>
      </c>
      <c r="H62" s="58">
        <f t="shared" si="17"/>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c r="D68" s="45"/>
      <c r="E68" s="46"/>
      <c r="F68" s="47">
        <f>+C68</f>
        <v>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 t="shared" ref="C70:L70" si="18">+C74+C76+C75+C71+C72+C73</f>
        <v>0</v>
      </c>
      <c r="D70" s="51">
        <f t="shared" si="18"/>
        <v>0</v>
      </c>
      <c r="E70" s="58">
        <f t="shared" si="18"/>
        <v>0</v>
      </c>
      <c r="F70" s="58">
        <f t="shared" si="18"/>
        <v>0</v>
      </c>
      <c r="G70" s="58">
        <f t="shared" si="18"/>
        <v>0</v>
      </c>
      <c r="H70" s="58">
        <f t="shared" si="18"/>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 t="shared" ref="C83:L83" si="21">SUM(C84:C85)</f>
        <v>0</v>
      </c>
      <c r="D83" s="28">
        <f t="shared" si="21"/>
        <v>0</v>
      </c>
      <c r="E83" s="29">
        <f t="shared" si="21"/>
        <v>0</v>
      </c>
      <c r="F83" s="29">
        <f t="shared" si="21"/>
        <v>0</v>
      </c>
      <c r="G83" s="29">
        <f t="shared" si="21"/>
        <v>0</v>
      </c>
      <c r="H83" s="29">
        <f t="shared" si="21"/>
        <v>0</v>
      </c>
      <c r="I83" s="29">
        <f t="shared" si="21"/>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36000</v>
      </c>
      <c r="D86" s="28">
        <f t="shared" si="22"/>
        <v>0</v>
      </c>
      <c r="E86" s="29">
        <f t="shared" si="22"/>
        <v>0</v>
      </c>
      <c r="F86" s="29">
        <f t="shared" si="22"/>
        <v>0</v>
      </c>
      <c r="G86" s="29">
        <f t="shared" si="22"/>
        <v>36000</v>
      </c>
      <c r="H86" s="29">
        <f t="shared" si="22"/>
        <v>0</v>
      </c>
      <c r="I86" s="29">
        <f t="shared" si="22"/>
        <v>0</v>
      </c>
      <c r="J86" s="29">
        <f t="shared" si="22"/>
        <v>0</v>
      </c>
      <c r="K86" s="29">
        <f t="shared" si="22"/>
        <v>0</v>
      </c>
      <c r="L86" s="30">
        <f t="shared" si="22"/>
        <v>0</v>
      </c>
    </row>
    <row r="87" spans="1:13" hidden="1" x14ac:dyDescent="0.25">
      <c r="A87" s="42" t="s">
        <v>107</v>
      </c>
      <c r="B87" s="43" t="s">
        <v>108</v>
      </c>
      <c r="C87" s="44">
        <v>36000</v>
      </c>
      <c r="D87" s="61">
        <v>0</v>
      </c>
      <c r="E87" s="66">
        <v>0</v>
      </c>
      <c r="F87" s="66">
        <v>0</v>
      </c>
      <c r="G87" s="47">
        <f>+C87</f>
        <v>36000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1000</v>
      </c>
      <c r="D92" s="28">
        <f t="shared" si="24"/>
        <v>1000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1000</v>
      </c>
      <c r="D93" s="28">
        <f t="shared" si="25"/>
        <v>1000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 t="shared" ref="D94:D100" si="26">+C94</f>
        <v>0</v>
      </c>
      <c r="E94" s="52">
        <v>0</v>
      </c>
      <c r="F94" s="52">
        <v>0</v>
      </c>
      <c r="G94" s="52">
        <v>0</v>
      </c>
      <c r="H94" s="52">
        <v>0</v>
      </c>
      <c r="I94" s="52">
        <v>0</v>
      </c>
      <c r="J94" s="52">
        <v>0</v>
      </c>
      <c r="K94" s="52">
        <v>0</v>
      </c>
      <c r="L94" s="53">
        <v>0</v>
      </c>
    </row>
    <row r="95" spans="1:13" hidden="1" x14ac:dyDescent="0.25">
      <c r="A95" s="42">
        <v>6413</v>
      </c>
      <c r="B95" s="43" t="s">
        <v>120</v>
      </c>
      <c r="C95" s="44">
        <v>1000</v>
      </c>
      <c r="D95" s="69">
        <f t="shared" si="26"/>
        <v>1000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 t="shared" si="29"/>
        <v>0</v>
      </c>
      <c r="I116" s="29">
        <f t="shared" si="29"/>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1010000</v>
      </c>
      <c r="D123" s="28">
        <f t="shared" si="30"/>
        <v>0</v>
      </c>
      <c r="E123" s="29">
        <f t="shared" si="30"/>
        <v>1010000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 t="shared" si="31"/>
        <v>0</v>
      </c>
      <c r="I124" s="29">
        <f t="shared" si="31"/>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1010000</v>
      </c>
      <c r="D129" s="28">
        <f t="shared" si="32"/>
        <v>0</v>
      </c>
      <c r="E129" s="29">
        <f t="shared" si="32"/>
        <v>1010000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1010000</v>
      </c>
      <c r="D134" s="45"/>
      <c r="E134" s="47">
        <f>+C134</f>
        <v>1010000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 t="shared" si="33"/>
        <v>0</v>
      </c>
      <c r="I137" s="29">
        <f t="shared" si="33"/>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464800</v>
      </c>
      <c r="D141" s="28">
        <f t="shared" si="34"/>
        <v>404800</v>
      </c>
      <c r="E141" s="29">
        <f t="shared" si="34"/>
        <v>0</v>
      </c>
      <c r="F141" s="29">
        <f t="shared" si="34"/>
        <v>0</v>
      </c>
      <c r="G141" s="29">
        <f t="shared" si="34"/>
        <v>0</v>
      </c>
      <c r="H141" s="29">
        <f t="shared" si="34"/>
        <v>0</v>
      </c>
      <c r="I141" s="29">
        <f t="shared" si="34"/>
        <v>0</v>
      </c>
      <c r="J141" s="29">
        <f t="shared" si="34"/>
        <v>60000</v>
      </c>
      <c r="K141" s="29">
        <f t="shared" si="34"/>
        <v>0</v>
      </c>
      <c r="L141" s="30">
        <f t="shared" si="34"/>
        <v>0</v>
      </c>
    </row>
    <row r="142" spans="1:12" x14ac:dyDescent="0.25">
      <c r="A142" s="25">
        <v>661</v>
      </c>
      <c r="B142" s="26" t="s">
        <v>176</v>
      </c>
      <c r="C142" s="27">
        <f t="shared" ref="C142:L142" si="35">SUM(C143+C144)</f>
        <v>404800</v>
      </c>
      <c r="D142" s="28">
        <f t="shared" si="35"/>
        <v>404800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v>1000</v>
      </c>
      <c r="D143" s="69">
        <f>+C143</f>
        <v>1000</v>
      </c>
      <c r="E143" s="46"/>
      <c r="F143" s="46"/>
      <c r="G143" s="46"/>
      <c r="H143" s="46"/>
      <c r="I143" s="46"/>
      <c r="J143" s="46"/>
      <c r="K143" s="46"/>
      <c r="L143" s="48"/>
    </row>
    <row r="144" spans="1:12" hidden="1" x14ac:dyDescent="0.25">
      <c r="A144" s="42">
        <v>6615</v>
      </c>
      <c r="B144" s="43" t="s">
        <v>178</v>
      </c>
      <c r="C144" s="56">
        <v>403800</v>
      </c>
      <c r="D144" s="69">
        <f>+C144</f>
        <v>403800</v>
      </c>
      <c r="E144" s="46"/>
      <c r="F144" s="46"/>
      <c r="G144" s="46"/>
      <c r="H144" s="46"/>
      <c r="I144" s="46"/>
      <c r="J144" s="46"/>
      <c r="K144" s="46"/>
      <c r="L144" s="48"/>
    </row>
    <row r="145" spans="1:12" x14ac:dyDescent="0.25">
      <c r="A145" s="25">
        <v>663</v>
      </c>
      <c r="B145" s="35" t="s">
        <v>179</v>
      </c>
      <c r="C145" s="27">
        <f t="shared" ref="C145:L145" si="36">SUM(C146+C147)</f>
        <v>60000</v>
      </c>
      <c r="D145" s="28">
        <f t="shared" si="36"/>
        <v>0</v>
      </c>
      <c r="E145" s="29">
        <f t="shared" si="36"/>
        <v>0</v>
      </c>
      <c r="F145" s="29">
        <f t="shared" si="36"/>
        <v>0</v>
      </c>
      <c r="G145" s="29">
        <f t="shared" si="36"/>
        <v>0</v>
      </c>
      <c r="H145" s="29">
        <f t="shared" si="36"/>
        <v>0</v>
      </c>
      <c r="I145" s="29">
        <f t="shared" si="36"/>
        <v>0</v>
      </c>
      <c r="J145" s="29">
        <f t="shared" si="36"/>
        <v>60000</v>
      </c>
      <c r="K145" s="29">
        <f t="shared" si="36"/>
        <v>0</v>
      </c>
      <c r="L145" s="30">
        <f t="shared" si="36"/>
        <v>0</v>
      </c>
    </row>
    <row r="146" spans="1:12" hidden="1" x14ac:dyDescent="0.25">
      <c r="A146" s="42">
        <v>6631</v>
      </c>
      <c r="B146" s="43" t="s">
        <v>180</v>
      </c>
      <c r="C146" s="44"/>
      <c r="D146" s="45"/>
      <c r="E146" s="46"/>
      <c r="F146" s="46"/>
      <c r="G146" s="46"/>
      <c r="H146" s="46"/>
      <c r="I146" s="46"/>
      <c r="J146" s="47">
        <f>+C146</f>
        <v>0</v>
      </c>
      <c r="K146" s="46"/>
      <c r="L146" s="48"/>
    </row>
    <row r="147" spans="1:12" hidden="1" x14ac:dyDescent="0.25">
      <c r="A147" s="42">
        <v>6632</v>
      </c>
      <c r="B147" s="76" t="s">
        <v>181</v>
      </c>
      <c r="C147" s="56">
        <v>60000</v>
      </c>
      <c r="D147" s="45"/>
      <c r="E147" s="46"/>
      <c r="F147" s="46"/>
      <c r="G147" s="46"/>
      <c r="H147" s="46"/>
      <c r="I147" s="46"/>
      <c r="J147" s="47">
        <f>+C147</f>
        <v>60000</v>
      </c>
      <c r="K147" s="46"/>
      <c r="L147" s="48"/>
    </row>
    <row r="148" spans="1:12" x14ac:dyDescent="0.25">
      <c r="A148" s="25">
        <v>67</v>
      </c>
      <c r="B148" s="26" t="s">
        <v>182</v>
      </c>
      <c r="C148" s="27">
        <f t="shared" ref="C148:L148" si="37">C149+C153</f>
        <v>3115862</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3115862</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3115862</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80000</v>
      </c>
      <c r="D155" s="28">
        <f t="shared" si="40"/>
        <v>0</v>
      </c>
      <c r="E155" s="29">
        <f t="shared" si="40"/>
        <v>80000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75000</v>
      </c>
      <c r="D156" s="28">
        <f t="shared" si="41"/>
        <v>0</v>
      </c>
      <c r="E156" s="29">
        <f t="shared" si="41"/>
        <v>75000</v>
      </c>
      <c r="F156" s="29">
        <f t="shared" si="41"/>
        <v>0</v>
      </c>
      <c r="G156" s="29">
        <f t="shared" si="41"/>
        <v>0</v>
      </c>
      <c r="H156" s="29">
        <f t="shared" si="41"/>
        <v>0</v>
      </c>
      <c r="I156" s="29">
        <f t="shared" si="41"/>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v>75000</v>
      </c>
      <c r="D165" s="61"/>
      <c r="E165" s="65">
        <f>C165</f>
        <v>75000</v>
      </c>
      <c r="F165" s="66"/>
      <c r="G165" s="66"/>
      <c r="H165" s="66"/>
      <c r="I165" s="66"/>
      <c r="J165" s="66"/>
      <c r="K165" s="66"/>
      <c r="L165" s="67"/>
    </row>
    <row r="166" spans="1:12" x14ac:dyDescent="0.25">
      <c r="A166" s="25">
        <v>683</v>
      </c>
      <c r="B166" s="26" t="s">
        <v>203</v>
      </c>
      <c r="C166" s="27">
        <f t="shared" ref="C166:L166" si="42">C167</f>
        <v>5000</v>
      </c>
      <c r="D166" s="28">
        <f t="shared" si="42"/>
        <v>0</v>
      </c>
      <c r="E166" s="29">
        <f t="shared" si="42"/>
        <v>5000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v>5000</v>
      </c>
      <c r="D167" s="79"/>
      <c r="E167" s="80">
        <f>C167</f>
        <v>5000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 t="shared" si="56"/>
        <v>0</v>
      </c>
      <c r="I215" s="29">
        <f t="shared" si="56"/>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 t="shared" si="60"/>
        <v>0</v>
      </c>
      <c r="I224" s="29">
        <f t="shared" si="60"/>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 t="shared" si="62"/>
        <v>0</v>
      </c>
      <c r="I232" s="29">
        <f t="shared" si="62"/>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 t="shared" si="64"/>
        <v>0</v>
      </c>
      <c r="I238" s="29">
        <f t="shared" si="64"/>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 t="shared" si="65"/>
        <v>0</v>
      </c>
      <c r="I245" s="29">
        <f t="shared" si="65"/>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 t="shared" si="66"/>
        <v>0</v>
      </c>
      <c r="I250" s="29">
        <f t="shared" si="66"/>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 t="shared" si="67"/>
        <v>0</v>
      </c>
      <c r="I258" s="29">
        <f t="shared" si="67"/>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 t="shared" si="68"/>
        <v>0</v>
      </c>
      <c r="I262" s="29">
        <f t="shared" si="68"/>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 t="shared" si="69"/>
        <v>0</v>
      </c>
      <c r="I263" s="29">
        <f t="shared" si="69"/>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 t="shared" si="70"/>
        <v>0</v>
      </c>
      <c r="I266" s="29">
        <f t="shared" si="70"/>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 t="shared" si="71"/>
        <v>0</v>
      </c>
      <c r="I269" s="29">
        <f t="shared" si="71"/>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 t="shared" si="72"/>
        <v>0</v>
      </c>
      <c r="I272" s="29">
        <f t="shared" si="72"/>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 t="shared" si="74"/>
        <v>0</v>
      </c>
      <c r="I276" s="29">
        <f t="shared" si="74"/>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 t="shared" si="76"/>
        <v>0</v>
      </c>
      <c r="I282" s="29">
        <f t="shared" si="76"/>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 t="shared" si="79"/>
        <v>0</v>
      </c>
      <c r="I289" s="29">
        <f t="shared" si="79"/>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 t="shared" si="83"/>
        <v>0</v>
      </c>
      <c r="I307" s="29">
        <f t="shared" si="83"/>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 t="shared" si="84"/>
        <v>0</v>
      </c>
      <c r="I312" s="29">
        <f t="shared" si="84"/>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 t="shared" si="85"/>
        <v>0</v>
      </c>
      <c r="I320" s="29">
        <f t="shared" si="85"/>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 t="shared" si="86"/>
        <v>0</v>
      </c>
      <c r="I321" s="29">
        <f t="shared" si="86"/>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 t="shared" si="87"/>
        <v>0</v>
      </c>
      <c r="I324" s="29">
        <f t="shared" si="87"/>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 t="shared" si="88"/>
        <v>0</v>
      </c>
      <c r="I327" s="29">
        <f t="shared" si="88"/>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 t="shared" si="89"/>
        <v>0</v>
      </c>
      <c r="I330" s="29">
        <f t="shared" si="89"/>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4707662</v>
      </c>
      <c r="D333" s="101">
        <f t="shared" si="90"/>
        <v>405800</v>
      </c>
      <c r="E333" s="102">
        <f t="shared" si="90"/>
        <v>1090000</v>
      </c>
      <c r="F333" s="102">
        <f t="shared" si="90"/>
        <v>0</v>
      </c>
      <c r="G333" s="102">
        <f t="shared" si="90"/>
        <v>36000</v>
      </c>
      <c r="H333" s="102">
        <f t="shared" si="90"/>
        <v>0</v>
      </c>
      <c r="I333" s="102">
        <f t="shared" si="90"/>
        <v>0</v>
      </c>
      <c r="J333" s="102">
        <f t="shared" si="90"/>
        <v>60000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tabColor rgb="FF92D050"/>
    <pageSetUpPr fitToPage="1"/>
  </sheetPr>
  <dimension ref="A1:M338"/>
  <sheetViews>
    <sheetView zoomScale="90" zoomScaleNormal="90" workbookViewId="0">
      <pane xSplit="2" ySplit="6" topLeftCell="C322"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381</v>
      </c>
      <c r="C2" s="7" t="s">
        <v>3</v>
      </c>
      <c r="D2" s="212">
        <v>22857</v>
      </c>
      <c r="E2" s="212"/>
      <c r="F2" s="208"/>
      <c r="G2" s="208"/>
      <c r="H2" s="208"/>
      <c r="I2" s="208"/>
      <c r="J2" s="208"/>
      <c r="K2" s="208"/>
      <c r="L2" s="209"/>
    </row>
    <row r="3" spans="1:13" s="8" customFormat="1" ht="30" customHeight="1" x14ac:dyDescent="0.25">
      <c r="A3" s="9"/>
      <c r="B3" s="10"/>
      <c r="C3" s="7" t="s">
        <v>4</v>
      </c>
      <c r="D3" s="213">
        <v>70505505759</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44802000</v>
      </c>
      <c r="D7" s="21">
        <f t="shared" si="0"/>
        <v>97000</v>
      </c>
      <c r="E7" s="22">
        <f t="shared" si="0"/>
        <v>6000000</v>
      </c>
      <c r="F7" s="22">
        <f t="shared" si="0"/>
        <v>0</v>
      </c>
      <c r="G7" s="22">
        <f t="shared" si="0"/>
        <v>350000</v>
      </c>
      <c r="H7" s="22">
        <f t="shared" si="0"/>
        <v>800000</v>
      </c>
      <c r="I7" s="22">
        <f t="shared" si="0"/>
        <v>0</v>
      </c>
      <c r="J7" s="22">
        <f t="shared" si="0"/>
        <v>5000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1150000</v>
      </c>
      <c r="D53" s="28">
        <f t="shared" si="12"/>
        <v>0</v>
      </c>
      <c r="E53" s="29">
        <f t="shared" si="12"/>
        <v>0</v>
      </c>
      <c r="F53" s="29">
        <f t="shared" si="12"/>
        <v>0</v>
      </c>
      <c r="G53" s="29">
        <f t="shared" si="12"/>
        <v>350000</v>
      </c>
      <c r="H53" s="29">
        <f t="shared" si="12"/>
        <v>800000</v>
      </c>
      <c r="I53" s="29">
        <f t="shared" si="12"/>
        <v>0</v>
      </c>
      <c r="J53" s="29">
        <f t="shared" si="12"/>
        <v>0</v>
      </c>
      <c r="K53" s="29">
        <f t="shared" si="12"/>
        <v>0</v>
      </c>
      <c r="L53" s="30">
        <f t="shared" si="12"/>
        <v>0</v>
      </c>
    </row>
    <row r="54" spans="1:13" x14ac:dyDescent="0.25">
      <c r="A54" s="36">
        <v>631</v>
      </c>
      <c r="B54" s="37" t="s">
        <v>65</v>
      </c>
      <c r="C54" s="38">
        <f t="shared" ref="C54:L54" si="13">C55+C56</f>
        <v>150000</v>
      </c>
      <c r="D54" s="39">
        <f t="shared" si="13"/>
        <v>0</v>
      </c>
      <c r="E54" s="40">
        <f t="shared" si="13"/>
        <v>0</v>
      </c>
      <c r="F54" s="40">
        <f t="shared" si="13"/>
        <v>0</v>
      </c>
      <c r="G54" s="40">
        <f t="shared" si="13"/>
        <v>150000</v>
      </c>
      <c r="H54" s="40">
        <f t="shared" si="13"/>
        <v>0</v>
      </c>
      <c r="I54" s="40">
        <f t="shared" si="13"/>
        <v>0</v>
      </c>
      <c r="J54" s="40">
        <f t="shared" si="13"/>
        <v>0</v>
      </c>
      <c r="K54" s="40">
        <f t="shared" si="13"/>
        <v>0</v>
      </c>
      <c r="L54" s="41">
        <f t="shared" si="13"/>
        <v>0</v>
      </c>
    </row>
    <row r="55" spans="1:13" hidden="1" x14ac:dyDescent="0.25">
      <c r="A55" s="42">
        <v>6311</v>
      </c>
      <c r="B55" s="43" t="s">
        <v>66</v>
      </c>
      <c r="C55" s="44">
        <v>150000</v>
      </c>
      <c r="D55" s="45"/>
      <c r="E55" s="46"/>
      <c r="F55" s="46"/>
      <c r="G55" s="47">
        <f>+C55</f>
        <v>150000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850000</v>
      </c>
      <c r="D57" s="28">
        <f t="shared" si="14"/>
        <v>0</v>
      </c>
      <c r="E57" s="29">
        <f t="shared" si="14"/>
        <v>0</v>
      </c>
      <c r="F57" s="29">
        <f t="shared" si="14"/>
        <v>0</v>
      </c>
      <c r="G57" s="29">
        <f t="shared" si="14"/>
        <v>50000</v>
      </c>
      <c r="H57" s="29">
        <f t="shared" si="14"/>
        <v>800000</v>
      </c>
      <c r="I57" s="29">
        <f t="shared" si="14"/>
        <v>0</v>
      </c>
      <c r="J57" s="29">
        <f t="shared" si="14"/>
        <v>0</v>
      </c>
      <c r="K57" s="29">
        <f t="shared" si="14"/>
        <v>0</v>
      </c>
      <c r="L57" s="30">
        <f t="shared" si="14"/>
        <v>0</v>
      </c>
      <c r="M57" s="49"/>
    </row>
    <row r="58" spans="1:13" hidden="1" x14ac:dyDescent="0.25">
      <c r="A58" s="36">
        <v>6321</v>
      </c>
      <c r="B58" s="37" t="s">
        <v>69</v>
      </c>
      <c r="C58" s="50">
        <f t="shared" ref="C58:L58" si="15">+C59</f>
        <v>50000</v>
      </c>
      <c r="D58" s="51">
        <f t="shared" si="15"/>
        <v>0</v>
      </c>
      <c r="E58" s="52">
        <f t="shared" si="15"/>
        <v>0</v>
      </c>
      <c r="F58" s="52">
        <f t="shared" si="15"/>
        <v>0</v>
      </c>
      <c r="G58" s="52">
        <f t="shared" si="15"/>
        <v>50000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v>50000</v>
      </c>
      <c r="D59" s="45"/>
      <c r="E59" s="46"/>
      <c r="F59" s="46"/>
      <c r="G59" s="47">
        <f>+C59</f>
        <v>50000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800000</v>
      </c>
      <c r="D62" s="51">
        <f>+D66+D68+D67+D69+D63+D64+D65</f>
        <v>0</v>
      </c>
      <c r="E62" s="58">
        <f t="shared" ref="E62:L62" si="17">+E66+E68+E67+E69+E63+E64+E65</f>
        <v>0</v>
      </c>
      <c r="F62" s="58">
        <f>+F66+F68+F67+F69+F63+F64+F65</f>
        <v>0</v>
      </c>
      <c r="G62" s="58">
        <f t="shared" si="17"/>
        <v>0</v>
      </c>
      <c r="H62" s="58">
        <f>+H66+H68+H67+H69+H63+H64+H65</f>
        <v>800000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v>800000</v>
      </c>
      <c r="D64" s="61"/>
      <c r="E64" s="62"/>
      <c r="F64" s="62"/>
      <c r="G64" s="62"/>
      <c r="H64" s="63">
        <f>C64</f>
        <v>800000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c r="D68" s="45"/>
      <c r="E68" s="46"/>
      <c r="F68" s="47">
        <f>+C68</f>
        <v>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150000</v>
      </c>
      <c r="D86" s="28">
        <f t="shared" si="22"/>
        <v>0</v>
      </c>
      <c r="E86" s="29">
        <f t="shared" si="22"/>
        <v>0</v>
      </c>
      <c r="F86" s="29">
        <f t="shared" si="22"/>
        <v>0</v>
      </c>
      <c r="G86" s="29">
        <f t="shared" si="22"/>
        <v>150000</v>
      </c>
      <c r="H86" s="29">
        <f t="shared" si="22"/>
        <v>0</v>
      </c>
      <c r="I86" s="29">
        <f t="shared" si="22"/>
        <v>0</v>
      </c>
      <c r="J86" s="29">
        <f t="shared" si="22"/>
        <v>0</v>
      </c>
      <c r="K86" s="29">
        <f t="shared" si="22"/>
        <v>0</v>
      </c>
      <c r="L86" s="30">
        <f t="shared" si="22"/>
        <v>0</v>
      </c>
    </row>
    <row r="87" spans="1:13" hidden="1" x14ac:dyDescent="0.25">
      <c r="A87" s="42" t="s">
        <v>107</v>
      </c>
      <c r="B87" s="43" t="s">
        <v>108</v>
      </c>
      <c r="C87" s="44">
        <v>150000</v>
      </c>
      <c r="D87" s="61">
        <v>0</v>
      </c>
      <c r="E87" s="66">
        <v>0</v>
      </c>
      <c r="F87" s="66">
        <v>0</v>
      </c>
      <c r="G87" s="47">
        <f>+C87</f>
        <v>150000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7000</v>
      </c>
      <c r="D92" s="28">
        <f t="shared" si="24"/>
        <v>7000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7000</v>
      </c>
      <c r="D93" s="28">
        <f t="shared" si="25"/>
        <v>7000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v>7000</v>
      </c>
      <c r="D95" s="69">
        <f t="shared" ref="D95:D100" si="26">+C95</f>
        <v>7000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6000000</v>
      </c>
      <c r="D123" s="28">
        <f t="shared" si="30"/>
        <v>0</v>
      </c>
      <c r="E123" s="29">
        <f t="shared" si="30"/>
        <v>6000000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6000000</v>
      </c>
      <c r="D129" s="28">
        <f t="shared" si="32"/>
        <v>0</v>
      </c>
      <c r="E129" s="29">
        <f t="shared" si="32"/>
        <v>6000000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6000000</v>
      </c>
      <c r="D134" s="45"/>
      <c r="E134" s="47">
        <f>+C134</f>
        <v>6000000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95000</v>
      </c>
      <c r="D141" s="28">
        <f t="shared" si="34"/>
        <v>90000</v>
      </c>
      <c r="E141" s="29">
        <f t="shared" si="34"/>
        <v>0</v>
      </c>
      <c r="F141" s="29">
        <f t="shared" si="34"/>
        <v>0</v>
      </c>
      <c r="G141" s="29">
        <f t="shared" si="34"/>
        <v>0</v>
      </c>
      <c r="H141" s="29">
        <f t="shared" si="34"/>
        <v>0</v>
      </c>
      <c r="I141" s="29">
        <f t="shared" si="34"/>
        <v>0</v>
      </c>
      <c r="J141" s="29">
        <f t="shared" si="34"/>
        <v>5000</v>
      </c>
      <c r="K141" s="29">
        <f t="shared" si="34"/>
        <v>0</v>
      </c>
      <c r="L141" s="30">
        <f t="shared" si="34"/>
        <v>0</v>
      </c>
    </row>
    <row r="142" spans="1:12" x14ac:dyDescent="0.25">
      <c r="A142" s="25">
        <v>661</v>
      </c>
      <c r="B142" s="26" t="s">
        <v>176</v>
      </c>
      <c r="C142" s="27">
        <f t="shared" ref="C142:L142" si="35">SUM(C143+C144)</f>
        <v>90000</v>
      </c>
      <c r="D142" s="28">
        <f t="shared" si="35"/>
        <v>90000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v>90000</v>
      </c>
      <c r="D144" s="69">
        <f>+C144</f>
        <v>90000</v>
      </c>
      <c r="E144" s="46"/>
      <c r="F144" s="46"/>
      <c r="G144" s="46"/>
      <c r="H144" s="46"/>
      <c r="I144" s="46"/>
      <c r="J144" s="46"/>
      <c r="K144" s="46"/>
      <c r="L144" s="48"/>
    </row>
    <row r="145" spans="1:12" x14ac:dyDescent="0.25">
      <c r="A145" s="25">
        <v>663</v>
      </c>
      <c r="B145" s="35" t="s">
        <v>179</v>
      </c>
      <c r="C145" s="27">
        <f t="shared" ref="C145:L145" si="36">SUM(C146+C147)</f>
        <v>5000</v>
      </c>
      <c r="D145" s="28">
        <f t="shared" si="36"/>
        <v>0</v>
      </c>
      <c r="E145" s="29">
        <f t="shared" si="36"/>
        <v>0</v>
      </c>
      <c r="F145" s="29">
        <f t="shared" si="36"/>
        <v>0</v>
      </c>
      <c r="G145" s="29">
        <f t="shared" si="36"/>
        <v>0</v>
      </c>
      <c r="H145" s="29">
        <f t="shared" si="36"/>
        <v>0</v>
      </c>
      <c r="I145" s="29">
        <f t="shared" si="36"/>
        <v>0</v>
      </c>
      <c r="J145" s="29">
        <f t="shared" si="36"/>
        <v>5000</v>
      </c>
      <c r="K145" s="29">
        <f t="shared" si="36"/>
        <v>0</v>
      </c>
      <c r="L145" s="30">
        <f t="shared" si="36"/>
        <v>0</v>
      </c>
    </row>
    <row r="146" spans="1:12" hidden="1" x14ac:dyDescent="0.25">
      <c r="A146" s="42">
        <v>6631</v>
      </c>
      <c r="B146" s="43" t="s">
        <v>180</v>
      </c>
      <c r="C146" s="44">
        <v>5000</v>
      </c>
      <c r="D146" s="45"/>
      <c r="E146" s="46"/>
      <c r="F146" s="46"/>
      <c r="G146" s="46"/>
      <c r="H146" s="46"/>
      <c r="I146" s="46"/>
      <c r="J146" s="47">
        <f>+C146</f>
        <v>5000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37550000</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37550000</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37550000</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11000</v>
      </c>
      <c r="D168" s="86">
        <f t="shared" si="43"/>
        <v>0</v>
      </c>
      <c r="E168" s="87">
        <f t="shared" si="43"/>
        <v>0</v>
      </c>
      <c r="F168" s="87">
        <f t="shared" si="43"/>
        <v>0</v>
      </c>
      <c r="G168" s="87">
        <f t="shared" si="43"/>
        <v>0</v>
      </c>
      <c r="H168" s="87">
        <f t="shared" si="43"/>
        <v>0</v>
      </c>
      <c r="I168" s="87">
        <f t="shared" si="43"/>
        <v>0</v>
      </c>
      <c r="J168" s="87">
        <f t="shared" si="43"/>
        <v>0</v>
      </c>
      <c r="K168" s="87">
        <f t="shared" si="43"/>
        <v>11000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11000</v>
      </c>
      <c r="D181" s="28">
        <f t="shared" si="47"/>
        <v>0</v>
      </c>
      <c r="E181" s="29">
        <f t="shared" si="47"/>
        <v>0</v>
      </c>
      <c r="F181" s="29">
        <f t="shared" si="47"/>
        <v>0</v>
      </c>
      <c r="G181" s="29">
        <f t="shared" si="47"/>
        <v>0</v>
      </c>
      <c r="H181" s="29">
        <f t="shared" si="47"/>
        <v>0</v>
      </c>
      <c r="I181" s="29">
        <f t="shared" si="47"/>
        <v>0</v>
      </c>
      <c r="J181" s="29">
        <f t="shared" si="47"/>
        <v>0</v>
      </c>
      <c r="K181" s="29">
        <f t="shared" si="47"/>
        <v>11000</v>
      </c>
      <c r="L181" s="30">
        <f t="shared" si="47"/>
        <v>0</v>
      </c>
    </row>
    <row r="182" spans="1:12" x14ac:dyDescent="0.25">
      <c r="A182" s="25">
        <v>721</v>
      </c>
      <c r="B182" s="26" t="s">
        <v>218</v>
      </c>
      <c r="C182" s="27">
        <f t="shared" ref="C182:L182" si="48">SUM(C183+C184+C185+C186)</f>
        <v>11000</v>
      </c>
      <c r="D182" s="28">
        <f t="shared" si="48"/>
        <v>0</v>
      </c>
      <c r="E182" s="29">
        <f t="shared" si="48"/>
        <v>0</v>
      </c>
      <c r="F182" s="29">
        <f t="shared" si="48"/>
        <v>0</v>
      </c>
      <c r="G182" s="29">
        <f t="shared" si="48"/>
        <v>0</v>
      </c>
      <c r="H182" s="29">
        <f t="shared" si="48"/>
        <v>0</v>
      </c>
      <c r="I182" s="29">
        <f t="shared" si="48"/>
        <v>0</v>
      </c>
      <c r="J182" s="29">
        <f t="shared" si="48"/>
        <v>0</v>
      </c>
      <c r="K182" s="29">
        <f t="shared" si="48"/>
        <v>11000</v>
      </c>
      <c r="L182" s="30">
        <f t="shared" si="48"/>
        <v>0</v>
      </c>
    </row>
    <row r="183" spans="1:12" hidden="1" x14ac:dyDescent="0.25">
      <c r="A183" s="42">
        <v>7211</v>
      </c>
      <c r="B183" s="43" t="s">
        <v>219</v>
      </c>
      <c r="C183" s="56">
        <v>11000</v>
      </c>
      <c r="D183" s="45"/>
      <c r="E183" s="46"/>
      <c r="F183" s="46"/>
      <c r="G183" s="46"/>
      <c r="H183" s="46"/>
      <c r="I183" s="46"/>
      <c r="J183" s="46"/>
      <c r="K183" s="47">
        <f>+C183</f>
        <v>11000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44813000</v>
      </c>
      <c r="D333" s="101">
        <f t="shared" si="90"/>
        <v>97000</v>
      </c>
      <c r="E333" s="102">
        <f t="shared" si="90"/>
        <v>6000000</v>
      </c>
      <c r="F333" s="102">
        <f t="shared" si="90"/>
        <v>0</v>
      </c>
      <c r="G333" s="102">
        <f t="shared" si="90"/>
        <v>350000</v>
      </c>
      <c r="H333" s="102">
        <f t="shared" si="90"/>
        <v>800000</v>
      </c>
      <c r="I333" s="102">
        <f t="shared" si="90"/>
        <v>0</v>
      </c>
      <c r="J333" s="102">
        <f t="shared" si="90"/>
        <v>5000</v>
      </c>
      <c r="K333" s="102">
        <f t="shared" si="90"/>
        <v>11000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320"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382</v>
      </c>
      <c r="C2" s="7" t="s">
        <v>3</v>
      </c>
      <c r="D2" s="212">
        <v>40947</v>
      </c>
      <c r="E2" s="212"/>
      <c r="F2" s="208"/>
      <c r="G2" s="208"/>
      <c r="H2" s="208"/>
      <c r="I2" s="208"/>
      <c r="J2" s="208"/>
      <c r="K2" s="208"/>
      <c r="L2" s="209"/>
    </row>
    <row r="3" spans="1:13" s="8" customFormat="1" ht="30" customHeight="1" x14ac:dyDescent="0.25">
      <c r="A3" s="9"/>
      <c r="B3" s="10"/>
      <c r="C3" s="7" t="s">
        <v>4</v>
      </c>
      <c r="D3" s="213">
        <v>96996385705</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9390200</v>
      </c>
      <c r="D7" s="21">
        <f t="shared" si="0"/>
        <v>1200</v>
      </c>
      <c r="E7" s="22">
        <f t="shared" si="0"/>
        <v>988350</v>
      </c>
      <c r="F7" s="22">
        <f t="shared" si="0"/>
        <v>800000</v>
      </c>
      <c r="G7" s="22">
        <f t="shared" si="0"/>
        <v>0</v>
      </c>
      <c r="H7" s="22">
        <f t="shared" si="0"/>
        <v>0</v>
      </c>
      <c r="I7" s="22">
        <f t="shared" si="0"/>
        <v>0</v>
      </c>
      <c r="J7" s="22">
        <f t="shared" si="0"/>
        <v>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800000</v>
      </c>
      <c r="D53" s="28">
        <f t="shared" si="12"/>
        <v>0</v>
      </c>
      <c r="E53" s="29">
        <f t="shared" si="12"/>
        <v>0</v>
      </c>
      <c r="F53" s="29">
        <f t="shared" si="12"/>
        <v>800000</v>
      </c>
      <c r="G53" s="29">
        <f t="shared" si="12"/>
        <v>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800000</v>
      </c>
      <c r="D57" s="28">
        <f t="shared" si="14"/>
        <v>0</v>
      </c>
      <c r="E57" s="29">
        <f t="shared" si="14"/>
        <v>0</v>
      </c>
      <c r="F57" s="29">
        <f t="shared" si="14"/>
        <v>800000</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726600</v>
      </c>
      <c r="D62" s="51">
        <f>+D66+D68+D67+D69+D63+D64+D65</f>
        <v>0</v>
      </c>
      <c r="E62" s="58">
        <f t="shared" ref="E62:L62" si="17">+E66+E68+E67+E69+E63+E64+E65</f>
        <v>0</v>
      </c>
      <c r="F62" s="58">
        <f>+F66+F68+F67+F69+F63+F64+F65</f>
        <v>726600</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v>726600</v>
      </c>
      <c r="D68" s="45"/>
      <c r="E68" s="46"/>
      <c r="F68" s="47">
        <f>+C68</f>
        <v>726600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73400</v>
      </c>
      <c r="D70" s="51">
        <f>+D74+D76+D75+D71+D72+D73</f>
        <v>0</v>
      </c>
      <c r="E70" s="58">
        <f t="shared" ref="E70:L70" si="18">+E74+E76+E75+E71+E72+E73</f>
        <v>0</v>
      </c>
      <c r="F70" s="58">
        <f t="shared" si="18"/>
        <v>73400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v>73400</v>
      </c>
      <c r="D76" s="45"/>
      <c r="E76" s="46"/>
      <c r="F76" s="47">
        <f>+C76</f>
        <v>73400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1200</v>
      </c>
      <c r="D92" s="28">
        <f t="shared" si="24"/>
        <v>1200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1200</v>
      </c>
      <c r="D93" s="28">
        <f t="shared" si="25"/>
        <v>1200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v>1200</v>
      </c>
      <c r="D95" s="69">
        <f t="shared" ref="D95:D100" si="26">+C95</f>
        <v>1200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988350</v>
      </c>
      <c r="D123" s="28">
        <f t="shared" si="30"/>
        <v>0</v>
      </c>
      <c r="E123" s="29">
        <f t="shared" si="30"/>
        <v>988350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988350</v>
      </c>
      <c r="D129" s="28">
        <f t="shared" si="32"/>
        <v>0</v>
      </c>
      <c r="E129" s="29">
        <f t="shared" si="32"/>
        <v>988350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988350</v>
      </c>
      <c r="D134" s="45"/>
      <c r="E134" s="47">
        <f>+C134</f>
        <v>988350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0</v>
      </c>
      <c r="D141" s="28">
        <f t="shared" si="34"/>
        <v>0</v>
      </c>
      <c r="E141" s="29">
        <f t="shared" si="34"/>
        <v>0</v>
      </c>
      <c r="F141" s="29">
        <f t="shared" si="34"/>
        <v>0</v>
      </c>
      <c r="G141" s="29">
        <f t="shared" si="34"/>
        <v>0</v>
      </c>
      <c r="H141" s="29">
        <f t="shared" si="34"/>
        <v>0</v>
      </c>
      <c r="I141" s="29">
        <f t="shared" si="34"/>
        <v>0</v>
      </c>
      <c r="J141" s="29">
        <f t="shared" si="34"/>
        <v>0</v>
      </c>
      <c r="K141" s="29">
        <f t="shared" si="34"/>
        <v>0</v>
      </c>
      <c r="L141" s="30">
        <f t="shared" si="34"/>
        <v>0</v>
      </c>
    </row>
    <row r="142" spans="1:12" x14ac:dyDescent="0.25">
      <c r="A142" s="25">
        <v>661</v>
      </c>
      <c r="B142" s="26" t="s">
        <v>176</v>
      </c>
      <c r="C142" s="27">
        <f t="shared" ref="C142:L142" si="35">SUM(C143+C144)</f>
        <v>0</v>
      </c>
      <c r="D142" s="28">
        <f t="shared" si="35"/>
        <v>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c r="D144" s="69">
        <f>+C144</f>
        <v>0</v>
      </c>
      <c r="E144" s="46"/>
      <c r="F144" s="46"/>
      <c r="G144" s="46"/>
      <c r="H144" s="46"/>
      <c r="I144" s="46"/>
      <c r="J144" s="46"/>
      <c r="K144" s="46"/>
      <c r="L144" s="48"/>
    </row>
    <row r="145" spans="1:12" x14ac:dyDescent="0.25">
      <c r="A145" s="25">
        <v>663</v>
      </c>
      <c r="B145" s="35" t="s">
        <v>179</v>
      </c>
      <c r="C145" s="27">
        <f t="shared" ref="C145:L145" si="36">SUM(C146+C147)</f>
        <v>0</v>
      </c>
      <c r="D145" s="28">
        <f t="shared" si="36"/>
        <v>0</v>
      </c>
      <c r="E145" s="29">
        <f t="shared" si="36"/>
        <v>0</v>
      </c>
      <c r="F145" s="29">
        <f t="shared" si="36"/>
        <v>0</v>
      </c>
      <c r="G145" s="29">
        <f t="shared" si="36"/>
        <v>0</v>
      </c>
      <c r="H145" s="29">
        <f t="shared" si="36"/>
        <v>0</v>
      </c>
      <c r="I145" s="29">
        <f t="shared" si="36"/>
        <v>0</v>
      </c>
      <c r="J145" s="29">
        <f t="shared" si="36"/>
        <v>0</v>
      </c>
      <c r="K145" s="29">
        <f t="shared" si="36"/>
        <v>0</v>
      </c>
      <c r="L145" s="30">
        <f t="shared" si="36"/>
        <v>0</v>
      </c>
    </row>
    <row r="146" spans="1:12" hidden="1" x14ac:dyDescent="0.25">
      <c r="A146" s="42">
        <v>6631</v>
      </c>
      <c r="B146" s="43" t="s">
        <v>180</v>
      </c>
      <c r="C146" s="44"/>
      <c r="D146" s="45"/>
      <c r="E146" s="46"/>
      <c r="F146" s="46"/>
      <c r="G146" s="46"/>
      <c r="H146" s="46"/>
      <c r="I146" s="46"/>
      <c r="J146" s="47">
        <f>+C146</f>
        <v>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7600650</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7600650</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7600650</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9390200</v>
      </c>
      <c r="D333" s="101">
        <f t="shared" si="90"/>
        <v>1200</v>
      </c>
      <c r="E333" s="102">
        <f t="shared" si="90"/>
        <v>988350</v>
      </c>
      <c r="F333" s="102">
        <f t="shared" si="90"/>
        <v>800000</v>
      </c>
      <c r="G333" s="102">
        <f t="shared" si="90"/>
        <v>0</v>
      </c>
      <c r="H333" s="102">
        <f t="shared" si="90"/>
        <v>0</v>
      </c>
      <c r="I333" s="102">
        <f t="shared" si="90"/>
        <v>0</v>
      </c>
      <c r="J333" s="102">
        <f t="shared" si="90"/>
        <v>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239"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383</v>
      </c>
      <c r="C2" s="7" t="s">
        <v>3</v>
      </c>
      <c r="D2" s="212">
        <v>2151</v>
      </c>
      <c r="E2" s="212"/>
      <c r="F2" s="208"/>
      <c r="G2" s="208"/>
      <c r="H2" s="208"/>
      <c r="I2" s="208"/>
      <c r="J2" s="208"/>
      <c r="K2" s="208"/>
      <c r="L2" s="209"/>
    </row>
    <row r="3" spans="1:13" s="8" customFormat="1" ht="30" customHeight="1" x14ac:dyDescent="0.25">
      <c r="A3" s="9"/>
      <c r="B3" s="10"/>
      <c r="C3" s="7" t="s">
        <v>4</v>
      </c>
      <c r="D3" s="213">
        <v>46319717480</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45464671</v>
      </c>
      <c r="D7" s="21">
        <f t="shared" si="0"/>
        <v>3378000</v>
      </c>
      <c r="E7" s="22">
        <f t="shared" si="0"/>
        <v>6839900</v>
      </c>
      <c r="F7" s="22">
        <f t="shared" si="0"/>
        <v>628675</v>
      </c>
      <c r="G7" s="22">
        <f t="shared" si="0"/>
        <v>133241</v>
      </c>
      <c r="H7" s="22">
        <f t="shared" si="0"/>
        <v>0</v>
      </c>
      <c r="I7" s="22">
        <f t="shared" si="0"/>
        <v>0</v>
      </c>
      <c r="J7" s="22">
        <f t="shared" si="0"/>
        <v>200000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1261916</v>
      </c>
      <c r="D53" s="28">
        <f t="shared" si="12"/>
        <v>0</v>
      </c>
      <c r="E53" s="29">
        <f t="shared" si="12"/>
        <v>0</v>
      </c>
      <c r="F53" s="29">
        <f t="shared" si="12"/>
        <v>628675</v>
      </c>
      <c r="G53" s="29">
        <f t="shared" si="12"/>
        <v>133241</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628675</v>
      </c>
      <c r="D57" s="28">
        <f t="shared" si="14"/>
        <v>0</v>
      </c>
      <c r="E57" s="29">
        <f t="shared" si="14"/>
        <v>0</v>
      </c>
      <c r="F57" s="29">
        <f t="shared" si="14"/>
        <v>628675</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628675</v>
      </c>
      <c r="D62" s="51">
        <f>+D66+D68+D67+D69+D63+D64+D65</f>
        <v>0</v>
      </c>
      <c r="E62" s="58">
        <f t="shared" ref="E62:L62" si="17">+E66+E68+E67+E69+E63+E64+E65</f>
        <v>0</v>
      </c>
      <c r="F62" s="58">
        <f>+F66+F68+F67+F69+F63+F64+F65</f>
        <v>628675</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v>369267</v>
      </c>
      <c r="D66" s="45"/>
      <c r="E66" s="46"/>
      <c r="F66" s="47">
        <f>+C66</f>
        <v>369267</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v>259408</v>
      </c>
      <c r="D68" s="45"/>
      <c r="E68" s="46"/>
      <c r="F68" s="47">
        <f>+C68</f>
        <v>259408</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81241</v>
      </c>
      <c r="D80" s="28">
        <f t="shared" si="20"/>
        <v>0</v>
      </c>
      <c r="E80" s="29">
        <f t="shared" si="20"/>
        <v>0</v>
      </c>
      <c r="F80" s="29">
        <f t="shared" si="20"/>
        <v>0</v>
      </c>
      <c r="G80" s="29">
        <f t="shared" si="20"/>
        <v>81241</v>
      </c>
      <c r="H80" s="29">
        <f t="shared" si="20"/>
        <v>0</v>
      </c>
      <c r="I80" s="29">
        <f t="shared" si="20"/>
        <v>0</v>
      </c>
      <c r="J80" s="29">
        <f t="shared" si="20"/>
        <v>0</v>
      </c>
      <c r="K80" s="29">
        <f t="shared" si="20"/>
        <v>0</v>
      </c>
      <c r="L80" s="30">
        <f t="shared" si="20"/>
        <v>0</v>
      </c>
      <c r="M80" s="49"/>
    </row>
    <row r="81" spans="1:13" hidden="1" x14ac:dyDescent="0.25">
      <c r="A81" s="42">
        <v>6341</v>
      </c>
      <c r="B81" s="43" t="s">
        <v>100</v>
      </c>
      <c r="C81" s="44">
        <v>81241</v>
      </c>
      <c r="D81" s="45"/>
      <c r="E81" s="46"/>
      <c r="F81" s="46"/>
      <c r="G81" s="47">
        <f>+C81</f>
        <v>81241</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52000</v>
      </c>
      <c r="D86" s="28">
        <f t="shared" si="22"/>
        <v>0</v>
      </c>
      <c r="E86" s="29">
        <f t="shared" si="22"/>
        <v>0</v>
      </c>
      <c r="F86" s="29">
        <f t="shared" si="22"/>
        <v>0</v>
      </c>
      <c r="G86" s="29">
        <f t="shared" si="22"/>
        <v>52000</v>
      </c>
      <c r="H86" s="29">
        <f t="shared" si="22"/>
        <v>0</v>
      </c>
      <c r="I86" s="29">
        <f t="shared" si="22"/>
        <v>0</v>
      </c>
      <c r="J86" s="29">
        <f t="shared" si="22"/>
        <v>0</v>
      </c>
      <c r="K86" s="29">
        <f t="shared" si="22"/>
        <v>0</v>
      </c>
      <c r="L86" s="30">
        <f t="shared" si="22"/>
        <v>0</v>
      </c>
    </row>
    <row r="87" spans="1:13" hidden="1" x14ac:dyDescent="0.25">
      <c r="A87" s="42" t="s">
        <v>107</v>
      </c>
      <c r="B87" s="43" t="s">
        <v>108</v>
      </c>
      <c r="C87" s="44">
        <v>52000</v>
      </c>
      <c r="D87" s="61">
        <v>0</v>
      </c>
      <c r="E87" s="66">
        <v>0</v>
      </c>
      <c r="F87" s="66">
        <v>0</v>
      </c>
      <c r="G87" s="47">
        <f>+C87</f>
        <v>52000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500000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v>500000</v>
      </c>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181000</v>
      </c>
      <c r="D92" s="28">
        <f t="shared" si="24"/>
        <v>181000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181000</v>
      </c>
      <c r="D93" s="28">
        <f t="shared" si="25"/>
        <v>181000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v>180000</v>
      </c>
      <c r="D95" s="69">
        <f t="shared" ref="D95:D100" si="26">+C95</f>
        <v>180000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v>1000</v>
      </c>
      <c r="D97" s="69">
        <f t="shared" si="26"/>
        <v>1000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6839900</v>
      </c>
      <c r="D123" s="28">
        <f t="shared" si="30"/>
        <v>0</v>
      </c>
      <c r="E123" s="29">
        <f t="shared" si="30"/>
        <v>6839900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6839900</v>
      </c>
      <c r="D129" s="28">
        <f t="shared" si="32"/>
        <v>0</v>
      </c>
      <c r="E129" s="29">
        <f t="shared" si="32"/>
        <v>6839900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6839900</v>
      </c>
      <c r="D134" s="45"/>
      <c r="E134" s="47">
        <f>+C134</f>
        <v>6839900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3397000</v>
      </c>
      <c r="D141" s="28">
        <f t="shared" si="34"/>
        <v>3197000</v>
      </c>
      <c r="E141" s="29">
        <f t="shared" si="34"/>
        <v>0</v>
      </c>
      <c r="F141" s="29">
        <f t="shared" si="34"/>
        <v>0</v>
      </c>
      <c r="G141" s="29">
        <f t="shared" si="34"/>
        <v>0</v>
      </c>
      <c r="H141" s="29">
        <f t="shared" si="34"/>
        <v>0</v>
      </c>
      <c r="I141" s="29">
        <f t="shared" si="34"/>
        <v>0</v>
      </c>
      <c r="J141" s="29">
        <f t="shared" si="34"/>
        <v>200000</v>
      </c>
      <c r="K141" s="29">
        <f t="shared" si="34"/>
        <v>0</v>
      </c>
      <c r="L141" s="30">
        <f t="shared" si="34"/>
        <v>0</v>
      </c>
    </row>
    <row r="142" spans="1:12" x14ac:dyDescent="0.25">
      <c r="A142" s="25">
        <v>661</v>
      </c>
      <c r="B142" s="26" t="s">
        <v>176</v>
      </c>
      <c r="C142" s="27">
        <f t="shared" ref="C142:L142" si="35">SUM(C143+C144)</f>
        <v>3197000</v>
      </c>
      <c r="D142" s="28">
        <f t="shared" si="35"/>
        <v>3197000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v>3197000</v>
      </c>
      <c r="D144" s="69">
        <f>+C144</f>
        <v>3197000</v>
      </c>
      <c r="E144" s="46"/>
      <c r="F144" s="46"/>
      <c r="G144" s="46"/>
      <c r="H144" s="46"/>
      <c r="I144" s="46"/>
      <c r="J144" s="46"/>
      <c r="K144" s="46"/>
      <c r="L144" s="48"/>
    </row>
    <row r="145" spans="1:12" x14ac:dyDescent="0.25">
      <c r="A145" s="25">
        <v>663</v>
      </c>
      <c r="B145" s="35" t="s">
        <v>179</v>
      </c>
      <c r="C145" s="27">
        <f t="shared" ref="C145:L145" si="36">SUM(C146+C147)</f>
        <v>200000</v>
      </c>
      <c r="D145" s="28">
        <f t="shared" si="36"/>
        <v>0</v>
      </c>
      <c r="E145" s="29">
        <f t="shared" si="36"/>
        <v>0</v>
      </c>
      <c r="F145" s="29">
        <f t="shared" si="36"/>
        <v>0</v>
      </c>
      <c r="G145" s="29">
        <f t="shared" si="36"/>
        <v>0</v>
      </c>
      <c r="H145" s="29">
        <f t="shared" si="36"/>
        <v>0</v>
      </c>
      <c r="I145" s="29">
        <f t="shared" si="36"/>
        <v>0</v>
      </c>
      <c r="J145" s="29">
        <f t="shared" si="36"/>
        <v>200000</v>
      </c>
      <c r="K145" s="29">
        <f t="shared" si="36"/>
        <v>0</v>
      </c>
      <c r="L145" s="30">
        <f t="shared" si="36"/>
        <v>0</v>
      </c>
    </row>
    <row r="146" spans="1:12" hidden="1" x14ac:dyDescent="0.25">
      <c r="A146" s="42">
        <v>6631</v>
      </c>
      <c r="B146" s="43" t="s">
        <v>180</v>
      </c>
      <c r="C146" s="44">
        <v>130000</v>
      </c>
      <c r="D146" s="45"/>
      <c r="E146" s="46"/>
      <c r="F146" s="46"/>
      <c r="G146" s="46"/>
      <c r="H146" s="46"/>
      <c r="I146" s="46"/>
      <c r="J146" s="47">
        <f>+C146</f>
        <v>130000</v>
      </c>
      <c r="K146" s="46"/>
      <c r="L146" s="48"/>
    </row>
    <row r="147" spans="1:12" hidden="1" x14ac:dyDescent="0.25">
      <c r="A147" s="42">
        <v>6632</v>
      </c>
      <c r="B147" s="76" t="s">
        <v>181</v>
      </c>
      <c r="C147" s="56">
        <v>70000</v>
      </c>
      <c r="D147" s="45"/>
      <c r="E147" s="46"/>
      <c r="F147" s="46"/>
      <c r="G147" s="46"/>
      <c r="H147" s="46"/>
      <c r="I147" s="46"/>
      <c r="J147" s="47">
        <f>+C147</f>
        <v>70000</v>
      </c>
      <c r="K147" s="46"/>
      <c r="L147" s="48"/>
    </row>
    <row r="148" spans="1:12" x14ac:dyDescent="0.25">
      <c r="A148" s="25">
        <v>67</v>
      </c>
      <c r="B148" s="26" t="s">
        <v>182</v>
      </c>
      <c r="C148" s="27">
        <f t="shared" ref="C148:L148" si="37">C149+C153</f>
        <v>33784855</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33784855</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33784855</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45464671</v>
      </c>
      <c r="D333" s="101">
        <f t="shared" si="90"/>
        <v>3378000</v>
      </c>
      <c r="E333" s="102">
        <f t="shared" si="90"/>
        <v>6839900</v>
      </c>
      <c r="F333" s="102">
        <f t="shared" si="90"/>
        <v>628675</v>
      </c>
      <c r="G333" s="102">
        <f t="shared" si="90"/>
        <v>133241</v>
      </c>
      <c r="H333" s="102">
        <f t="shared" si="90"/>
        <v>0</v>
      </c>
      <c r="I333" s="102">
        <f t="shared" si="90"/>
        <v>0</v>
      </c>
      <c r="J333" s="102">
        <f t="shared" si="90"/>
        <v>200000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320"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384</v>
      </c>
      <c r="C2" s="7" t="s">
        <v>3</v>
      </c>
      <c r="D2" s="212">
        <v>2217</v>
      </c>
      <c r="E2" s="212"/>
      <c r="F2" s="208"/>
      <c r="G2" s="208"/>
      <c r="H2" s="208"/>
      <c r="I2" s="208"/>
      <c r="J2" s="208"/>
      <c r="K2" s="208"/>
      <c r="L2" s="209"/>
    </row>
    <row r="3" spans="1:13" s="8" customFormat="1" ht="30" customHeight="1" x14ac:dyDescent="0.25">
      <c r="A3" s="9"/>
      <c r="B3" s="10"/>
      <c r="C3" s="7" t="s">
        <v>4</v>
      </c>
      <c r="D3" s="213">
        <v>43767699965</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23664067</v>
      </c>
      <c r="D7" s="21">
        <f t="shared" si="0"/>
        <v>1217712</v>
      </c>
      <c r="E7" s="22">
        <f t="shared" si="0"/>
        <v>6168242</v>
      </c>
      <c r="F7" s="22">
        <f t="shared" si="0"/>
        <v>57000</v>
      </c>
      <c r="G7" s="22">
        <f t="shared" si="0"/>
        <v>230000</v>
      </c>
      <c r="H7" s="22">
        <f t="shared" si="0"/>
        <v>0</v>
      </c>
      <c r="I7" s="22">
        <f t="shared" si="0"/>
        <v>0</v>
      </c>
      <c r="J7" s="22">
        <f t="shared" si="0"/>
        <v>30000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287000</v>
      </c>
      <c r="D53" s="28">
        <f t="shared" si="12"/>
        <v>0</v>
      </c>
      <c r="E53" s="29">
        <f t="shared" si="12"/>
        <v>0</v>
      </c>
      <c r="F53" s="29">
        <f t="shared" si="12"/>
        <v>57000</v>
      </c>
      <c r="G53" s="29">
        <f t="shared" si="12"/>
        <v>230000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287000</v>
      </c>
      <c r="D57" s="28">
        <f t="shared" si="14"/>
        <v>0</v>
      </c>
      <c r="E57" s="29">
        <f t="shared" si="14"/>
        <v>0</v>
      </c>
      <c r="F57" s="29">
        <f t="shared" si="14"/>
        <v>57000</v>
      </c>
      <c r="G57" s="29">
        <f t="shared" si="14"/>
        <v>230000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230000</v>
      </c>
      <c r="D58" s="51">
        <f t="shared" si="15"/>
        <v>0</v>
      </c>
      <c r="E58" s="52">
        <f t="shared" si="15"/>
        <v>0</v>
      </c>
      <c r="F58" s="52">
        <f t="shared" si="15"/>
        <v>0</v>
      </c>
      <c r="G58" s="52">
        <f t="shared" si="15"/>
        <v>230000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v>230000</v>
      </c>
      <c r="D59" s="45"/>
      <c r="E59" s="46"/>
      <c r="F59" s="46"/>
      <c r="G59" s="47">
        <f>+C59</f>
        <v>230000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57000</v>
      </c>
      <c r="D62" s="51">
        <f>+D66+D68+D67+D69+D63+D64+D65</f>
        <v>0</v>
      </c>
      <c r="E62" s="58">
        <f t="shared" ref="E62:L62" si="17">+E66+E68+E67+E69+E63+E64+E65</f>
        <v>0</v>
      </c>
      <c r="F62" s="58">
        <f>+F66+F68+F67+F69+F63+F64+F65</f>
        <v>57000</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v>57000</v>
      </c>
      <c r="D68" s="45"/>
      <c r="E68" s="46"/>
      <c r="F68" s="47">
        <f>+C68</f>
        <v>57000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50000</v>
      </c>
      <c r="D92" s="28">
        <f t="shared" si="24"/>
        <v>50000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47000</v>
      </c>
      <c r="D93" s="28">
        <f t="shared" si="25"/>
        <v>47000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v>37000</v>
      </c>
      <c r="D95" s="69">
        <f t="shared" ref="D95:D100" si="26">+C95</f>
        <v>37000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v>10000</v>
      </c>
      <c r="D97" s="69">
        <f t="shared" si="26"/>
        <v>10000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3000</v>
      </c>
      <c r="D108" s="28">
        <f t="shared" si="28"/>
        <v>3000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v>3000</v>
      </c>
      <c r="D110" s="69">
        <f>+C110</f>
        <v>3000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6168242</v>
      </c>
      <c r="D123" s="28">
        <f t="shared" si="30"/>
        <v>0</v>
      </c>
      <c r="E123" s="29">
        <f t="shared" si="30"/>
        <v>6168242</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6168242</v>
      </c>
      <c r="D129" s="28">
        <f t="shared" si="32"/>
        <v>0</v>
      </c>
      <c r="E129" s="29">
        <f t="shared" si="32"/>
        <v>6168242</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6168242</v>
      </c>
      <c r="D134" s="45"/>
      <c r="E134" s="47">
        <f>+C134</f>
        <v>6168242</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1197712</v>
      </c>
      <c r="D141" s="28">
        <f t="shared" si="34"/>
        <v>1167712</v>
      </c>
      <c r="E141" s="29">
        <f t="shared" si="34"/>
        <v>0</v>
      </c>
      <c r="F141" s="29">
        <f t="shared" si="34"/>
        <v>0</v>
      </c>
      <c r="G141" s="29">
        <f t="shared" si="34"/>
        <v>0</v>
      </c>
      <c r="H141" s="29">
        <f t="shared" si="34"/>
        <v>0</v>
      </c>
      <c r="I141" s="29">
        <f t="shared" si="34"/>
        <v>0</v>
      </c>
      <c r="J141" s="29">
        <f t="shared" si="34"/>
        <v>30000</v>
      </c>
      <c r="K141" s="29">
        <f t="shared" si="34"/>
        <v>0</v>
      </c>
      <c r="L141" s="30">
        <f t="shared" si="34"/>
        <v>0</v>
      </c>
    </row>
    <row r="142" spans="1:12" x14ac:dyDescent="0.25">
      <c r="A142" s="25">
        <v>661</v>
      </c>
      <c r="B142" s="26" t="s">
        <v>176</v>
      </c>
      <c r="C142" s="27">
        <f t="shared" ref="C142:L142" si="35">SUM(C143+C144)</f>
        <v>1167712</v>
      </c>
      <c r="D142" s="28">
        <f t="shared" si="35"/>
        <v>1167712</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v>1167712</v>
      </c>
      <c r="D144" s="69">
        <f>+C144</f>
        <v>1167712</v>
      </c>
      <c r="E144" s="46"/>
      <c r="F144" s="46"/>
      <c r="G144" s="46"/>
      <c r="H144" s="46"/>
      <c r="I144" s="46"/>
      <c r="J144" s="46"/>
      <c r="K144" s="46"/>
      <c r="L144" s="48"/>
    </row>
    <row r="145" spans="1:12" x14ac:dyDescent="0.25">
      <c r="A145" s="25">
        <v>663</v>
      </c>
      <c r="B145" s="35" t="s">
        <v>179</v>
      </c>
      <c r="C145" s="27">
        <f t="shared" ref="C145:L145" si="36">SUM(C146+C147)</f>
        <v>30000</v>
      </c>
      <c r="D145" s="28">
        <f t="shared" si="36"/>
        <v>0</v>
      </c>
      <c r="E145" s="29">
        <f t="shared" si="36"/>
        <v>0</v>
      </c>
      <c r="F145" s="29">
        <f t="shared" si="36"/>
        <v>0</v>
      </c>
      <c r="G145" s="29">
        <f t="shared" si="36"/>
        <v>0</v>
      </c>
      <c r="H145" s="29">
        <f t="shared" si="36"/>
        <v>0</v>
      </c>
      <c r="I145" s="29">
        <f t="shared" si="36"/>
        <v>0</v>
      </c>
      <c r="J145" s="29">
        <f t="shared" si="36"/>
        <v>30000</v>
      </c>
      <c r="K145" s="29">
        <f t="shared" si="36"/>
        <v>0</v>
      </c>
      <c r="L145" s="30">
        <f t="shared" si="36"/>
        <v>0</v>
      </c>
    </row>
    <row r="146" spans="1:12" hidden="1" x14ac:dyDescent="0.25">
      <c r="A146" s="42">
        <v>6631</v>
      </c>
      <c r="B146" s="43" t="s">
        <v>180</v>
      </c>
      <c r="C146" s="44">
        <v>30000</v>
      </c>
      <c r="D146" s="45"/>
      <c r="E146" s="46"/>
      <c r="F146" s="46"/>
      <c r="G146" s="46"/>
      <c r="H146" s="46"/>
      <c r="I146" s="46"/>
      <c r="J146" s="47">
        <f>+C146</f>
        <v>30000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15961113</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15961113</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15961113</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21000</v>
      </c>
      <c r="D168" s="86">
        <f t="shared" si="43"/>
        <v>0</v>
      </c>
      <c r="E168" s="87">
        <f t="shared" si="43"/>
        <v>0</v>
      </c>
      <c r="F168" s="87">
        <f t="shared" si="43"/>
        <v>0</v>
      </c>
      <c r="G168" s="87">
        <f t="shared" si="43"/>
        <v>0</v>
      </c>
      <c r="H168" s="87">
        <f t="shared" si="43"/>
        <v>0</v>
      </c>
      <c r="I168" s="87">
        <f t="shared" si="43"/>
        <v>0</v>
      </c>
      <c r="J168" s="87">
        <f t="shared" si="43"/>
        <v>0</v>
      </c>
      <c r="K168" s="87">
        <f t="shared" si="43"/>
        <v>21000</v>
      </c>
      <c r="L168" s="88">
        <f t="shared" si="43"/>
        <v>0</v>
      </c>
    </row>
    <row r="169" spans="1:12" x14ac:dyDescent="0.25">
      <c r="A169" s="25">
        <v>71</v>
      </c>
      <c r="B169" s="26" t="s">
        <v>205</v>
      </c>
      <c r="C169" s="27">
        <f t="shared" ref="C169:L169" si="44">C170+C174</f>
        <v>20000</v>
      </c>
      <c r="D169" s="28">
        <f t="shared" si="44"/>
        <v>0</v>
      </c>
      <c r="E169" s="29">
        <f t="shared" si="44"/>
        <v>0</v>
      </c>
      <c r="F169" s="29">
        <f t="shared" si="44"/>
        <v>0</v>
      </c>
      <c r="G169" s="29">
        <f t="shared" si="44"/>
        <v>0</v>
      </c>
      <c r="H169" s="29">
        <f t="shared" si="44"/>
        <v>0</v>
      </c>
      <c r="I169" s="29">
        <f t="shared" si="44"/>
        <v>0</v>
      </c>
      <c r="J169" s="29">
        <f t="shared" si="44"/>
        <v>0</v>
      </c>
      <c r="K169" s="29">
        <f t="shared" si="44"/>
        <v>20000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20000</v>
      </c>
      <c r="D174" s="28">
        <f t="shared" si="46"/>
        <v>0</v>
      </c>
      <c r="E174" s="29">
        <f t="shared" si="46"/>
        <v>0</v>
      </c>
      <c r="F174" s="29">
        <f t="shared" si="46"/>
        <v>0</v>
      </c>
      <c r="G174" s="29">
        <f t="shared" si="46"/>
        <v>0</v>
      </c>
      <c r="H174" s="29">
        <f t="shared" si="46"/>
        <v>0</v>
      </c>
      <c r="I174" s="29">
        <f t="shared" si="46"/>
        <v>0</v>
      </c>
      <c r="J174" s="29">
        <f t="shared" si="46"/>
        <v>0</v>
      </c>
      <c r="K174" s="29">
        <f t="shared" si="46"/>
        <v>20000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v>20000</v>
      </c>
      <c r="D178" s="45"/>
      <c r="E178" s="46"/>
      <c r="F178" s="46"/>
      <c r="G178" s="46"/>
      <c r="H178" s="46"/>
      <c r="I178" s="46"/>
      <c r="J178" s="46"/>
      <c r="K178" s="47">
        <f>+C178</f>
        <v>20000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1000</v>
      </c>
      <c r="D181" s="28">
        <f t="shared" si="47"/>
        <v>0</v>
      </c>
      <c r="E181" s="29">
        <f t="shared" si="47"/>
        <v>0</v>
      </c>
      <c r="F181" s="29">
        <f t="shared" si="47"/>
        <v>0</v>
      </c>
      <c r="G181" s="29">
        <f t="shared" si="47"/>
        <v>0</v>
      </c>
      <c r="H181" s="29">
        <f t="shared" si="47"/>
        <v>0</v>
      </c>
      <c r="I181" s="29">
        <f t="shared" si="47"/>
        <v>0</v>
      </c>
      <c r="J181" s="29">
        <f t="shared" si="47"/>
        <v>0</v>
      </c>
      <c r="K181" s="29">
        <f t="shared" si="47"/>
        <v>1000</v>
      </c>
      <c r="L181" s="30">
        <f t="shared" si="47"/>
        <v>0</v>
      </c>
    </row>
    <row r="182" spans="1:12" x14ac:dyDescent="0.25">
      <c r="A182" s="25">
        <v>721</v>
      </c>
      <c r="B182" s="26" t="s">
        <v>218</v>
      </c>
      <c r="C182" s="27">
        <f t="shared" ref="C182:L182" si="48">SUM(C183+C184+C185+C186)</f>
        <v>1000</v>
      </c>
      <c r="D182" s="28">
        <f t="shared" si="48"/>
        <v>0</v>
      </c>
      <c r="E182" s="29">
        <f t="shared" si="48"/>
        <v>0</v>
      </c>
      <c r="F182" s="29">
        <f t="shared" si="48"/>
        <v>0</v>
      </c>
      <c r="G182" s="29">
        <f t="shared" si="48"/>
        <v>0</v>
      </c>
      <c r="H182" s="29">
        <f t="shared" si="48"/>
        <v>0</v>
      </c>
      <c r="I182" s="29">
        <f t="shared" si="48"/>
        <v>0</v>
      </c>
      <c r="J182" s="29">
        <f t="shared" si="48"/>
        <v>0</v>
      </c>
      <c r="K182" s="29">
        <f t="shared" si="48"/>
        <v>1000</v>
      </c>
      <c r="L182" s="30">
        <f t="shared" si="48"/>
        <v>0</v>
      </c>
    </row>
    <row r="183" spans="1:12" hidden="1" x14ac:dyDescent="0.25">
      <c r="A183" s="42">
        <v>7211</v>
      </c>
      <c r="B183" s="43" t="s">
        <v>219</v>
      </c>
      <c r="C183" s="56">
        <v>1000</v>
      </c>
      <c r="D183" s="45"/>
      <c r="E183" s="46"/>
      <c r="F183" s="46"/>
      <c r="G183" s="46"/>
      <c r="H183" s="46"/>
      <c r="I183" s="46"/>
      <c r="J183" s="46"/>
      <c r="K183" s="47">
        <f>+C183</f>
        <v>1000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10000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10000</v>
      </c>
    </row>
    <row r="223" spans="1:12" x14ac:dyDescent="0.25">
      <c r="A223" s="25">
        <v>81</v>
      </c>
      <c r="B223" s="75" t="s">
        <v>260</v>
      </c>
      <c r="C223" s="27">
        <f t="shared" ref="C223:L223" si="59">C224+C229+C232+C236+C238+C245+C250+C258</f>
        <v>10000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10000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10000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10000</v>
      </c>
    </row>
    <row r="230" spans="1:12" ht="24" hidden="1" customHeight="1" x14ac:dyDescent="0.25">
      <c r="A230" s="42">
        <v>8121</v>
      </c>
      <c r="B230" s="43" t="s">
        <v>267</v>
      </c>
      <c r="C230" s="56">
        <v>10000</v>
      </c>
      <c r="D230" s="45"/>
      <c r="E230" s="46"/>
      <c r="F230" s="46"/>
      <c r="G230" s="46"/>
      <c r="H230" s="46"/>
      <c r="I230" s="46"/>
      <c r="J230" s="46"/>
      <c r="K230" s="46"/>
      <c r="L230" s="97">
        <f>+C230</f>
        <v>10000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23695067</v>
      </c>
      <c r="D333" s="101">
        <f t="shared" si="90"/>
        <v>1217712</v>
      </c>
      <c r="E333" s="102">
        <f t="shared" si="90"/>
        <v>6168242</v>
      </c>
      <c r="F333" s="102">
        <f t="shared" si="90"/>
        <v>57000</v>
      </c>
      <c r="G333" s="102">
        <f t="shared" si="90"/>
        <v>230000</v>
      </c>
      <c r="H333" s="102">
        <f t="shared" si="90"/>
        <v>0</v>
      </c>
      <c r="I333" s="102">
        <f t="shared" si="90"/>
        <v>0</v>
      </c>
      <c r="J333" s="102">
        <f t="shared" si="90"/>
        <v>30000</v>
      </c>
      <c r="K333" s="102">
        <f t="shared" si="90"/>
        <v>21000</v>
      </c>
      <c r="L333" s="103">
        <f t="shared" si="90"/>
        <v>10000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6"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137"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385</v>
      </c>
      <c r="C2" s="7" t="s">
        <v>3</v>
      </c>
      <c r="D2" s="212">
        <v>38454</v>
      </c>
      <c r="E2" s="212"/>
      <c r="F2" s="208"/>
      <c r="G2" s="208"/>
      <c r="H2" s="208"/>
      <c r="I2" s="208"/>
      <c r="J2" s="208"/>
      <c r="K2" s="208"/>
      <c r="L2" s="209"/>
    </row>
    <row r="3" spans="1:13" s="8" customFormat="1" ht="30" customHeight="1" x14ac:dyDescent="0.25">
      <c r="A3" s="9"/>
      <c r="B3" s="10"/>
      <c r="C3" s="7" t="s">
        <v>4</v>
      </c>
      <c r="D3" s="213">
        <v>55704161999</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12109674</v>
      </c>
      <c r="D7" s="21">
        <f t="shared" si="0"/>
        <v>138000</v>
      </c>
      <c r="E7" s="22">
        <f t="shared" si="0"/>
        <v>548300</v>
      </c>
      <c r="F7" s="22">
        <f t="shared" si="0"/>
        <v>0</v>
      </c>
      <c r="G7" s="22">
        <f t="shared" si="0"/>
        <v>75000</v>
      </c>
      <c r="H7" s="22">
        <f t="shared" si="0"/>
        <v>0</v>
      </c>
      <c r="I7" s="22">
        <f t="shared" si="0"/>
        <v>0</v>
      </c>
      <c r="J7" s="22">
        <f t="shared" si="0"/>
        <v>50000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75000</v>
      </c>
      <c r="D53" s="28">
        <f t="shared" si="12"/>
        <v>0</v>
      </c>
      <c r="E53" s="29">
        <f t="shared" si="12"/>
        <v>0</v>
      </c>
      <c r="F53" s="29">
        <f t="shared" si="12"/>
        <v>0</v>
      </c>
      <c r="G53" s="29">
        <f t="shared" si="12"/>
        <v>75000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0</v>
      </c>
      <c r="D57" s="28">
        <f t="shared" si="14"/>
        <v>0</v>
      </c>
      <c r="E57" s="29">
        <f t="shared" si="14"/>
        <v>0</v>
      </c>
      <c r="F57" s="29">
        <f t="shared" si="14"/>
        <v>0</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v>0</v>
      </c>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0</v>
      </c>
      <c r="D62" s="51">
        <f>+D66+D68+D67+D69+D63+D64+D65</f>
        <v>0</v>
      </c>
      <c r="E62" s="58">
        <f t="shared" ref="E62:L62" si="17">+E66+E68+E67+E69+E63+E64+E65</f>
        <v>0</v>
      </c>
      <c r="F62" s="58">
        <f>+F66+F68+F67+F69+F63+F64+F65</f>
        <v>0</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c r="D68" s="45"/>
      <c r="E68" s="46"/>
      <c r="F68" s="47">
        <f>+C68</f>
        <v>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75000</v>
      </c>
      <c r="D86" s="28">
        <f t="shared" si="22"/>
        <v>0</v>
      </c>
      <c r="E86" s="29">
        <f t="shared" si="22"/>
        <v>0</v>
      </c>
      <c r="F86" s="29">
        <f t="shared" si="22"/>
        <v>0</v>
      </c>
      <c r="G86" s="29">
        <f t="shared" si="22"/>
        <v>75000</v>
      </c>
      <c r="H86" s="29">
        <f t="shared" si="22"/>
        <v>0</v>
      </c>
      <c r="I86" s="29">
        <f t="shared" si="22"/>
        <v>0</v>
      </c>
      <c r="J86" s="29">
        <f t="shared" si="22"/>
        <v>0</v>
      </c>
      <c r="K86" s="29">
        <f t="shared" si="22"/>
        <v>0</v>
      </c>
      <c r="L86" s="30">
        <f t="shared" si="22"/>
        <v>0</v>
      </c>
    </row>
    <row r="87" spans="1:13" hidden="1" x14ac:dyDescent="0.25">
      <c r="A87" s="42" t="s">
        <v>107</v>
      </c>
      <c r="B87" s="43" t="s">
        <v>108</v>
      </c>
      <c r="C87" s="44">
        <f>75000-7800</f>
        <v>67200</v>
      </c>
      <c r="D87" s="61">
        <v>0</v>
      </c>
      <c r="E87" s="66">
        <v>0</v>
      </c>
      <c r="F87" s="66">
        <v>0</v>
      </c>
      <c r="G87" s="47">
        <f>+C87</f>
        <v>67200</v>
      </c>
      <c r="H87" s="66">
        <v>0</v>
      </c>
      <c r="I87" s="66">
        <v>0</v>
      </c>
      <c r="J87" s="66">
        <v>0</v>
      </c>
      <c r="K87" s="66">
        <v>0</v>
      </c>
      <c r="L87" s="67">
        <v>0</v>
      </c>
    </row>
    <row r="88" spans="1:13" hidden="1" x14ac:dyDescent="0.25">
      <c r="A88" s="42" t="s">
        <v>109</v>
      </c>
      <c r="B88" s="43" t="s">
        <v>110</v>
      </c>
      <c r="C88" s="44">
        <v>7800</v>
      </c>
      <c r="D88" s="61">
        <v>0</v>
      </c>
      <c r="E88" s="66">
        <v>0</v>
      </c>
      <c r="F88" s="66">
        <v>0</v>
      </c>
      <c r="G88" s="47">
        <f>+C88</f>
        <v>7800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2500</v>
      </c>
      <c r="D92" s="28">
        <f t="shared" si="24"/>
        <v>2500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2500</v>
      </c>
      <c r="D93" s="28">
        <f t="shared" si="25"/>
        <v>2500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v>2500</v>
      </c>
      <c r="D95" s="69">
        <f t="shared" ref="D95:D100" si="26">+C95</f>
        <v>2500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548300</v>
      </c>
      <c r="D123" s="28">
        <f t="shared" si="30"/>
        <v>0</v>
      </c>
      <c r="E123" s="29">
        <f t="shared" si="30"/>
        <v>548300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548300</v>
      </c>
      <c r="D129" s="28">
        <f t="shared" si="32"/>
        <v>0</v>
      </c>
      <c r="E129" s="29">
        <f t="shared" si="32"/>
        <v>548300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548300</v>
      </c>
      <c r="D134" s="45"/>
      <c r="E134" s="47">
        <f>+C134</f>
        <v>548300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185500</v>
      </c>
      <c r="D141" s="28">
        <f t="shared" si="34"/>
        <v>135500</v>
      </c>
      <c r="E141" s="29">
        <f t="shared" si="34"/>
        <v>0</v>
      </c>
      <c r="F141" s="29">
        <f t="shared" si="34"/>
        <v>0</v>
      </c>
      <c r="G141" s="29">
        <f t="shared" si="34"/>
        <v>0</v>
      </c>
      <c r="H141" s="29">
        <f t="shared" si="34"/>
        <v>0</v>
      </c>
      <c r="I141" s="29">
        <f t="shared" si="34"/>
        <v>0</v>
      </c>
      <c r="J141" s="29">
        <f t="shared" si="34"/>
        <v>50000</v>
      </c>
      <c r="K141" s="29">
        <f t="shared" si="34"/>
        <v>0</v>
      </c>
      <c r="L141" s="30">
        <f t="shared" si="34"/>
        <v>0</v>
      </c>
    </row>
    <row r="142" spans="1:12" x14ac:dyDescent="0.25">
      <c r="A142" s="25">
        <v>661</v>
      </c>
      <c r="B142" s="26" t="s">
        <v>176</v>
      </c>
      <c r="C142" s="27">
        <f t="shared" ref="C142:L142" si="35">SUM(C143+C144)</f>
        <v>135500</v>
      </c>
      <c r="D142" s="28">
        <f t="shared" si="35"/>
        <v>135500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v>120000</v>
      </c>
      <c r="D143" s="69">
        <f>+C143</f>
        <v>120000</v>
      </c>
      <c r="E143" s="46"/>
      <c r="F143" s="46"/>
      <c r="G143" s="46"/>
      <c r="H143" s="46"/>
      <c r="I143" s="46"/>
      <c r="J143" s="46"/>
      <c r="K143" s="46"/>
      <c r="L143" s="48"/>
    </row>
    <row r="144" spans="1:12" hidden="1" x14ac:dyDescent="0.25">
      <c r="A144" s="42">
        <v>6615</v>
      </c>
      <c r="B144" s="43" t="s">
        <v>178</v>
      </c>
      <c r="C144" s="56">
        <v>15500</v>
      </c>
      <c r="D144" s="69">
        <f>+C144</f>
        <v>15500</v>
      </c>
      <c r="E144" s="46"/>
      <c r="F144" s="46"/>
      <c r="G144" s="46"/>
      <c r="H144" s="46"/>
      <c r="I144" s="46"/>
      <c r="J144" s="46"/>
      <c r="K144" s="46"/>
      <c r="L144" s="48"/>
    </row>
    <row r="145" spans="1:12" x14ac:dyDescent="0.25">
      <c r="A145" s="25">
        <v>663</v>
      </c>
      <c r="B145" s="35" t="s">
        <v>179</v>
      </c>
      <c r="C145" s="27">
        <f t="shared" ref="C145:L145" si="36">SUM(C146+C147)</f>
        <v>50000</v>
      </c>
      <c r="D145" s="28">
        <f t="shared" si="36"/>
        <v>0</v>
      </c>
      <c r="E145" s="29">
        <f t="shared" si="36"/>
        <v>0</v>
      </c>
      <c r="F145" s="29">
        <f t="shared" si="36"/>
        <v>0</v>
      </c>
      <c r="G145" s="29">
        <f t="shared" si="36"/>
        <v>0</v>
      </c>
      <c r="H145" s="29">
        <f t="shared" si="36"/>
        <v>0</v>
      </c>
      <c r="I145" s="29">
        <f t="shared" si="36"/>
        <v>0</v>
      </c>
      <c r="J145" s="29">
        <f t="shared" si="36"/>
        <v>50000</v>
      </c>
      <c r="K145" s="29">
        <f t="shared" si="36"/>
        <v>0</v>
      </c>
      <c r="L145" s="30">
        <f t="shared" si="36"/>
        <v>0</v>
      </c>
    </row>
    <row r="146" spans="1:12" hidden="1" x14ac:dyDescent="0.25">
      <c r="A146" s="42">
        <v>6631</v>
      </c>
      <c r="B146" s="43" t="s">
        <v>180</v>
      </c>
      <c r="C146" s="44">
        <v>50000</v>
      </c>
      <c r="D146" s="45"/>
      <c r="E146" s="46"/>
      <c r="F146" s="46"/>
      <c r="G146" s="46"/>
      <c r="H146" s="46"/>
      <c r="I146" s="46"/>
      <c r="J146" s="47">
        <f>+C146</f>
        <v>50000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11298374</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11298374</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f>10305751+5000+974623</f>
        <v>11285374</v>
      </c>
      <c r="D150" s="45"/>
      <c r="E150" s="46"/>
      <c r="F150" s="46"/>
      <c r="G150" s="46"/>
      <c r="H150" s="46"/>
      <c r="I150" s="46"/>
      <c r="J150" s="46"/>
      <c r="K150" s="46"/>
      <c r="L150" s="48"/>
    </row>
    <row r="151" spans="1:12" ht="24" hidden="1" customHeight="1" x14ac:dyDescent="0.25">
      <c r="A151" s="42">
        <v>6712</v>
      </c>
      <c r="B151" s="43" t="s">
        <v>185</v>
      </c>
      <c r="C151" s="56">
        <v>13000</v>
      </c>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12109674</v>
      </c>
      <c r="D333" s="101">
        <f t="shared" si="90"/>
        <v>138000</v>
      </c>
      <c r="E333" s="102">
        <f t="shared" si="90"/>
        <v>548300</v>
      </c>
      <c r="F333" s="102">
        <f t="shared" si="90"/>
        <v>0</v>
      </c>
      <c r="G333" s="102">
        <f t="shared" si="90"/>
        <v>75000</v>
      </c>
      <c r="H333" s="102">
        <f t="shared" si="90"/>
        <v>0</v>
      </c>
      <c r="I333" s="102">
        <f t="shared" si="90"/>
        <v>0</v>
      </c>
      <c r="J333" s="102">
        <f t="shared" si="90"/>
        <v>50000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316"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386</v>
      </c>
      <c r="C2" s="7" t="s">
        <v>3</v>
      </c>
      <c r="D2" s="212">
        <v>2160</v>
      </c>
      <c r="E2" s="212"/>
      <c r="F2" s="208"/>
      <c r="G2" s="208"/>
      <c r="H2" s="208"/>
      <c r="I2" s="208"/>
      <c r="J2" s="208"/>
      <c r="K2" s="208"/>
      <c r="L2" s="209"/>
    </row>
    <row r="3" spans="1:13" s="8" customFormat="1" ht="30" customHeight="1" x14ac:dyDescent="0.25">
      <c r="A3" s="9"/>
      <c r="B3" s="10"/>
      <c r="C3" s="7" t="s">
        <v>4</v>
      </c>
      <c r="D3" s="213">
        <v>92037849504</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19662820</v>
      </c>
      <c r="D7" s="21">
        <f t="shared" si="0"/>
        <v>2100000</v>
      </c>
      <c r="E7" s="22">
        <f t="shared" si="0"/>
        <v>3650000</v>
      </c>
      <c r="F7" s="22">
        <f t="shared" si="0"/>
        <v>270000</v>
      </c>
      <c r="G7" s="22">
        <f t="shared" si="0"/>
        <v>0</v>
      </c>
      <c r="H7" s="22">
        <f t="shared" si="0"/>
        <v>0</v>
      </c>
      <c r="I7" s="22">
        <f t="shared" si="0"/>
        <v>0</v>
      </c>
      <c r="J7" s="22">
        <f t="shared" si="0"/>
        <v>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270000</v>
      </c>
      <c r="D53" s="28">
        <f t="shared" si="12"/>
        <v>0</v>
      </c>
      <c r="E53" s="29">
        <f t="shared" si="12"/>
        <v>0</v>
      </c>
      <c r="F53" s="29">
        <f t="shared" si="12"/>
        <v>270000</v>
      </c>
      <c r="G53" s="29">
        <f t="shared" si="12"/>
        <v>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270000</v>
      </c>
      <c r="D57" s="28">
        <f t="shared" si="14"/>
        <v>0</v>
      </c>
      <c r="E57" s="29">
        <f t="shared" si="14"/>
        <v>0</v>
      </c>
      <c r="F57" s="29">
        <f t="shared" si="14"/>
        <v>270000</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270000</v>
      </c>
      <c r="D62" s="51">
        <f>+D66+D68+D67+D69+D63+D64+D65</f>
        <v>0</v>
      </c>
      <c r="E62" s="58">
        <f t="shared" ref="E62:L62" si="17">+E66+E68+E67+E69+E63+E64+E65</f>
        <v>0</v>
      </c>
      <c r="F62" s="58">
        <f>+F66+F68+F67+F69+F63+F64+F65</f>
        <v>270000</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v>270000</v>
      </c>
      <c r="D66" s="45"/>
      <c r="E66" s="46"/>
      <c r="F66" s="47">
        <f>+C66</f>
        <v>270000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c r="D68" s="45"/>
      <c r="E68" s="46"/>
      <c r="F68" s="47">
        <f>+C68</f>
        <v>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0</v>
      </c>
      <c r="D92" s="28">
        <f t="shared" si="24"/>
        <v>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0</v>
      </c>
      <c r="D93" s="28">
        <f t="shared" si="25"/>
        <v>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c r="D95" s="69">
        <f t="shared" ref="D95:D100" si="26">+C95</f>
        <v>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3650000</v>
      </c>
      <c r="D123" s="28">
        <f t="shared" si="30"/>
        <v>0</v>
      </c>
      <c r="E123" s="29">
        <f t="shared" si="30"/>
        <v>3650000</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3650000</v>
      </c>
      <c r="D129" s="28">
        <f t="shared" si="32"/>
        <v>0</v>
      </c>
      <c r="E129" s="29">
        <f t="shared" si="32"/>
        <v>3650000</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3650000</v>
      </c>
      <c r="D134" s="45"/>
      <c r="E134" s="47">
        <f>+C134</f>
        <v>3650000</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2100000</v>
      </c>
      <c r="D141" s="28">
        <f t="shared" si="34"/>
        <v>2100000</v>
      </c>
      <c r="E141" s="29">
        <f t="shared" si="34"/>
        <v>0</v>
      </c>
      <c r="F141" s="29">
        <f t="shared" si="34"/>
        <v>0</v>
      </c>
      <c r="G141" s="29">
        <f t="shared" si="34"/>
        <v>0</v>
      </c>
      <c r="H141" s="29">
        <f t="shared" si="34"/>
        <v>0</v>
      </c>
      <c r="I141" s="29">
        <f t="shared" si="34"/>
        <v>0</v>
      </c>
      <c r="J141" s="29">
        <f t="shared" si="34"/>
        <v>0</v>
      </c>
      <c r="K141" s="29">
        <f t="shared" si="34"/>
        <v>0</v>
      </c>
      <c r="L141" s="30">
        <f t="shared" si="34"/>
        <v>0</v>
      </c>
    </row>
    <row r="142" spans="1:12" x14ac:dyDescent="0.25">
      <c r="A142" s="25">
        <v>661</v>
      </c>
      <c r="B142" s="26" t="s">
        <v>176</v>
      </c>
      <c r="C142" s="27">
        <f t="shared" ref="C142:L142" si="35">SUM(C143+C144)</f>
        <v>2100000</v>
      </c>
      <c r="D142" s="28">
        <f t="shared" si="35"/>
        <v>2100000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v>2100000</v>
      </c>
      <c r="D143" s="69">
        <f>+C143</f>
        <v>2100000</v>
      </c>
      <c r="E143" s="46"/>
      <c r="F143" s="46"/>
      <c r="G143" s="46"/>
      <c r="H143" s="46"/>
      <c r="I143" s="46"/>
      <c r="J143" s="46"/>
      <c r="K143" s="46"/>
      <c r="L143" s="48"/>
    </row>
    <row r="144" spans="1:12" hidden="1" x14ac:dyDescent="0.25">
      <c r="A144" s="42">
        <v>6615</v>
      </c>
      <c r="B144" s="43" t="s">
        <v>178</v>
      </c>
      <c r="C144" s="56"/>
      <c r="D144" s="69">
        <f>+C144</f>
        <v>0</v>
      </c>
      <c r="E144" s="46"/>
      <c r="F144" s="46"/>
      <c r="G144" s="46"/>
      <c r="H144" s="46"/>
      <c r="I144" s="46"/>
      <c r="J144" s="46"/>
      <c r="K144" s="46"/>
      <c r="L144" s="48"/>
    </row>
    <row r="145" spans="1:12" x14ac:dyDescent="0.25">
      <c r="A145" s="25">
        <v>663</v>
      </c>
      <c r="B145" s="35" t="s">
        <v>179</v>
      </c>
      <c r="C145" s="27">
        <f t="shared" ref="C145:L145" si="36">SUM(C146+C147)</f>
        <v>0</v>
      </c>
      <c r="D145" s="28">
        <f t="shared" si="36"/>
        <v>0</v>
      </c>
      <c r="E145" s="29">
        <f t="shared" si="36"/>
        <v>0</v>
      </c>
      <c r="F145" s="29">
        <f t="shared" si="36"/>
        <v>0</v>
      </c>
      <c r="G145" s="29">
        <f t="shared" si="36"/>
        <v>0</v>
      </c>
      <c r="H145" s="29">
        <f t="shared" si="36"/>
        <v>0</v>
      </c>
      <c r="I145" s="29">
        <f t="shared" si="36"/>
        <v>0</v>
      </c>
      <c r="J145" s="29">
        <f t="shared" si="36"/>
        <v>0</v>
      </c>
      <c r="K145" s="29">
        <f t="shared" si="36"/>
        <v>0</v>
      </c>
      <c r="L145" s="30">
        <f t="shared" si="36"/>
        <v>0</v>
      </c>
    </row>
    <row r="146" spans="1:12" hidden="1" x14ac:dyDescent="0.25">
      <c r="A146" s="42">
        <v>6631</v>
      </c>
      <c r="B146" s="43" t="s">
        <v>180</v>
      </c>
      <c r="C146" s="44"/>
      <c r="D146" s="45"/>
      <c r="E146" s="46"/>
      <c r="F146" s="46"/>
      <c r="G146" s="46"/>
      <c r="H146" s="46"/>
      <c r="I146" s="46"/>
      <c r="J146" s="47">
        <f>+C146</f>
        <v>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13642820</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13642820</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13642820</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19662820</v>
      </c>
      <c r="D333" s="101">
        <f t="shared" si="90"/>
        <v>2100000</v>
      </c>
      <c r="E333" s="102">
        <f t="shared" si="90"/>
        <v>3650000</v>
      </c>
      <c r="F333" s="102">
        <f t="shared" si="90"/>
        <v>270000</v>
      </c>
      <c r="G333" s="102">
        <f t="shared" si="90"/>
        <v>0</v>
      </c>
      <c r="H333" s="102">
        <f t="shared" si="90"/>
        <v>0</v>
      </c>
      <c r="I333" s="102">
        <f t="shared" si="90"/>
        <v>0</v>
      </c>
      <c r="J333" s="102">
        <f t="shared" si="90"/>
        <v>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74"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387</v>
      </c>
      <c r="C2" s="7" t="s">
        <v>3</v>
      </c>
      <c r="D2" s="212">
        <v>2194</v>
      </c>
      <c r="E2" s="212"/>
      <c r="F2" s="208"/>
      <c r="G2" s="208"/>
      <c r="H2" s="208"/>
      <c r="I2" s="208"/>
      <c r="J2" s="208"/>
      <c r="K2" s="208"/>
      <c r="L2" s="209"/>
    </row>
    <row r="3" spans="1:13" s="8" customFormat="1" ht="30" customHeight="1" x14ac:dyDescent="0.25">
      <c r="A3" s="9"/>
      <c r="B3" s="10"/>
      <c r="C3" s="7" t="s">
        <v>4</v>
      </c>
      <c r="D3" s="213">
        <v>85799845149</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33245855</v>
      </c>
      <c r="D7" s="21">
        <f t="shared" si="0"/>
        <v>2295600</v>
      </c>
      <c r="E7" s="22">
        <f t="shared" si="0"/>
        <v>10997985</v>
      </c>
      <c r="F7" s="22">
        <f t="shared" si="0"/>
        <v>0</v>
      </c>
      <c r="G7" s="22">
        <f t="shared" si="0"/>
        <v>0</v>
      </c>
      <c r="H7" s="22">
        <f t="shared" si="0"/>
        <v>0</v>
      </c>
      <c r="I7" s="22">
        <f t="shared" si="0"/>
        <v>0</v>
      </c>
      <c r="J7" s="22">
        <f t="shared" si="0"/>
        <v>0</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0</v>
      </c>
      <c r="D53" s="28">
        <f t="shared" si="12"/>
        <v>0</v>
      </c>
      <c r="E53" s="29">
        <f t="shared" si="12"/>
        <v>0</v>
      </c>
      <c r="F53" s="29">
        <f t="shared" si="12"/>
        <v>0</v>
      </c>
      <c r="G53" s="29">
        <f t="shared" si="12"/>
        <v>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0</v>
      </c>
      <c r="D57" s="28">
        <f t="shared" si="14"/>
        <v>0</v>
      </c>
      <c r="E57" s="29">
        <f t="shared" si="14"/>
        <v>0</v>
      </c>
      <c r="F57" s="29">
        <f t="shared" si="14"/>
        <v>0</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0</v>
      </c>
      <c r="D62" s="51">
        <f>+D66+D68+D67+D69+D63+D64+D65</f>
        <v>0</v>
      </c>
      <c r="E62" s="58">
        <f t="shared" ref="E62:L62" si="17">+E66+E68+E67+E69+E63+E64+E65</f>
        <v>0</v>
      </c>
      <c r="F62" s="58">
        <f>+F66+F68+F67+F69+F63+F64+F65</f>
        <v>0</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c r="D66" s="45"/>
      <c r="E66" s="46"/>
      <c r="F66" s="47">
        <f>+C66</f>
        <v>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c r="D68" s="45"/>
      <c r="E68" s="46"/>
      <c r="F68" s="47">
        <f>+C68</f>
        <v>0</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71000</v>
      </c>
      <c r="D92" s="28">
        <f t="shared" si="24"/>
        <v>71000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70000</v>
      </c>
      <c r="D93" s="28">
        <f t="shared" si="25"/>
        <v>70000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c r="D95" s="69">
        <f t="shared" ref="D95:D100" si="26">+C95</f>
        <v>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v>70000</v>
      </c>
      <c r="D100" s="69">
        <f t="shared" si="26"/>
        <v>70000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1000</v>
      </c>
      <c r="D101" s="28">
        <f t="shared" si="27"/>
        <v>1000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v>1000</v>
      </c>
      <c r="D107" s="69">
        <f>+C107</f>
        <v>1000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10997985</v>
      </c>
      <c r="D123" s="28">
        <f t="shared" si="30"/>
        <v>0</v>
      </c>
      <c r="E123" s="29">
        <f t="shared" si="30"/>
        <v>10997985</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10997985</v>
      </c>
      <c r="D129" s="28">
        <f t="shared" si="32"/>
        <v>0</v>
      </c>
      <c r="E129" s="29">
        <f t="shared" si="32"/>
        <v>10997985</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10997985</v>
      </c>
      <c r="D134" s="45"/>
      <c r="E134" s="47">
        <f>+C134</f>
        <v>10997985</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2224600</v>
      </c>
      <c r="D141" s="28">
        <f t="shared" si="34"/>
        <v>2224600</v>
      </c>
      <c r="E141" s="29">
        <f t="shared" si="34"/>
        <v>0</v>
      </c>
      <c r="F141" s="29">
        <f t="shared" si="34"/>
        <v>0</v>
      </c>
      <c r="G141" s="29">
        <f t="shared" si="34"/>
        <v>0</v>
      </c>
      <c r="H141" s="29">
        <f t="shared" si="34"/>
        <v>0</v>
      </c>
      <c r="I141" s="29">
        <f t="shared" si="34"/>
        <v>0</v>
      </c>
      <c r="J141" s="29">
        <f t="shared" si="34"/>
        <v>0</v>
      </c>
      <c r="K141" s="29">
        <f t="shared" si="34"/>
        <v>0</v>
      </c>
      <c r="L141" s="30">
        <f t="shared" si="34"/>
        <v>0</v>
      </c>
    </row>
    <row r="142" spans="1:12" x14ac:dyDescent="0.25">
      <c r="A142" s="25">
        <v>661</v>
      </c>
      <c r="B142" s="26" t="s">
        <v>176</v>
      </c>
      <c r="C142" s="27">
        <f t="shared" ref="C142:L142" si="35">SUM(C143+C144)</f>
        <v>2224600</v>
      </c>
      <c r="D142" s="28">
        <f t="shared" si="35"/>
        <v>2224600</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v>2224600</v>
      </c>
      <c r="D144" s="69">
        <f>+C144</f>
        <v>2224600</v>
      </c>
      <c r="E144" s="46"/>
      <c r="F144" s="46"/>
      <c r="G144" s="46"/>
      <c r="H144" s="46"/>
      <c r="I144" s="46"/>
      <c r="J144" s="46"/>
      <c r="K144" s="46"/>
      <c r="L144" s="48"/>
    </row>
    <row r="145" spans="1:12" x14ac:dyDescent="0.25">
      <c r="A145" s="25">
        <v>663</v>
      </c>
      <c r="B145" s="35" t="s">
        <v>179</v>
      </c>
      <c r="C145" s="27">
        <f t="shared" ref="C145:L145" si="36">SUM(C146+C147)</f>
        <v>0</v>
      </c>
      <c r="D145" s="28">
        <f t="shared" si="36"/>
        <v>0</v>
      </c>
      <c r="E145" s="29">
        <f t="shared" si="36"/>
        <v>0</v>
      </c>
      <c r="F145" s="29">
        <f t="shared" si="36"/>
        <v>0</v>
      </c>
      <c r="G145" s="29">
        <f t="shared" si="36"/>
        <v>0</v>
      </c>
      <c r="H145" s="29">
        <f t="shared" si="36"/>
        <v>0</v>
      </c>
      <c r="I145" s="29">
        <f t="shared" si="36"/>
        <v>0</v>
      </c>
      <c r="J145" s="29">
        <f t="shared" si="36"/>
        <v>0</v>
      </c>
      <c r="K145" s="29">
        <f t="shared" si="36"/>
        <v>0</v>
      </c>
      <c r="L145" s="30">
        <f t="shared" si="36"/>
        <v>0</v>
      </c>
    </row>
    <row r="146" spans="1:12" hidden="1" x14ac:dyDescent="0.25">
      <c r="A146" s="42">
        <v>6631</v>
      </c>
      <c r="B146" s="43" t="s">
        <v>180</v>
      </c>
      <c r="C146" s="44"/>
      <c r="D146" s="45"/>
      <c r="E146" s="46"/>
      <c r="F146" s="46"/>
      <c r="G146" s="46"/>
      <c r="H146" s="46"/>
      <c r="I146" s="46"/>
      <c r="J146" s="47">
        <f>+C146</f>
        <v>0</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19952270</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19952270</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19952270</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0</v>
      </c>
    </row>
    <row r="301" spans="1:12" ht="15" hidden="1" customHeight="1" x14ac:dyDescent="0.25">
      <c r="A301" s="42">
        <v>8443</v>
      </c>
      <c r="B301" s="43" t="s">
        <v>341</v>
      </c>
      <c r="C301" s="44"/>
      <c r="D301" s="45"/>
      <c r="E301" s="46"/>
      <c r="F301" s="46"/>
      <c r="G301" s="46"/>
      <c r="H301" s="46"/>
      <c r="I301" s="46"/>
      <c r="J301" s="46"/>
      <c r="K301" s="46"/>
      <c r="L301" s="97">
        <f>+C301</f>
        <v>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33245855</v>
      </c>
      <c r="D333" s="101">
        <f t="shared" si="90"/>
        <v>2295600</v>
      </c>
      <c r="E333" s="102">
        <f t="shared" si="90"/>
        <v>10997985</v>
      </c>
      <c r="F333" s="102">
        <f t="shared" si="90"/>
        <v>0</v>
      </c>
      <c r="G333" s="102">
        <f t="shared" si="90"/>
        <v>0</v>
      </c>
      <c r="H333" s="102">
        <f t="shared" si="90"/>
        <v>0</v>
      </c>
      <c r="I333" s="102">
        <f t="shared" si="90"/>
        <v>0</v>
      </c>
      <c r="J333" s="102">
        <f t="shared" si="90"/>
        <v>0</v>
      </c>
      <c r="K333" s="102">
        <f t="shared" si="90"/>
        <v>0</v>
      </c>
      <c r="L333" s="103">
        <f t="shared" si="90"/>
        <v>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M338"/>
  <sheetViews>
    <sheetView zoomScale="90" zoomScaleNormal="90" workbookViewId="0">
      <pane xSplit="2" ySplit="6" topLeftCell="C7" activePane="bottomRight" state="frozen"/>
      <selection activeCell="A332" activeCellId="4" sqref="A328:XFD328 A328:XFD328 A329:XFD329 A331:XFD331 A332:XFD332"/>
      <selection pane="topRight" activeCell="A332" activeCellId="4" sqref="A328:XFD328 A328:XFD328 A329:XFD329 A331:XFD331 A332:XFD332"/>
      <selection pane="bottomLeft" activeCell="A332" activeCellId="4" sqref="A328:XFD328 A328:XFD328 A329:XFD329 A331:XFD331 A332:XFD332"/>
      <selection pane="bottomRight" activeCell="A332" activeCellId="4" sqref="A328:XFD328 A328:XFD328 A329:XFD329 A331:XFD331 A332:XFD332"/>
    </sheetView>
  </sheetViews>
  <sheetFormatPr defaultRowHeight="15" x14ac:dyDescent="0.25"/>
  <cols>
    <col min="1" max="1" width="15.85546875" style="4" customWidth="1"/>
    <col min="2" max="2" width="66.85546875" style="4" customWidth="1"/>
    <col min="3" max="12" width="12.7109375" style="4" customWidth="1"/>
    <col min="13" max="256" width="9.140625" style="4"/>
    <col min="257" max="257" width="15.85546875" style="4" customWidth="1"/>
    <col min="258" max="258" width="66.85546875" style="4" customWidth="1"/>
    <col min="259" max="268" width="12.7109375" style="4" customWidth="1"/>
    <col min="269" max="512" width="9.140625" style="4"/>
    <col min="513" max="513" width="15.85546875" style="4" customWidth="1"/>
    <col min="514" max="514" width="66.85546875" style="4" customWidth="1"/>
    <col min="515" max="524" width="12.7109375" style="4" customWidth="1"/>
    <col min="525" max="768" width="9.140625" style="4"/>
    <col min="769" max="769" width="15.85546875" style="4" customWidth="1"/>
    <col min="770" max="770" width="66.85546875" style="4" customWidth="1"/>
    <col min="771" max="780" width="12.7109375" style="4" customWidth="1"/>
    <col min="781" max="1024" width="9.140625" style="4"/>
    <col min="1025" max="1025" width="15.85546875" style="4" customWidth="1"/>
    <col min="1026" max="1026" width="66.85546875" style="4" customWidth="1"/>
    <col min="1027" max="1036" width="12.7109375" style="4" customWidth="1"/>
    <col min="1037" max="1280" width="9.140625" style="4"/>
    <col min="1281" max="1281" width="15.85546875" style="4" customWidth="1"/>
    <col min="1282" max="1282" width="66.85546875" style="4" customWidth="1"/>
    <col min="1283" max="1292" width="12.7109375" style="4" customWidth="1"/>
    <col min="1293" max="1536" width="9.140625" style="4"/>
    <col min="1537" max="1537" width="15.85546875" style="4" customWidth="1"/>
    <col min="1538" max="1538" width="66.85546875" style="4" customWidth="1"/>
    <col min="1539" max="1548" width="12.7109375" style="4" customWidth="1"/>
    <col min="1549" max="1792" width="9.140625" style="4"/>
    <col min="1793" max="1793" width="15.85546875" style="4" customWidth="1"/>
    <col min="1794" max="1794" width="66.85546875" style="4" customWidth="1"/>
    <col min="1795" max="1804" width="12.7109375" style="4" customWidth="1"/>
    <col min="1805" max="2048" width="9.140625" style="4"/>
    <col min="2049" max="2049" width="15.85546875" style="4" customWidth="1"/>
    <col min="2050" max="2050" width="66.85546875" style="4" customWidth="1"/>
    <col min="2051" max="2060" width="12.7109375" style="4" customWidth="1"/>
    <col min="2061" max="2304" width="9.140625" style="4"/>
    <col min="2305" max="2305" width="15.85546875" style="4" customWidth="1"/>
    <col min="2306" max="2306" width="66.85546875" style="4" customWidth="1"/>
    <col min="2307" max="2316" width="12.7109375" style="4" customWidth="1"/>
    <col min="2317" max="2560" width="9.140625" style="4"/>
    <col min="2561" max="2561" width="15.85546875" style="4" customWidth="1"/>
    <col min="2562" max="2562" width="66.85546875" style="4" customWidth="1"/>
    <col min="2563" max="2572" width="12.7109375" style="4" customWidth="1"/>
    <col min="2573" max="2816" width="9.140625" style="4"/>
    <col min="2817" max="2817" width="15.85546875" style="4" customWidth="1"/>
    <col min="2818" max="2818" width="66.85546875" style="4" customWidth="1"/>
    <col min="2819" max="2828" width="12.7109375" style="4" customWidth="1"/>
    <col min="2829" max="3072" width="9.140625" style="4"/>
    <col min="3073" max="3073" width="15.85546875" style="4" customWidth="1"/>
    <col min="3074" max="3074" width="66.85546875" style="4" customWidth="1"/>
    <col min="3075" max="3084" width="12.7109375" style="4" customWidth="1"/>
    <col min="3085" max="3328" width="9.140625" style="4"/>
    <col min="3329" max="3329" width="15.85546875" style="4" customWidth="1"/>
    <col min="3330" max="3330" width="66.85546875" style="4" customWidth="1"/>
    <col min="3331" max="3340" width="12.7109375" style="4" customWidth="1"/>
    <col min="3341" max="3584" width="9.140625" style="4"/>
    <col min="3585" max="3585" width="15.85546875" style="4" customWidth="1"/>
    <col min="3586" max="3586" width="66.85546875" style="4" customWidth="1"/>
    <col min="3587" max="3596" width="12.7109375" style="4" customWidth="1"/>
    <col min="3597" max="3840" width="9.140625" style="4"/>
    <col min="3841" max="3841" width="15.85546875" style="4" customWidth="1"/>
    <col min="3842" max="3842" width="66.85546875" style="4" customWidth="1"/>
    <col min="3843" max="3852" width="12.7109375" style="4" customWidth="1"/>
    <col min="3853" max="4096" width="9.140625" style="4"/>
    <col min="4097" max="4097" width="15.85546875" style="4" customWidth="1"/>
    <col min="4098" max="4098" width="66.85546875" style="4" customWidth="1"/>
    <col min="4099" max="4108" width="12.7109375" style="4" customWidth="1"/>
    <col min="4109" max="4352" width="9.140625" style="4"/>
    <col min="4353" max="4353" width="15.85546875" style="4" customWidth="1"/>
    <col min="4354" max="4354" width="66.85546875" style="4" customWidth="1"/>
    <col min="4355" max="4364" width="12.7109375" style="4" customWidth="1"/>
    <col min="4365" max="4608" width="9.140625" style="4"/>
    <col min="4609" max="4609" width="15.85546875" style="4" customWidth="1"/>
    <col min="4610" max="4610" width="66.85546875" style="4" customWidth="1"/>
    <col min="4611" max="4620" width="12.7109375" style="4" customWidth="1"/>
    <col min="4621" max="4864" width="9.140625" style="4"/>
    <col min="4865" max="4865" width="15.85546875" style="4" customWidth="1"/>
    <col min="4866" max="4866" width="66.85546875" style="4" customWidth="1"/>
    <col min="4867" max="4876" width="12.7109375" style="4" customWidth="1"/>
    <col min="4877" max="5120" width="9.140625" style="4"/>
    <col min="5121" max="5121" width="15.85546875" style="4" customWidth="1"/>
    <col min="5122" max="5122" width="66.85546875" style="4" customWidth="1"/>
    <col min="5123" max="5132" width="12.7109375" style="4" customWidth="1"/>
    <col min="5133" max="5376" width="9.140625" style="4"/>
    <col min="5377" max="5377" width="15.85546875" style="4" customWidth="1"/>
    <col min="5378" max="5378" width="66.85546875" style="4" customWidth="1"/>
    <col min="5379" max="5388" width="12.7109375" style="4" customWidth="1"/>
    <col min="5389" max="5632" width="9.140625" style="4"/>
    <col min="5633" max="5633" width="15.85546875" style="4" customWidth="1"/>
    <col min="5634" max="5634" width="66.85546875" style="4" customWidth="1"/>
    <col min="5635" max="5644" width="12.7109375" style="4" customWidth="1"/>
    <col min="5645" max="5888" width="9.140625" style="4"/>
    <col min="5889" max="5889" width="15.85546875" style="4" customWidth="1"/>
    <col min="5890" max="5890" width="66.85546875" style="4" customWidth="1"/>
    <col min="5891" max="5900" width="12.7109375" style="4" customWidth="1"/>
    <col min="5901" max="6144" width="9.140625" style="4"/>
    <col min="6145" max="6145" width="15.85546875" style="4" customWidth="1"/>
    <col min="6146" max="6146" width="66.85546875" style="4" customWidth="1"/>
    <col min="6147" max="6156" width="12.7109375" style="4" customWidth="1"/>
    <col min="6157" max="6400" width="9.140625" style="4"/>
    <col min="6401" max="6401" width="15.85546875" style="4" customWidth="1"/>
    <col min="6402" max="6402" width="66.85546875" style="4" customWidth="1"/>
    <col min="6403" max="6412" width="12.7109375" style="4" customWidth="1"/>
    <col min="6413" max="6656" width="9.140625" style="4"/>
    <col min="6657" max="6657" width="15.85546875" style="4" customWidth="1"/>
    <col min="6658" max="6658" width="66.85546875" style="4" customWidth="1"/>
    <col min="6659" max="6668" width="12.7109375" style="4" customWidth="1"/>
    <col min="6669" max="6912" width="9.140625" style="4"/>
    <col min="6913" max="6913" width="15.85546875" style="4" customWidth="1"/>
    <col min="6914" max="6914" width="66.85546875" style="4" customWidth="1"/>
    <col min="6915" max="6924" width="12.7109375" style="4" customWidth="1"/>
    <col min="6925" max="7168" width="9.140625" style="4"/>
    <col min="7169" max="7169" width="15.85546875" style="4" customWidth="1"/>
    <col min="7170" max="7170" width="66.85546875" style="4" customWidth="1"/>
    <col min="7171" max="7180" width="12.7109375" style="4" customWidth="1"/>
    <col min="7181" max="7424" width="9.140625" style="4"/>
    <col min="7425" max="7425" width="15.85546875" style="4" customWidth="1"/>
    <col min="7426" max="7426" width="66.85546875" style="4" customWidth="1"/>
    <col min="7427" max="7436" width="12.7109375" style="4" customWidth="1"/>
    <col min="7437" max="7680" width="9.140625" style="4"/>
    <col min="7681" max="7681" width="15.85546875" style="4" customWidth="1"/>
    <col min="7682" max="7682" width="66.85546875" style="4" customWidth="1"/>
    <col min="7683" max="7692" width="12.7109375" style="4" customWidth="1"/>
    <col min="7693" max="7936" width="9.140625" style="4"/>
    <col min="7937" max="7937" width="15.85546875" style="4" customWidth="1"/>
    <col min="7938" max="7938" width="66.85546875" style="4" customWidth="1"/>
    <col min="7939" max="7948" width="12.7109375" style="4" customWidth="1"/>
    <col min="7949" max="8192" width="9.140625" style="4"/>
    <col min="8193" max="8193" width="15.85546875" style="4" customWidth="1"/>
    <col min="8194" max="8194" width="66.85546875" style="4" customWidth="1"/>
    <col min="8195" max="8204" width="12.7109375" style="4" customWidth="1"/>
    <col min="8205" max="8448" width="9.140625" style="4"/>
    <col min="8449" max="8449" width="15.85546875" style="4" customWidth="1"/>
    <col min="8450" max="8450" width="66.85546875" style="4" customWidth="1"/>
    <col min="8451" max="8460" width="12.7109375" style="4" customWidth="1"/>
    <col min="8461" max="8704" width="9.140625" style="4"/>
    <col min="8705" max="8705" width="15.85546875" style="4" customWidth="1"/>
    <col min="8706" max="8706" width="66.85546875" style="4" customWidth="1"/>
    <col min="8707" max="8716" width="12.7109375" style="4" customWidth="1"/>
    <col min="8717" max="8960" width="9.140625" style="4"/>
    <col min="8961" max="8961" width="15.85546875" style="4" customWidth="1"/>
    <col min="8962" max="8962" width="66.85546875" style="4" customWidth="1"/>
    <col min="8963" max="8972" width="12.7109375" style="4" customWidth="1"/>
    <col min="8973" max="9216" width="9.140625" style="4"/>
    <col min="9217" max="9217" width="15.85546875" style="4" customWidth="1"/>
    <col min="9218" max="9218" width="66.85546875" style="4" customWidth="1"/>
    <col min="9219" max="9228" width="12.7109375" style="4" customWidth="1"/>
    <col min="9229" max="9472" width="9.140625" style="4"/>
    <col min="9473" max="9473" width="15.85546875" style="4" customWidth="1"/>
    <col min="9474" max="9474" width="66.85546875" style="4" customWidth="1"/>
    <col min="9475" max="9484" width="12.7109375" style="4" customWidth="1"/>
    <col min="9485" max="9728" width="9.140625" style="4"/>
    <col min="9729" max="9729" width="15.85546875" style="4" customWidth="1"/>
    <col min="9730" max="9730" width="66.85546875" style="4" customWidth="1"/>
    <col min="9731" max="9740" width="12.7109375" style="4" customWidth="1"/>
    <col min="9741" max="9984" width="9.140625" style="4"/>
    <col min="9985" max="9985" width="15.85546875" style="4" customWidth="1"/>
    <col min="9986" max="9986" width="66.85546875" style="4" customWidth="1"/>
    <col min="9987" max="9996" width="12.7109375" style="4" customWidth="1"/>
    <col min="9997" max="10240" width="9.140625" style="4"/>
    <col min="10241" max="10241" width="15.85546875" style="4" customWidth="1"/>
    <col min="10242" max="10242" width="66.85546875" style="4" customWidth="1"/>
    <col min="10243" max="10252" width="12.7109375" style="4" customWidth="1"/>
    <col min="10253" max="10496" width="9.140625" style="4"/>
    <col min="10497" max="10497" width="15.85546875" style="4" customWidth="1"/>
    <col min="10498" max="10498" width="66.85546875" style="4" customWidth="1"/>
    <col min="10499" max="10508" width="12.7109375" style="4" customWidth="1"/>
    <col min="10509" max="10752" width="9.140625" style="4"/>
    <col min="10753" max="10753" width="15.85546875" style="4" customWidth="1"/>
    <col min="10754" max="10754" width="66.85546875" style="4" customWidth="1"/>
    <col min="10755" max="10764" width="12.7109375" style="4" customWidth="1"/>
    <col min="10765" max="11008" width="9.140625" style="4"/>
    <col min="11009" max="11009" width="15.85546875" style="4" customWidth="1"/>
    <col min="11010" max="11010" width="66.85546875" style="4" customWidth="1"/>
    <col min="11011" max="11020" width="12.7109375" style="4" customWidth="1"/>
    <col min="11021" max="11264" width="9.140625" style="4"/>
    <col min="11265" max="11265" width="15.85546875" style="4" customWidth="1"/>
    <col min="11266" max="11266" width="66.85546875" style="4" customWidth="1"/>
    <col min="11267" max="11276" width="12.7109375" style="4" customWidth="1"/>
    <col min="11277" max="11520" width="9.140625" style="4"/>
    <col min="11521" max="11521" width="15.85546875" style="4" customWidth="1"/>
    <col min="11522" max="11522" width="66.85546875" style="4" customWidth="1"/>
    <col min="11523" max="11532" width="12.7109375" style="4" customWidth="1"/>
    <col min="11533" max="11776" width="9.140625" style="4"/>
    <col min="11777" max="11777" width="15.85546875" style="4" customWidth="1"/>
    <col min="11778" max="11778" width="66.85546875" style="4" customWidth="1"/>
    <col min="11779" max="11788" width="12.7109375" style="4" customWidth="1"/>
    <col min="11789" max="12032" width="9.140625" style="4"/>
    <col min="12033" max="12033" width="15.85546875" style="4" customWidth="1"/>
    <col min="12034" max="12034" width="66.85546875" style="4" customWidth="1"/>
    <col min="12035" max="12044" width="12.7109375" style="4" customWidth="1"/>
    <col min="12045" max="12288" width="9.140625" style="4"/>
    <col min="12289" max="12289" width="15.85546875" style="4" customWidth="1"/>
    <col min="12290" max="12290" width="66.85546875" style="4" customWidth="1"/>
    <col min="12291" max="12300" width="12.7109375" style="4" customWidth="1"/>
    <col min="12301" max="12544" width="9.140625" style="4"/>
    <col min="12545" max="12545" width="15.85546875" style="4" customWidth="1"/>
    <col min="12546" max="12546" width="66.85546875" style="4" customWidth="1"/>
    <col min="12547" max="12556" width="12.7109375" style="4" customWidth="1"/>
    <col min="12557" max="12800" width="9.140625" style="4"/>
    <col min="12801" max="12801" width="15.85546875" style="4" customWidth="1"/>
    <col min="12802" max="12802" width="66.85546875" style="4" customWidth="1"/>
    <col min="12803" max="12812" width="12.7109375" style="4" customWidth="1"/>
    <col min="12813" max="13056" width="9.140625" style="4"/>
    <col min="13057" max="13057" width="15.85546875" style="4" customWidth="1"/>
    <col min="13058" max="13058" width="66.85546875" style="4" customWidth="1"/>
    <col min="13059" max="13068" width="12.7109375" style="4" customWidth="1"/>
    <col min="13069" max="13312" width="9.140625" style="4"/>
    <col min="13313" max="13313" width="15.85546875" style="4" customWidth="1"/>
    <col min="13314" max="13314" width="66.85546875" style="4" customWidth="1"/>
    <col min="13315" max="13324" width="12.7109375" style="4" customWidth="1"/>
    <col min="13325" max="13568" width="9.140625" style="4"/>
    <col min="13569" max="13569" width="15.85546875" style="4" customWidth="1"/>
    <col min="13570" max="13570" width="66.85546875" style="4" customWidth="1"/>
    <col min="13571" max="13580" width="12.7109375" style="4" customWidth="1"/>
    <col min="13581" max="13824" width="9.140625" style="4"/>
    <col min="13825" max="13825" width="15.85546875" style="4" customWidth="1"/>
    <col min="13826" max="13826" width="66.85546875" style="4" customWidth="1"/>
    <col min="13827" max="13836" width="12.7109375" style="4" customWidth="1"/>
    <col min="13837" max="14080" width="9.140625" style="4"/>
    <col min="14081" max="14081" width="15.85546875" style="4" customWidth="1"/>
    <col min="14082" max="14082" width="66.85546875" style="4" customWidth="1"/>
    <col min="14083" max="14092" width="12.7109375" style="4" customWidth="1"/>
    <col min="14093" max="14336" width="9.140625" style="4"/>
    <col min="14337" max="14337" width="15.85546875" style="4" customWidth="1"/>
    <col min="14338" max="14338" width="66.85546875" style="4" customWidth="1"/>
    <col min="14339" max="14348" width="12.7109375" style="4" customWidth="1"/>
    <col min="14349" max="14592" width="9.140625" style="4"/>
    <col min="14593" max="14593" width="15.85546875" style="4" customWidth="1"/>
    <col min="14594" max="14594" width="66.85546875" style="4" customWidth="1"/>
    <col min="14595" max="14604" width="12.7109375" style="4" customWidth="1"/>
    <col min="14605" max="14848" width="9.140625" style="4"/>
    <col min="14849" max="14849" width="15.85546875" style="4" customWidth="1"/>
    <col min="14850" max="14850" width="66.85546875" style="4" customWidth="1"/>
    <col min="14851" max="14860" width="12.7109375" style="4" customWidth="1"/>
    <col min="14861" max="15104" width="9.140625" style="4"/>
    <col min="15105" max="15105" width="15.85546875" style="4" customWidth="1"/>
    <col min="15106" max="15106" width="66.85546875" style="4" customWidth="1"/>
    <col min="15107" max="15116" width="12.7109375" style="4" customWidth="1"/>
    <col min="15117" max="15360" width="9.140625" style="4"/>
    <col min="15361" max="15361" width="15.85546875" style="4" customWidth="1"/>
    <col min="15362" max="15362" width="66.85546875" style="4" customWidth="1"/>
    <col min="15363" max="15372" width="12.7109375" style="4" customWidth="1"/>
    <col min="15373" max="15616" width="9.140625" style="4"/>
    <col min="15617" max="15617" width="15.85546875" style="4" customWidth="1"/>
    <col min="15618" max="15618" width="66.85546875" style="4" customWidth="1"/>
    <col min="15619" max="15628" width="12.7109375" style="4" customWidth="1"/>
    <col min="15629" max="15872" width="9.140625" style="4"/>
    <col min="15873" max="15873" width="15.85546875" style="4" customWidth="1"/>
    <col min="15874" max="15874" width="66.85546875" style="4" customWidth="1"/>
    <col min="15875" max="15884" width="12.7109375" style="4" customWidth="1"/>
    <col min="15885" max="16128" width="9.140625" style="4"/>
    <col min="16129" max="16129" width="15.85546875" style="4" customWidth="1"/>
    <col min="16130" max="16130" width="66.85546875" style="4" customWidth="1"/>
    <col min="16131" max="16140" width="12.7109375" style="4" customWidth="1"/>
    <col min="16141" max="16384" width="9.140625" style="4"/>
  </cols>
  <sheetData>
    <row r="1" spans="1:13" ht="36" customHeight="1" x14ac:dyDescent="0.35">
      <c r="A1" s="1" t="s">
        <v>0</v>
      </c>
      <c r="B1" s="2"/>
      <c r="C1" s="3"/>
      <c r="D1" s="3"/>
      <c r="E1" s="3"/>
      <c r="F1" s="206"/>
      <c r="G1" s="206"/>
      <c r="H1" s="206"/>
      <c r="I1" s="206"/>
      <c r="J1" s="206"/>
      <c r="K1" s="206"/>
      <c r="L1" s="207"/>
    </row>
    <row r="2" spans="1:13" s="8" customFormat="1" ht="30" customHeight="1" x14ac:dyDescent="0.25">
      <c r="A2" s="5" t="s">
        <v>1</v>
      </c>
      <c r="B2" s="6" t="s">
        <v>388</v>
      </c>
      <c r="C2" s="7" t="s">
        <v>3</v>
      </c>
      <c r="D2" s="212">
        <v>2225</v>
      </c>
      <c r="E2" s="212"/>
      <c r="F2" s="208"/>
      <c r="G2" s="208"/>
      <c r="H2" s="208"/>
      <c r="I2" s="208"/>
      <c r="J2" s="208"/>
      <c r="K2" s="208"/>
      <c r="L2" s="209"/>
    </row>
    <row r="3" spans="1:13" s="8" customFormat="1" ht="30" customHeight="1" x14ac:dyDescent="0.25">
      <c r="A3" s="9"/>
      <c r="B3" s="10"/>
      <c r="C3" s="7" t="s">
        <v>4</v>
      </c>
      <c r="D3" s="213">
        <v>98164324541</v>
      </c>
      <c r="E3" s="213"/>
      <c r="F3" s="208"/>
      <c r="G3" s="208"/>
      <c r="H3" s="208"/>
      <c r="I3" s="208"/>
      <c r="J3" s="208"/>
      <c r="K3" s="208"/>
      <c r="L3" s="209"/>
    </row>
    <row r="4" spans="1:13" s="8" customFormat="1" ht="13.5" customHeight="1" thickBot="1" x14ac:dyDescent="0.3">
      <c r="A4" s="11"/>
      <c r="B4" s="12"/>
      <c r="C4" s="12"/>
      <c r="D4" s="12"/>
      <c r="E4" s="12"/>
      <c r="F4" s="210"/>
      <c r="G4" s="210"/>
      <c r="H4" s="210"/>
      <c r="I4" s="210"/>
      <c r="J4" s="210"/>
      <c r="K4" s="210"/>
      <c r="L4" s="211"/>
    </row>
    <row r="5" spans="1:13" ht="30" hidden="1" customHeight="1" thickBot="1" x14ac:dyDescent="0.3">
      <c r="A5" s="13" t="s">
        <v>5</v>
      </c>
      <c r="B5" s="14" t="s">
        <v>6</v>
      </c>
      <c r="C5" s="15" t="s">
        <v>7</v>
      </c>
      <c r="D5" s="15" t="s">
        <v>8</v>
      </c>
      <c r="E5" s="15" t="s">
        <v>9</v>
      </c>
      <c r="F5" s="15" t="s">
        <v>10</v>
      </c>
      <c r="G5" s="15" t="s">
        <v>11</v>
      </c>
      <c r="H5" s="15" t="s">
        <v>12</v>
      </c>
      <c r="I5" s="15" t="s">
        <v>13</v>
      </c>
      <c r="J5" s="15" t="s">
        <v>14</v>
      </c>
      <c r="K5" s="15" t="s">
        <v>15</v>
      </c>
      <c r="L5" s="16" t="s">
        <v>16</v>
      </c>
    </row>
    <row r="6" spans="1:13" ht="15.75" thickBot="1" x14ac:dyDescent="0.3">
      <c r="A6" s="214" t="s">
        <v>17</v>
      </c>
      <c r="B6" s="215"/>
      <c r="C6" s="215"/>
      <c r="D6" s="215"/>
      <c r="E6" s="215"/>
      <c r="F6" s="215"/>
      <c r="G6" s="215"/>
      <c r="H6" s="215"/>
      <c r="I6" s="215"/>
      <c r="J6" s="215"/>
      <c r="K6" s="215"/>
      <c r="L6" s="216"/>
      <c r="M6" s="17"/>
    </row>
    <row r="7" spans="1:13" x14ac:dyDescent="0.25">
      <c r="A7" s="18">
        <v>6</v>
      </c>
      <c r="B7" s="19" t="s">
        <v>18</v>
      </c>
      <c r="C7" s="20">
        <f t="shared" ref="C7:L7" si="0">C8+C45+C53+C92+C123+C141+C148+C155</f>
        <v>97760684</v>
      </c>
      <c r="D7" s="21">
        <f t="shared" si="0"/>
        <v>13453201</v>
      </c>
      <c r="E7" s="22">
        <f t="shared" si="0"/>
        <v>3145038</v>
      </c>
      <c r="F7" s="22">
        <f t="shared" si="0"/>
        <v>10222645</v>
      </c>
      <c r="G7" s="22">
        <f t="shared" si="0"/>
        <v>0</v>
      </c>
      <c r="H7" s="22">
        <f t="shared" si="0"/>
        <v>0</v>
      </c>
      <c r="I7" s="22">
        <f t="shared" si="0"/>
        <v>0</v>
      </c>
      <c r="J7" s="22">
        <f t="shared" si="0"/>
        <v>680038</v>
      </c>
      <c r="K7" s="22">
        <f t="shared" si="0"/>
        <v>0</v>
      </c>
      <c r="L7" s="23">
        <f t="shared" si="0"/>
        <v>0</v>
      </c>
      <c r="M7" s="24"/>
    </row>
    <row r="8" spans="1:13" x14ac:dyDescent="0.25">
      <c r="A8" s="25">
        <v>61</v>
      </c>
      <c r="B8" s="26" t="s">
        <v>19</v>
      </c>
      <c r="C8" s="27">
        <f t="shared" ref="C8:L8" si="1">C9+C18+C24+C30+C38+C41</f>
        <v>0</v>
      </c>
      <c r="D8" s="28">
        <f t="shared" si="1"/>
        <v>0</v>
      </c>
      <c r="E8" s="29">
        <f t="shared" si="1"/>
        <v>0</v>
      </c>
      <c r="F8" s="29">
        <f t="shared" si="1"/>
        <v>0</v>
      </c>
      <c r="G8" s="29">
        <f t="shared" si="1"/>
        <v>0</v>
      </c>
      <c r="H8" s="29">
        <f>H9+H18+H24+H30+H38+H41</f>
        <v>0</v>
      </c>
      <c r="I8" s="29">
        <f>I9+I18+I24+I30+I38+I41</f>
        <v>0</v>
      </c>
      <c r="J8" s="29">
        <f t="shared" si="1"/>
        <v>0</v>
      </c>
      <c r="K8" s="29">
        <f t="shared" si="1"/>
        <v>0</v>
      </c>
      <c r="L8" s="30">
        <f t="shared" si="1"/>
        <v>0</v>
      </c>
    </row>
    <row r="9" spans="1:13" hidden="1" x14ac:dyDescent="0.25">
      <c r="A9" s="25">
        <v>611</v>
      </c>
      <c r="B9" s="26" t="s">
        <v>20</v>
      </c>
      <c r="C9" s="27">
        <f t="shared" ref="C9:L9" si="2">SUM(C10:C15)-C16-C17</f>
        <v>0</v>
      </c>
      <c r="D9" s="28">
        <f t="shared" si="2"/>
        <v>0</v>
      </c>
      <c r="E9" s="29">
        <f t="shared" si="2"/>
        <v>0</v>
      </c>
      <c r="F9" s="29">
        <f t="shared" si="2"/>
        <v>0</v>
      </c>
      <c r="G9" s="29">
        <f t="shared" si="2"/>
        <v>0</v>
      </c>
      <c r="H9" s="29">
        <f>SUM(H10:H15)-H16-H17</f>
        <v>0</v>
      </c>
      <c r="I9" s="29">
        <f>SUM(I10:I15)-I16-I17</f>
        <v>0</v>
      </c>
      <c r="J9" s="29">
        <f t="shared" si="2"/>
        <v>0</v>
      </c>
      <c r="K9" s="29">
        <f t="shared" si="2"/>
        <v>0</v>
      </c>
      <c r="L9" s="30">
        <f t="shared" si="2"/>
        <v>0</v>
      </c>
    </row>
    <row r="10" spans="1:13" hidden="1" x14ac:dyDescent="0.25">
      <c r="A10" s="25">
        <v>6111</v>
      </c>
      <c r="B10" s="26" t="s">
        <v>21</v>
      </c>
      <c r="C10" s="31">
        <v>0</v>
      </c>
      <c r="D10" s="32">
        <v>0</v>
      </c>
      <c r="E10" s="33">
        <v>0</v>
      </c>
      <c r="F10" s="33">
        <v>0</v>
      </c>
      <c r="G10" s="33">
        <v>0</v>
      </c>
      <c r="H10" s="33">
        <v>0</v>
      </c>
      <c r="I10" s="33">
        <v>0</v>
      </c>
      <c r="J10" s="33">
        <v>0</v>
      </c>
      <c r="K10" s="33">
        <v>0</v>
      </c>
      <c r="L10" s="34">
        <v>0</v>
      </c>
    </row>
    <row r="11" spans="1:13" hidden="1" x14ac:dyDescent="0.25">
      <c r="A11" s="25">
        <v>6112</v>
      </c>
      <c r="B11" s="26" t="s">
        <v>22</v>
      </c>
      <c r="C11" s="31">
        <v>0</v>
      </c>
      <c r="D11" s="32">
        <v>0</v>
      </c>
      <c r="E11" s="33">
        <v>0</v>
      </c>
      <c r="F11" s="33">
        <v>0</v>
      </c>
      <c r="G11" s="33">
        <v>0</v>
      </c>
      <c r="H11" s="33">
        <v>0</v>
      </c>
      <c r="I11" s="33">
        <v>0</v>
      </c>
      <c r="J11" s="33">
        <v>0</v>
      </c>
      <c r="K11" s="33">
        <v>0</v>
      </c>
      <c r="L11" s="34">
        <v>0</v>
      </c>
    </row>
    <row r="12" spans="1:13" hidden="1" x14ac:dyDescent="0.25">
      <c r="A12" s="25">
        <v>6113</v>
      </c>
      <c r="B12" s="26" t="s">
        <v>23</v>
      </c>
      <c r="C12" s="31">
        <v>0</v>
      </c>
      <c r="D12" s="32">
        <v>0</v>
      </c>
      <c r="E12" s="33">
        <v>0</v>
      </c>
      <c r="F12" s="33">
        <v>0</v>
      </c>
      <c r="G12" s="33">
        <v>0</v>
      </c>
      <c r="H12" s="33">
        <v>0</v>
      </c>
      <c r="I12" s="33">
        <v>0</v>
      </c>
      <c r="J12" s="33">
        <v>0</v>
      </c>
      <c r="K12" s="33">
        <v>0</v>
      </c>
      <c r="L12" s="34">
        <v>0</v>
      </c>
    </row>
    <row r="13" spans="1:13" hidden="1" x14ac:dyDescent="0.25">
      <c r="A13" s="25">
        <v>6114</v>
      </c>
      <c r="B13" s="26" t="s">
        <v>24</v>
      </c>
      <c r="C13" s="31">
        <v>0</v>
      </c>
      <c r="D13" s="32">
        <v>0</v>
      </c>
      <c r="E13" s="33">
        <v>0</v>
      </c>
      <c r="F13" s="33">
        <v>0</v>
      </c>
      <c r="G13" s="33">
        <v>0</v>
      </c>
      <c r="H13" s="33">
        <v>0</v>
      </c>
      <c r="I13" s="33">
        <v>0</v>
      </c>
      <c r="J13" s="33">
        <v>0</v>
      </c>
      <c r="K13" s="33">
        <v>0</v>
      </c>
      <c r="L13" s="34">
        <v>0</v>
      </c>
    </row>
    <row r="14" spans="1:13" hidden="1" x14ac:dyDescent="0.25">
      <c r="A14" s="25">
        <v>6115</v>
      </c>
      <c r="B14" s="26" t="s">
        <v>25</v>
      </c>
      <c r="C14" s="31">
        <v>0</v>
      </c>
      <c r="D14" s="32">
        <v>0</v>
      </c>
      <c r="E14" s="33">
        <v>0</v>
      </c>
      <c r="F14" s="33">
        <v>0</v>
      </c>
      <c r="G14" s="33">
        <v>0</v>
      </c>
      <c r="H14" s="33">
        <v>0</v>
      </c>
      <c r="I14" s="33">
        <v>0</v>
      </c>
      <c r="J14" s="33">
        <v>0</v>
      </c>
      <c r="K14" s="33">
        <v>0</v>
      </c>
      <c r="L14" s="34">
        <v>0</v>
      </c>
    </row>
    <row r="15" spans="1:13" hidden="1" x14ac:dyDescent="0.25">
      <c r="A15" s="25">
        <v>6116</v>
      </c>
      <c r="B15" s="26" t="s">
        <v>26</v>
      </c>
      <c r="C15" s="31">
        <v>0</v>
      </c>
      <c r="D15" s="32">
        <v>0</v>
      </c>
      <c r="E15" s="33">
        <v>0</v>
      </c>
      <c r="F15" s="33">
        <v>0</v>
      </c>
      <c r="G15" s="33">
        <v>0</v>
      </c>
      <c r="H15" s="33">
        <v>0</v>
      </c>
      <c r="I15" s="33">
        <v>0</v>
      </c>
      <c r="J15" s="33">
        <v>0</v>
      </c>
      <c r="K15" s="33">
        <v>0</v>
      </c>
      <c r="L15" s="34">
        <v>0</v>
      </c>
    </row>
    <row r="16" spans="1:13" hidden="1" x14ac:dyDescent="0.25">
      <c r="A16" s="25">
        <v>6117</v>
      </c>
      <c r="B16" s="26" t="s">
        <v>27</v>
      </c>
      <c r="C16" s="31">
        <v>0</v>
      </c>
      <c r="D16" s="32">
        <v>0</v>
      </c>
      <c r="E16" s="33">
        <v>0</v>
      </c>
      <c r="F16" s="33">
        <v>0</v>
      </c>
      <c r="G16" s="33">
        <v>0</v>
      </c>
      <c r="H16" s="33">
        <v>0</v>
      </c>
      <c r="I16" s="33">
        <v>0</v>
      </c>
      <c r="J16" s="33">
        <v>0</v>
      </c>
      <c r="K16" s="33">
        <v>0</v>
      </c>
      <c r="L16" s="34">
        <v>0</v>
      </c>
    </row>
    <row r="17" spans="1:12" hidden="1" x14ac:dyDescent="0.25">
      <c r="A17" s="25">
        <v>6119</v>
      </c>
      <c r="B17" s="26" t="s">
        <v>28</v>
      </c>
      <c r="C17" s="31">
        <v>0</v>
      </c>
      <c r="D17" s="32">
        <v>0</v>
      </c>
      <c r="E17" s="33">
        <v>0</v>
      </c>
      <c r="F17" s="33">
        <v>0</v>
      </c>
      <c r="G17" s="33">
        <v>0</v>
      </c>
      <c r="H17" s="33">
        <v>0</v>
      </c>
      <c r="I17" s="33">
        <v>0</v>
      </c>
      <c r="J17" s="33">
        <v>0</v>
      </c>
      <c r="K17" s="33">
        <v>0</v>
      </c>
      <c r="L17" s="34">
        <v>0</v>
      </c>
    </row>
    <row r="18" spans="1:12" hidden="1" x14ac:dyDescent="0.25">
      <c r="A18" s="25">
        <v>612</v>
      </c>
      <c r="B18" s="26" t="s">
        <v>29</v>
      </c>
      <c r="C18" s="27">
        <f t="shared" ref="C18:L18" si="3">SUM(C19:C22)-C23</f>
        <v>0</v>
      </c>
      <c r="D18" s="28">
        <f t="shared" si="3"/>
        <v>0</v>
      </c>
      <c r="E18" s="29">
        <f t="shared" si="3"/>
        <v>0</v>
      </c>
      <c r="F18" s="29">
        <f t="shared" si="3"/>
        <v>0</v>
      </c>
      <c r="G18" s="29">
        <f t="shared" si="3"/>
        <v>0</v>
      </c>
      <c r="H18" s="29">
        <f>SUM(H19:H22)-H23</f>
        <v>0</v>
      </c>
      <c r="I18" s="29">
        <f>SUM(I19:I22)-I23</f>
        <v>0</v>
      </c>
      <c r="J18" s="29">
        <f t="shared" si="3"/>
        <v>0</v>
      </c>
      <c r="K18" s="29">
        <f t="shared" si="3"/>
        <v>0</v>
      </c>
      <c r="L18" s="30">
        <f t="shared" si="3"/>
        <v>0</v>
      </c>
    </row>
    <row r="19" spans="1:12" hidden="1" x14ac:dyDescent="0.25">
      <c r="A19" s="25">
        <v>6121</v>
      </c>
      <c r="B19" s="26" t="s">
        <v>30</v>
      </c>
      <c r="C19" s="31">
        <v>0</v>
      </c>
      <c r="D19" s="32">
        <v>0</v>
      </c>
      <c r="E19" s="33">
        <v>0</v>
      </c>
      <c r="F19" s="33">
        <v>0</v>
      </c>
      <c r="G19" s="33">
        <v>0</v>
      </c>
      <c r="H19" s="33">
        <v>0</v>
      </c>
      <c r="I19" s="33">
        <v>0</v>
      </c>
      <c r="J19" s="33">
        <v>0</v>
      </c>
      <c r="K19" s="33">
        <v>0</v>
      </c>
      <c r="L19" s="34">
        <v>0</v>
      </c>
    </row>
    <row r="20" spans="1:12" hidden="1" x14ac:dyDescent="0.25">
      <c r="A20" s="25">
        <v>6122</v>
      </c>
      <c r="B20" s="26" t="s">
        <v>31</v>
      </c>
      <c r="C20" s="31">
        <v>0</v>
      </c>
      <c r="D20" s="32">
        <v>0</v>
      </c>
      <c r="E20" s="33">
        <v>0</v>
      </c>
      <c r="F20" s="33">
        <v>0</v>
      </c>
      <c r="G20" s="33">
        <v>0</v>
      </c>
      <c r="H20" s="33">
        <v>0</v>
      </c>
      <c r="I20" s="33">
        <v>0</v>
      </c>
      <c r="J20" s="33">
        <v>0</v>
      </c>
      <c r="K20" s="33">
        <v>0</v>
      </c>
      <c r="L20" s="34">
        <v>0</v>
      </c>
    </row>
    <row r="21" spans="1:12" hidden="1" x14ac:dyDescent="0.25">
      <c r="A21" s="25">
        <v>6123</v>
      </c>
      <c r="B21" s="35" t="s">
        <v>32</v>
      </c>
      <c r="C21" s="31">
        <v>0</v>
      </c>
      <c r="D21" s="32">
        <v>0</v>
      </c>
      <c r="E21" s="33">
        <v>0</v>
      </c>
      <c r="F21" s="33">
        <v>0</v>
      </c>
      <c r="G21" s="33">
        <v>0</v>
      </c>
      <c r="H21" s="33">
        <v>0</v>
      </c>
      <c r="I21" s="33">
        <v>0</v>
      </c>
      <c r="J21" s="33">
        <v>0</v>
      </c>
      <c r="K21" s="33">
        <v>0</v>
      </c>
      <c r="L21" s="34">
        <v>0</v>
      </c>
    </row>
    <row r="22" spans="1:12" hidden="1" x14ac:dyDescent="0.25">
      <c r="A22" s="25">
        <v>6124</v>
      </c>
      <c r="B22" s="26" t="s">
        <v>33</v>
      </c>
      <c r="C22" s="31">
        <v>0</v>
      </c>
      <c r="D22" s="32">
        <v>0</v>
      </c>
      <c r="E22" s="33">
        <v>0</v>
      </c>
      <c r="F22" s="33">
        <v>0</v>
      </c>
      <c r="G22" s="33">
        <v>0</v>
      </c>
      <c r="H22" s="33">
        <v>0</v>
      </c>
      <c r="I22" s="33">
        <v>0</v>
      </c>
      <c r="J22" s="33">
        <v>0</v>
      </c>
      <c r="K22" s="33">
        <v>0</v>
      </c>
      <c r="L22" s="34">
        <v>0</v>
      </c>
    </row>
    <row r="23" spans="1:12" hidden="1" x14ac:dyDescent="0.25">
      <c r="A23" s="25">
        <v>6125</v>
      </c>
      <c r="B23" s="26" t="s">
        <v>34</v>
      </c>
      <c r="C23" s="31">
        <v>0</v>
      </c>
      <c r="D23" s="32">
        <v>0</v>
      </c>
      <c r="E23" s="33">
        <v>0</v>
      </c>
      <c r="F23" s="33">
        <v>0</v>
      </c>
      <c r="G23" s="33">
        <v>0</v>
      </c>
      <c r="H23" s="33">
        <v>0</v>
      </c>
      <c r="I23" s="33">
        <v>0</v>
      </c>
      <c r="J23" s="33">
        <v>0</v>
      </c>
      <c r="K23" s="33">
        <v>0</v>
      </c>
      <c r="L23" s="34">
        <v>0</v>
      </c>
    </row>
    <row r="24" spans="1:12" hidden="1" x14ac:dyDescent="0.25">
      <c r="A24" s="25">
        <v>613</v>
      </c>
      <c r="B24" s="26" t="s">
        <v>35</v>
      </c>
      <c r="C24" s="27">
        <f t="shared" ref="C24:L24" si="4">SUM(C25:C29)</f>
        <v>0</v>
      </c>
      <c r="D24" s="28">
        <f t="shared" si="4"/>
        <v>0</v>
      </c>
      <c r="E24" s="29">
        <f t="shared" si="4"/>
        <v>0</v>
      </c>
      <c r="F24" s="29">
        <f t="shared" si="4"/>
        <v>0</v>
      </c>
      <c r="G24" s="29">
        <f t="shared" si="4"/>
        <v>0</v>
      </c>
      <c r="H24" s="29">
        <f>SUM(H25:H29)</f>
        <v>0</v>
      </c>
      <c r="I24" s="29">
        <f>SUM(I25:I29)</f>
        <v>0</v>
      </c>
      <c r="J24" s="29">
        <f t="shared" si="4"/>
        <v>0</v>
      </c>
      <c r="K24" s="29">
        <f t="shared" si="4"/>
        <v>0</v>
      </c>
      <c r="L24" s="30">
        <f t="shared" si="4"/>
        <v>0</v>
      </c>
    </row>
    <row r="25" spans="1:12" hidden="1" x14ac:dyDescent="0.25">
      <c r="A25" s="25">
        <v>6131</v>
      </c>
      <c r="B25" s="26" t="s">
        <v>36</v>
      </c>
      <c r="C25" s="31">
        <v>0</v>
      </c>
      <c r="D25" s="32">
        <v>0</v>
      </c>
      <c r="E25" s="33">
        <v>0</v>
      </c>
      <c r="F25" s="33">
        <v>0</v>
      </c>
      <c r="G25" s="33">
        <v>0</v>
      </c>
      <c r="H25" s="33">
        <v>0</v>
      </c>
      <c r="I25" s="33">
        <v>0</v>
      </c>
      <c r="J25" s="33">
        <v>0</v>
      </c>
      <c r="K25" s="33">
        <v>0</v>
      </c>
      <c r="L25" s="34">
        <v>0</v>
      </c>
    </row>
    <row r="26" spans="1:12" hidden="1" x14ac:dyDescent="0.25">
      <c r="A26" s="25">
        <v>6132</v>
      </c>
      <c r="B26" s="26" t="s">
        <v>37</v>
      </c>
      <c r="C26" s="31">
        <v>0</v>
      </c>
      <c r="D26" s="32">
        <v>0</v>
      </c>
      <c r="E26" s="33">
        <v>0</v>
      </c>
      <c r="F26" s="33">
        <v>0</v>
      </c>
      <c r="G26" s="33">
        <v>0</v>
      </c>
      <c r="H26" s="33">
        <v>0</v>
      </c>
      <c r="I26" s="33">
        <v>0</v>
      </c>
      <c r="J26" s="33">
        <v>0</v>
      </c>
      <c r="K26" s="33">
        <v>0</v>
      </c>
      <c r="L26" s="34">
        <v>0</v>
      </c>
    </row>
    <row r="27" spans="1:12" hidden="1" x14ac:dyDescent="0.25">
      <c r="A27" s="25">
        <v>6133</v>
      </c>
      <c r="B27" s="26" t="s">
        <v>38</v>
      </c>
      <c r="C27" s="31">
        <v>0</v>
      </c>
      <c r="D27" s="32">
        <v>0</v>
      </c>
      <c r="E27" s="33">
        <v>0</v>
      </c>
      <c r="F27" s="33">
        <v>0</v>
      </c>
      <c r="G27" s="33">
        <v>0</v>
      </c>
      <c r="H27" s="33">
        <v>0</v>
      </c>
      <c r="I27" s="33">
        <v>0</v>
      </c>
      <c r="J27" s="33">
        <v>0</v>
      </c>
      <c r="K27" s="33">
        <v>0</v>
      </c>
      <c r="L27" s="34">
        <v>0</v>
      </c>
    </row>
    <row r="28" spans="1:12" hidden="1" x14ac:dyDescent="0.25">
      <c r="A28" s="25">
        <v>6134</v>
      </c>
      <c r="B28" s="26" t="s">
        <v>39</v>
      </c>
      <c r="C28" s="31">
        <v>0</v>
      </c>
      <c r="D28" s="32">
        <v>0</v>
      </c>
      <c r="E28" s="33">
        <v>0</v>
      </c>
      <c r="F28" s="33">
        <v>0</v>
      </c>
      <c r="G28" s="33">
        <v>0</v>
      </c>
      <c r="H28" s="33">
        <v>0</v>
      </c>
      <c r="I28" s="33">
        <v>0</v>
      </c>
      <c r="J28" s="33">
        <v>0</v>
      </c>
      <c r="K28" s="33">
        <v>0</v>
      </c>
      <c r="L28" s="34">
        <v>0</v>
      </c>
    </row>
    <row r="29" spans="1:12" hidden="1" x14ac:dyDescent="0.25">
      <c r="A29" s="25">
        <v>6135</v>
      </c>
      <c r="B29" s="26" t="s">
        <v>40</v>
      </c>
      <c r="C29" s="31">
        <v>0</v>
      </c>
      <c r="D29" s="32">
        <v>0</v>
      </c>
      <c r="E29" s="33">
        <v>0</v>
      </c>
      <c r="F29" s="33">
        <v>0</v>
      </c>
      <c r="G29" s="33">
        <v>0</v>
      </c>
      <c r="H29" s="33">
        <v>0</v>
      </c>
      <c r="I29" s="33">
        <v>0</v>
      </c>
      <c r="J29" s="33">
        <v>0</v>
      </c>
      <c r="K29" s="33">
        <v>0</v>
      </c>
      <c r="L29" s="34">
        <v>0</v>
      </c>
    </row>
    <row r="30" spans="1:12" hidden="1" x14ac:dyDescent="0.25">
      <c r="A30" s="25">
        <v>614</v>
      </c>
      <c r="B30" s="26" t="s">
        <v>41</v>
      </c>
      <c r="C30" s="27">
        <f t="shared" ref="C30:L30" si="5">SUM(C31:C37)</f>
        <v>0</v>
      </c>
      <c r="D30" s="28">
        <f t="shared" si="5"/>
        <v>0</v>
      </c>
      <c r="E30" s="29">
        <f t="shared" si="5"/>
        <v>0</v>
      </c>
      <c r="F30" s="29">
        <f t="shared" si="5"/>
        <v>0</v>
      </c>
      <c r="G30" s="29">
        <f t="shared" si="5"/>
        <v>0</v>
      </c>
      <c r="H30" s="29">
        <f>SUM(H31:H37)</f>
        <v>0</v>
      </c>
      <c r="I30" s="29">
        <f>SUM(I31:I37)</f>
        <v>0</v>
      </c>
      <c r="J30" s="29">
        <f t="shared" si="5"/>
        <v>0</v>
      </c>
      <c r="K30" s="29">
        <f t="shared" si="5"/>
        <v>0</v>
      </c>
      <c r="L30" s="30">
        <f t="shared" si="5"/>
        <v>0</v>
      </c>
    </row>
    <row r="31" spans="1:12" hidden="1" x14ac:dyDescent="0.25">
      <c r="A31" s="25">
        <v>6141</v>
      </c>
      <c r="B31" s="26" t="s">
        <v>42</v>
      </c>
      <c r="C31" s="31">
        <v>0</v>
      </c>
      <c r="D31" s="32">
        <v>0</v>
      </c>
      <c r="E31" s="33">
        <v>0</v>
      </c>
      <c r="F31" s="33">
        <v>0</v>
      </c>
      <c r="G31" s="33">
        <v>0</v>
      </c>
      <c r="H31" s="33">
        <v>0</v>
      </c>
      <c r="I31" s="33">
        <v>0</v>
      </c>
      <c r="J31" s="33">
        <v>0</v>
      </c>
      <c r="K31" s="33">
        <v>0</v>
      </c>
      <c r="L31" s="34">
        <v>0</v>
      </c>
    </row>
    <row r="32" spans="1:12" hidden="1" x14ac:dyDescent="0.25">
      <c r="A32" s="25">
        <v>6142</v>
      </c>
      <c r="B32" s="26" t="s">
        <v>43</v>
      </c>
      <c r="C32" s="31">
        <v>0</v>
      </c>
      <c r="D32" s="32">
        <v>0</v>
      </c>
      <c r="E32" s="33">
        <v>0</v>
      </c>
      <c r="F32" s="33">
        <v>0</v>
      </c>
      <c r="G32" s="33">
        <v>0</v>
      </c>
      <c r="H32" s="33">
        <v>0</v>
      </c>
      <c r="I32" s="33">
        <v>0</v>
      </c>
      <c r="J32" s="33">
        <v>0</v>
      </c>
      <c r="K32" s="33">
        <v>0</v>
      </c>
      <c r="L32" s="34">
        <v>0</v>
      </c>
    </row>
    <row r="33" spans="1:12" hidden="1" x14ac:dyDescent="0.25">
      <c r="A33" s="25">
        <v>6143</v>
      </c>
      <c r="B33" s="26" t="s">
        <v>44</v>
      </c>
      <c r="C33" s="31">
        <v>0</v>
      </c>
      <c r="D33" s="32">
        <v>0</v>
      </c>
      <c r="E33" s="33">
        <v>0</v>
      </c>
      <c r="F33" s="33">
        <v>0</v>
      </c>
      <c r="G33" s="33">
        <v>0</v>
      </c>
      <c r="H33" s="33">
        <v>0</v>
      </c>
      <c r="I33" s="33">
        <v>0</v>
      </c>
      <c r="J33" s="33">
        <v>0</v>
      </c>
      <c r="K33" s="33">
        <v>0</v>
      </c>
      <c r="L33" s="34">
        <v>0</v>
      </c>
    </row>
    <row r="34" spans="1:12" hidden="1" x14ac:dyDescent="0.25">
      <c r="A34" s="25">
        <v>6145</v>
      </c>
      <c r="B34" s="26" t="s">
        <v>45</v>
      </c>
      <c r="C34" s="31">
        <v>0</v>
      </c>
      <c r="D34" s="32">
        <v>0</v>
      </c>
      <c r="E34" s="33">
        <v>0</v>
      </c>
      <c r="F34" s="33">
        <v>0</v>
      </c>
      <c r="G34" s="33">
        <v>0</v>
      </c>
      <c r="H34" s="33">
        <v>0</v>
      </c>
      <c r="I34" s="33">
        <v>0</v>
      </c>
      <c r="J34" s="33">
        <v>0</v>
      </c>
      <c r="K34" s="33">
        <v>0</v>
      </c>
      <c r="L34" s="34">
        <v>0</v>
      </c>
    </row>
    <row r="35" spans="1:12" hidden="1" x14ac:dyDescent="0.25">
      <c r="A35" s="25">
        <v>6146</v>
      </c>
      <c r="B35" s="26" t="s">
        <v>46</v>
      </c>
      <c r="C35" s="31">
        <v>0</v>
      </c>
      <c r="D35" s="32">
        <v>0</v>
      </c>
      <c r="E35" s="33">
        <v>0</v>
      </c>
      <c r="F35" s="33">
        <v>0</v>
      </c>
      <c r="G35" s="33">
        <v>0</v>
      </c>
      <c r="H35" s="33">
        <v>0</v>
      </c>
      <c r="I35" s="33">
        <v>0</v>
      </c>
      <c r="J35" s="33">
        <v>0</v>
      </c>
      <c r="K35" s="33">
        <v>0</v>
      </c>
      <c r="L35" s="34">
        <v>0</v>
      </c>
    </row>
    <row r="36" spans="1:12" hidden="1" x14ac:dyDescent="0.25">
      <c r="A36" s="25">
        <v>6147</v>
      </c>
      <c r="B36" s="26" t="s">
        <v>47</v>
      </c>
      <c r="C36" s="31">
        <v>0</v>
      </c>
      <c r="D36" s="32">
        <v>0</v>
      </c>
      <c r="E36" s="33">
        <v>0</v>
      </c>
      <c r="F36" s="33">
        <v>0</v>
      </c>
      <c r="G36" s="33">
        <v>0</v>
      </c>
      <c r="H36" s="33">
        <v>0</v>
      </c>
      <c r="I36" s="33">
        <v>0</v>
      </c>
      <c r="J36" s="33">
        <v>0</v>
      </c>
      <c r="K36" s="33">
        <v>0</v>
      </c>
      <c r="L36" s="34">
        <v>0</v>
      </c>
    </row>
    <row r="37" spans="1:12" hidden="1" x14ac:dyDescent="0.25">
      <c r="A37" s="25">
        <v>6148</v>
      </c>
      <c r="B37" s="26" t="s">
        <v>48</v>
      </c>
      <c r="C37" s="31">
        <v>0</v>
      </c>
      <c r="D37" s="32">
        <v>0</v>
      </c>
      <c r="E37" s="33">
        <v>0</v>
      </c>
      <c r="F37" s="33">
        <v>0</v>
      </c>
      <c r="G37" s="33">
        <v>0</v>
      </c>
      <c r="H37" s="33">
        <v>0</v>
      </c>
      <c r="I37" s="33">
        <v>0</v>
      </c>
      <c r="J37" s="33">
        <v>0</v>
      </c>
      <c r="K37" s="33">
        <v>0</v>
      </c>
      <c r="L37" s="34">
        <v>0</v>
      </c>
    </row>
    <row r="38" spans="1:12" hidden="1" x14ac:dyDescent="0.25">
      <c r="A38" s="25">
        <v>615</v>
      </c>
      <c r="B38" s="26" t="s">
        <v>49</v>
      </c>
      <c r="C38" s="27">
        <f t="shared" ref="C38:L38" si="6">SUM(C39:C40)</f>
        <v>0</v>
      </c>
      <c r="D38" s="28">
        <f t="shared" si="6"/>
        <v>0</v>
      </c>
      <c r="E38" s="29">
        <f t="shared" si="6"/>
        <v>0</v>
      </c>
      <c r="F38" s="29">
        <f t="shared" si="6"/>
        <v>0</v>
      </c>
      <c r="G38" s="29">
        <f t="shared" si="6"/>
        <v>0</v>
      </c>
      <c r="H38" s="29">
        <f>SUM(H39:H40)</f>
        <v>0</v>
      </c>
      <c r="I38" s="29">
        <f>SUM(I39:I40)</f>
        <v>0</v>
      </c>
      <c r="J38" s="29">
        <f t="shared" si="6"/>
        <v>0</v>
      </c>
      <c r="K38" s="29">
        <f t="shared" si="6"/>
        <v>0</v>
      </c>
      <c r="L38" s="30">
        <f t="shared" si="6"/>
        <v>0</v>
      </c>
    </row>
    <row r="39" spans="1:12" hidden="1" x14ac:dyDescent="0.25">
      <c r="A39" s="25">
        <v>6151</v>
      </c>
      <c r="B39" s="26" t="s">
        <v>50</v>
      </c>
      <c r="C39" s="31">
        <v>0</v>
      </c>
      <c r="D39" s="32">
        <v>0</v>
      </c>
      <c r="E39" s="33">
        <v>0</v>
      </c>
      <c r="F39" s="33">
        <v>0</v>
      </c>
      <c r="G39" s="33">
        <v>0</v>
      </c>
      <c r="H39" s="33">
        <v>0</v>
      </c>
      <c r="I39" s="33">
        <v>0</v>
      </c>
      <c r="J39" s="33">
        <v>0</v>
      </c>
      <c r="K39" s="33">
        <v>0</v>
      </c>
      <c r="L39" s="34">
        <v>0</v>
      </c>
    </row>
    <row r="40" spans="1:12" hidden="1" x14ac:dyDescent="0.25">
      <c r="A40" s="25">
        <v>6152</v>
      </c>
      <c r="B40" s="26" t="s">
        <v>51</v>
      </c>
      <c r="C40" s="31">
        <v>0</v>
      </c>
      <c r="D40" s="32">
        <v>0</v>
      </c>
      <c r="E40" s="33">
        <v>0</v>
      </c>
      <c r="F40" s="33">
        <v>0</v>
      </c>
      <c r="G40" s="33">
        <v>0</v>
      </c>
      <c r="H40" s="33">
        <v>0</v>
      </c>
      <c r="I40" s="33">
        <v>0</v>
      </c>
      <c r="J40" s="33">
        <v>0</v>
      </c>
      <c r="K40" s="33">
        <v>0</v>
      </c>
      <c r="L40" s="34">
        <v>0</v>
      </c>
    </row>
    <row r="41" spans="1:12" hidden="1" x14ac:dyDescent="0.25">
      <c r="A41" s="25">
        <v>616</v>
      </c>
      <c r="B41" s="26" t="s">
        <v>52</v>
      </c>
      <c r="C41" s="27">
        <f t="shared" ref="C41:L41" si="7">SUM(C42:C44)</f>
        <v>0</v>
      </c>
      <c r="D41" s="28">
        <f t="shared" si="7"/>
        <v>0</v>
      </c>
      <c r="E41" s="29">
        <f t="shared" si="7"/>
        <v>0</v>
      </c>
      <c r="F41" s="29">
        <f t="shared" si="7"/>
        <v>0</v>
      </c>
      <c r="G41" s="29">
        <f t="shared" si="7"/>
        <v>0</v>
      </c>
      <c r="H41" s="29">
        <f>SUM(H42:H44)</f>
        <v>0</v>
      </c>
      <c r="I41" s="29">
        <f>SUM(I42:I44)</f>
        <v>0</v>
      </c>
      <c r="J41" s="29">
        <f t="shared" si="7"/>
        <v>0</v>
      </c>
      <c r="K41" s="29">
        <f t="shared" si="7"/>
        <v>0</v>
      </c>
      <c r="L41" s="30">
        <f t="shared" si="7"/>
        <v>0</v>
      </c>
    </row>
    <row r="42" spans="1:12" hidden="1" x14ac:dyDescent="0.25">
      <c r="A42" s="25">
        <v>6161</v>
      </c>
      <c r="B42" s="26" t="s">
        <v>53</v>
      </c>
      <c r="C42" s="31">
        <v>0</v>
      </c>
      <c r="D42" s="32">
        <v>0</v>
      </c>
      <c r="E42" s="33">
        <v>0</v>
      </c>
      <c r="F42" s="33">
        <v>0</v>
      </c>
      <c r="G42" s="33">
        <v>0</v>
      </c>
      <c r="H42" s="33">
        <v>0</v>
      </c>
      <c r="I42" s="33">
        <v>0</v>
      </c>
      <c r="J42" s="33">
        <v>0</v>
      </c>
      <c r="K42" s="33">
        <v>0</v>
      </c>
      <c r="L42" s="34">
        <v>0</v>
      </c>
    </row>
    <row r="43" spans="1:12" hidden="1" x14ac:dyDescent="0.25">
      <c r="A43" s="25">
        <v>6162</v>
      </c>
      <c r="B43" s="26" t="s">
        <v>54</v>
      </c>
      <c r="C43" s="31">
        <v>0</v>
      </c>
      <c r="D43" s="32">
        <v>0</v>
      </c>
      <c r="E43" s="33">
        <v>0</v>
      </c>
      <c r="F43" s="33">
        <v>0</v>
      </c>
      <c r="G43" s="33">
        <v>0</v>
      </c>
      <c r="H43" s="33">
        <v>0</v>
      </c>
      <c r="I43" s="33">
        <v>0</v>
      </c>
      <c r="J43" s="33">
        <v>0</v>
      </c>
      <c r="K43" s="33">
        <v>0</v>
      </c>
      <c r="L43" s="34">
        <v>0</v>
      </c>
    </row>
    <row r="44" spans="1:12" hidden="1" x14ac:dyDescent="0.25">
      <c r="A44" s="25">
        <v>6163</v>
      </c>
      <c r="B44" s="26" t="s">
        <v>55</v>
      </c>
      <c r="C44" s="31">
        <v>0</v>
      </c>
      <c r="D44" s="32">
        <v>0</v>
      </c>
      <c r="E44" s="33">
        <v>0</v>
      </c>
      <c r="F44" s="33">
        <v>0</v>
      </c>
      <c r="G44" s="33">
        <v>0</v>
      </c>
      <c r="H44" s="33">
        <v>0</v>
      </c>
      <c r="I44" s="33">
        <v>0</v>
      </c>
      <c r="J44" s="33">
        <v>0</v>
      </c>
      <c r="K44" s="33">
        <v>0</v>
      </c>
      <c r="L44" s="34">
        <v>0</v>
      </c>
    </row>
    <row r="45" spans="1:12" x14ac:dyDescent="0.25">
      <c r="A45" s="25">
        <v>62</v>
      </c>
      <c r="B45" s="26" t="s">
        <v>56</v>
      </c>
      <c r="C45" s="27">
        <f t="shared" ref="C45:L45" si="8">C46+C49+C51</f>
        <v>0</v>
      </c>
      <c r="D45" s="28">
        <f t="shared" si="8"/>
        <v>0</v>
      </c>
      <c r="E45" s="29">
        <f t="shared" si="8"/>
        <v>0</v>
      </c>
      <c r="F45" s="29">
        <f t="shared" si="8"/>
        <v>0</v>
      </c>
      <c r="G45" s="29">
        <f t="shared" si="8"/>
        <v>0</v>
      </c>
      <c r="H45" s="29">
        <f>H46+H49+H51</f>
        <v>0</v>
      </c>
      <c r="I45" s="29">
        <f>I46+I49+I51</f>
        <v>0</v>
      </c>
      <c r="J45" s="29">
        <f t="shared" si="8"/>
        <v>0</v>
      </c>
      <c r="K45" s="29">
        <f t="shared" si="8"/>
        <v>0</v>
      </c>
      <c r="L45" s="30">
        <f t="shared" si="8"/>
        <v>0</v>
      </c>
    </row>
    <row r="46" spans="1:12" hidden="1" x14ac:dyDescent="0.25">
      <c r="A46" s="25">
        <v>621</v>
      </c>
      <c r="B46" s="26" t="s">
        <v>57</v>
      </c>
      <c r="C46" s="27">
        <f t="shared" ref="C46:L46" si="9">SUM(C47:C48)</f>
        <v>0</v>
      </c>
      <c r="D46" s="28">
        <f t="shared" si="9"/>
        <v>0</v>
      </c>
      <c r="E46" s="29">
        <f t="shared" si="9"/>
        <v>0</v>
      </c>
      <c r="F46" s="29">
        <f t="shared" si="9"/>
        <v>0</v>
      </c>
      <c r="G46" s="29">
        <f t="shared" si="9"/>
        <v>0</v>
      </c>
      <c r="H46" s="29">
        <f>SUM(H47:H48)</f>
        <v>0</v>
      </c>
      <c r="I46" s="29">
        <f>SUM(I47:I48)</f>
        <v>0</v>
      </c>
      <c r="J46" s="29">
        <f t="shared" si="9"/>
        <v>0</v>
      </c>
      <c r="K46" s="29">
        <f t="shared" si="9"/>
        <v>0</v>
      </c>
      <c r="L46" s="30">
        <f t="shared" si="9"/>
        <v>0</v>
      </c>
    </row>
    <row r="47" spans="1:12" hidden="1" x14ac:dyDescent="0.25">
      <c r="A47" s="25">
        <v>6211</v>
      </c>
      <c r="B47" s="26" t="s">
        <v>58</v>
      </c>
      <c r="C47" s="31">
        <v>0</v>
      </c>
      <c r="D47" s="32">
        <v>0</v>
      </c>
      <c r="E47" s="33">
        <v>0</v>
      </c>
      <c r="F47" s="33">
        <v>0</v>
      </c>
      <c r="G47" s="33">
        <v>0</v>
      </c>
      <c r="H47" s="33">
        <v>0</v>
      </c>
      <c r="I47" s="33">
        <v>0</v>
      </c>
      <c r="J47" s="33">
        <v>0</v>
      </c>
      <c r="K47" s="33">
        <v>0</v>
      </c>
      <c r="L47" s="34">
        <v>0</v>
      </c>
    </row>
    <row r="48" spans="1:12" hidden="1" x14ac:dyDescent="0.25">
      <c r="A48" s="25">
        <v>6212</v>
      </c>
      <c r="B48" s="26" t="s">
        <v>59</v>
      </c>
      <c r="C48" s="31">
        <v>0</v>
      </c>
      <c r="D48" s="32">
        <v>0</v>
      </c>
      <c r="E48" s="33">
        <v>0</v>
      </c>
      <c r="F48" s="33">
        <v>0</v>
      </c>
      <c r="G48" s="33">
        <v>0</v>
      </c>
      <c r="H48" s="33">
        <v>0</v>
      </c>
      <c r="I48" s="33">
        <v>0</v>
      </c>
      <c r="J48" s="33">
        <v>0</v>
      </c>
      <c r="K48" s="33">
        <v>0</v>
      </c>
      <c r="L48" s="34">
        <v>0</v>
      </c>
    </row>
    <row r="49" spans="1:13" hidden="1" x14ac:dyDescent="0.25">
      <c r="A49" s="25">
        <v>622</v>
      </c>
      <c r="B49" s="26" t="s">
        <v>60</v>
      </c>
      <c r="C49" s="27">
        <f t="shared" ref="C49:L49" si="10">C50</f>
        <v>0</v>
      </c>
      <c r="D49" s="28">
        <f t="shared" si="10"/>
        <v>0</v>
      </c>
      <c r="E49" s="29">
        <f t="shared" si="10"/>
        <v>0</v>
      </c>
      <c r="F49" s="29">
        <f t="shared" si="10"/>
        <v>0</v>
      </c>
      <c r="G49" s="29">
        <f t="shared" si="10"/>
        <v>0</v>
      </c>
      <c r="H49" s="29">
        <f t="shared" si="10"/>
        <v>0</v>
      </c>
      <c r="I49" s="29">
        <f t="shared" si="10"/>
        <v>0</v>
      </c>
      <c r="J49" s="29">
        <f t="shared" si="10"/>
        <v>0</v>
      </c>
      <c r="K49" s="29">
        <f t="shared" si="10"/>
        <v>0</v>
      </c>
      <c r="L49" s="30">
        <f t="shared" si="10"/>
        <v>0</v>
      </c>
    </row>
    <row r="50" spans="1:13" hidden="1" x14ac:dyDescent="0.25">
      <c r="A50" s="25">
        <v>6221</v>
      </c>
      <c r="B50" s="26" t="s">
        <v>61</v>
      </c>
      <c r="C50" s="31">
        <v>0</v>
      </c>
      <c r="D50" s="32">
        <v>0</v>
      </c>
      <c r="E50" s="33">
        <v>0</v>
      </c>
      <c r="F50" s="33">
        <v>0</v>
      </c>
      <c r="G50" s="33">
        <v>0</v>
      </c>
      <c r="H50" s="33">
        <v>0</v>
      </c>
      <c r="I50" s="33">
        <v>0</v>
      </c>
      <c r="J50" s="33">
        <v>0</v>
      </c>
      <c r="K50" s="33">
        <v>0</v>
      </c>
      <c r="L50" s="34">
        <v>0</v>
      </c>
    </row>
    <row r="51" spans="1:13" hidden="1" x14ac:dyDescent="0.25">
      <c r="A51" s="25">
        <v>623</v>
      </c>
      <c r="B51" s="26" t="s">
        <v>62</v>
      </c>
      <c r="C51" s="27">
        <f t="shared" ref="C51:L51" si="11">C52</f>
        <v>0</v>
      </c>
      <c r="D51" s="28">
        <f t="shared" si="11"/>
        <v>0</v>
      </c>
      <c r="E51" s="29">
        <f t="shared" si="11"/>
        <v>0</v>
      </c>
      <c r="F51" s="29">
        <f t="shared" si="11"/>
        <v>0</v>
      </c>
      <c r="G51" s="29">
        <f t="shared" si="11"/>
        <v>0</v>
      </c>
      <c r="H51" s="29">
        <f t="shared" si="11"/>
        <v>0</v>
      </c>
      <c r="I51" s="29">
        <f t="shared" si="11"/>
        <v>0</v>
      </c>
      <c r="J51" s="29">
        <f t="shared" si="11"/>
        <v>0</v>
      </c>
      <c r="K51" s="29">
        <f t="shared" si="11"/>
        <v>0</v>
      </c>
      <c r="L51" s="30">
        <f t="shared" si="11"/>
        <v>0</v>
      </c>
    </row>
    <row r="52" spans="1:13" hidden="1" x14ac:dyDescent="0.25">
      <c r="A52" s="25">
        <v>6232</v>
      </c>
      <c r="B52" s="26" t="s">
        <v>63</v>
      </c>
      <c r="C52" s="31">
        <v>0</v>
      </c>
      <c r="D52" s="32">
        <v>0</v>
      </c>
      <c r="E52" s="33">
        <v>0</v>
      </c>
      <c r="F52" s="33">
        <v>0</v>
      </c>
      <c r="G52" s="33">
        <v>0</v>
      </c>
      <c r="H52" s="33">
        <v>0</v>
      </c>
      <c r="I52" s="33">
        <v>0</v>
      </c>
      <c r="J52" s="33">
        <v>0</v>
      </c>
      <c r="K52" s="33">
        <v>0</v>
      </c>
      <c r="L52" s="34">
        <v>0</v>
      </c>
    </row>
    <row r="53" spans="1:13" ht="24" customHeight="1" x14ac:dyDescent="0.25">
      <c r="A53" s="25">
        <v>63</v>
      </c>
      <c r="B53" s="26" t="s">
        <v>64</v>
      </c>
      <c r="C53" s="27">
        <f t="shared" ref="C53:L53" si="12">C54+C57+C77+C80+C83+C86+C89</f>
        <v>10222645</v>
      </c>
      <c r="D53" s="28">
        <f t="shared" si="12"/>
        <v>0</v>
      </c>
      <c r="E53" s="29">
        <f t="shared" si="12"/>
        <v>0</v>
      </c>
      <c r="F53" s="29">
        <f t="shared" si="12"/>
        <v>10222645</v>
      </c>
      <c r="G53" s="29">
        <f t="shared" si="12"/>
        <v>0</v>
      </c>
      <c r="H53" s="29">
        <f t="shared" si="12"/>
        <v>0</v>
      </c>
      <c r="I53" s="29">
        <f t="shared" si="12"/>
        <v>0</v>
      </c>
      <c r="J53" s="29">
        <f t="shared" si="12"/>
        <v>0</v>
      </c>
      <c r="K53" s="29">
        <f t="shared" si="12"/>
        <v>0</v>
      </c>
      <c r="L53" s="30">
        <f t="shared" si="12"/>
        <v>0</v>
      </c>
    </row>
    <row r="54" spans="1:13" x14ac:dyDescent="0.25">
      <c r="A54" s="36">
        <v>631</v>
      </c>
      <c r="B54" s="37" t="s">
        <v>65</v>
      </c>
      <c r="C54" s="38">
        <f t="shared" ref="C54:L54" si="13">C55+C56</f>
        <v>0</v>
      </c>
      <c r="D54" s="39">
        <f t="shared" si="13"/>
        <v>0</v>
      </c>
      <c r="E54" s="40">
        <f t="shared" si="13"/>
        <v>0</v>
      </c>
      <c r="F54" s="40">
        <f t="shared" si="13"/>
        <v>0</v>
      </c>
      <c r="G54" s="40">
        <f t="shared" si="13"/>
        <v>0</v>
      </c>
      <c r="H54" s="40">
        <f t="shared" si="13"/>
        <v>0</v>
      </c>
      <c r="I54" s="40">
        <f t="shared" si="13"/>
        <v>0</v>
      </c>
      <c r="J54" s="40">
        <f t="shared" si="13"/>
        <v>0</v>
      </c>
      <c r="K54" s="40">
        <f t="shared" si="13"/>
        <v>0</v>
      </c>
      <c r="L54" s="41">
        <f t="shared" si="13"/>
        <v>0</v>
      </c>
    </row>
    <row r="55" spans="1:13" hidden="1" x14ac:dyDescent="0.25">
      <c r="A55" s="42">
        <v>6311</v>
      </c>
      <c r="B55" s="43" t="s">
        <v>66</v>
      </c>
      <c r="C55" s="44"/>
      <c r="D55" s="45"/>
      <c r="E55" s="46"/>
      <c r="F55" s="46"/>
      <c r="G55" s="47">
        <f>+C55</f>
        <v>0</v>
      </c>
      <c r="H55" s="46"/>
      <c r="I55" s="46"/>
      <c r="J55" s="46"/>
      <c r="K55" s="46"/>
      <c r="L55" s="48"/>
    </row>
    <row r="56" spans="1:13" hidden="1" x14ac:dyDescent="0.25">
      <c r="A56" s="42">
        <v>6312</v>
      </c>
      <c r="B56" s="43" t="s">
        <v>67</v>
      </c>
      <c r="C56" s="44"/>
      <c r="D56" s="45"/>
      <c r="E56" s="46"/>
      <c r="F56" s="46"/>
      <c r="G56" s="47">
        <f>+C56</f>
        <v>0</v>
      </c>
      <c r="H56" s="46"/>
      <c r="I56" s="46"/>
      <c r="J56" s="46"/>
      <c r="K56" s="46"/>
      <c r="L56" s="48"/>
      <c r="M56" s="49"/>
    </row>
    <row r="57" spans="1:13" x14ac:dyDescent="0.25">
      <c r="A57" s="25">
        <v>632</v>
      </c>
      <c r="B57" s="26" t="s">
        <v>68</v>
      </c>
      <c r="C57" s="27">
        <f t="shared" ref="C57:L57" si="14">+C58+C60+C62+C70</f>
        <v>10222645</v>
      </c>
      <c r="D57" s="28">
        <f t="shared" si="14"/>
        <v>0</v>
      </c>
      <c r="E57" s="29">
        <f t="shared" si="14"/>
        <v>0</v>
      </c>
      <c r="F57" s="29">
        <f t="shared" si="14"/>
        <v>10222645</v>
      </c>
      <c r="G57" s="29">
        <f t="shared" si="14"/>
        <v>0</v>
      </c>
      <c r="H57" s="29">
        <f t="shared" si="14"/>
        <v>0</v>
      </c>
      <c r="I57" s="29">
        <f t="shared" si="14"/>
        <v>0</v>
      </c>
      <c r="J57" s="29">
        <f t="shared" si="14"/>
        <v>0</v>
      </c>
      <c r="K57" s="29">
        <f t="shared" si="14"/>
        <v>0</v>
      </c>
      <c r="L57" s="30">
        <f t="shared" si="14"/>
        <v>0</v>
      </c>
      <c r="M57" s="49"/>
    </row>
    <row r="58" spans="1:13" hidden="1" x14ac:dyDescent="0.25">
      <c r="A58" s="36">
        <v>6321</v>
      </c>
      <c r="B58" s="37" t="s">
        <v>69</v>
      </c>
      <c r="C58" s="50">
        <f t="shared" ref="C58:L58" si="15">+C59</f>
        <v>0</v>
      </c>
      <c r="D58" s="51">
        <f t="shared" si="15"/>
        <v>0</v>
      </c>
      <c r="E58" s="52">
        <f t="shared" si="15"/>
        <v>0</v>
      </c>
      <c r="F58" s="52">
        <f t="shared" si="15"/>
        <v>0</v>
      </c>
      <c r="G58" s="52">
        <f t="shared" si="15"/>
        <v>0</v>
      </c>
      <c r="H58" s="52">
        <f t="shared" si="15"/>
        <v>0</v>
      </c>
      <c r="I58" s="52">
        <f t="shared" si="15"/>
        <v>0</v>
      </c>
      <c r="J58" s="52">
        <f t="shared" si="15"/>
        <v>0</v>
      </c>
      <c r="K58" s="52">
        <f t="shared" si="15"/>
        <v>0</v>
      </c>
      <c r="L58" s="53">
        <f t="shared" si="15"/>
        <v>0</v>
      </c>
      <c r="M58" s="49"/>
    </row>
    <row r="59" spans="1:13" s="57" customFormat="1" hidden="1" x14ac:dyDescent="0.25">
      <c r="A59" s="54" t="s">
        <v>70</v>
      </c>
      <c r="B59" s="55" t="s">
        <v>69</v>
      </c>
      <c r="C59" s="56"/>
      <c r="D59" s="45"/>
      <c r="E59" s="46"/>
      <c r="F59" s="46"/>
      <c r="G59" s="47">
        <f>+C59</f>
        <v>0</v>
      </c>
      <c r="H59" s="46"/>
      <c r="I59" s="46"/>
      <c r="J59" s="46"/>
      <c r="K59" s="46"/>
      <c r="L59" s="48"/>
      <c r="M59" s="49"/>
    </row>
    <row r="60" spans="1:13" hidden="1" x14ac:dyDescent="0.25">
      <c r="A60" s="36">
        <v>6322</v>
      </c>
      <c r="B60" s="37" t="s">
        <v>71</v>
      </c>
      <c r="C60" s="50">
        <f t="shared" ref="C60:L60" si="16">+C61</f>
        <v>0</v>
      </c>
      <c r="D60" s="51">
        <f t="shared" si="16"/>
        <v>0</v>
      </c>
      <c r="E60" s="52">
        <f t="shared" si="16"/>
        <v>0</v>
      </c>
      <c r="F60" s="52">
        <f t="shared" si="16"/>
        <v>0</v>
      </c>
      <c r="G60" s="52">
        <f t="shared" si="16"/>
        <v>0</v>
      </c>
      <c r="H60" s="52">
        <f t="shared" si="16"/>
        <v>0</v>
      </c>
      <c r="I60" s="52">
        <f t="shared" si="16"/>
        <v>0</v>
      </c>
      <c r="J60" s="52">
        <f t="shared" si="16"/>
        <v>0</v>
      </c>
      <c r="K60" s="52">
        <f t="shared" si="16"/>
        <v>0</v>
      </c>
      <c r="L60" s="53">
        <f t="shared" si="16"/>
        <v>0</v>
      </c>
      <c r="M60" s="49"/>
    </row>
    <row r="61" spans="1:13" s="57" customFormat="1" hidden="1" x14ac:dyDescent="0.25">
      <c r="A61" s="54" t="s">
        <v>72</v>
      </c>
      <c r="B61" s="55" t="s">
        <v>73</v>
      </c>
      <c r="C61" s="56"/>
      <c r="D61" s="45"/>
      <c r="E61" s="46"/>
      <c r="F61" s="46"/>
      <c r="G61" s="47">
        <f>+C61</f>
        <v>0</v>
      </c>
      <c r="H61" s="46"/>
      <c r="I61" s="46"/>
      <c r="J61" s="46"/>
      <c r="K61" s="46"/>
      <c r="L61" s="48"/>
      <c r="M61" s="49"/>
    </row>
    <row r="62" spans="1:13" hidden="1" x14ac:dyDescent="0.25">
      <c r="A62" s="36">
        <v>6323</v>
      </c>
      <c r="B62" s="37" t="s">
        <v>74</v>
      </c>
      <c r="C62" s="50">
        <f>+C66+C68+C67+C69+C63+C64+C65</f>
        <v>10222645</v>
      </c>
      <c r="D62" s="51">
        <f>+D66+D68+D67+D69+D63+D64+D65</f>
        <v>0</v>
      </c>
      <c r="E62" s="58">
        <f t="shared" ref="E62:L62" si="17">+E66+E68+E67+E69+E63+E64+E65</f>
        <v>0</v>
      </c>
      <c r="F62" s="58">
        <f>+F66+F68+F67+F69+F63+F64+F65</f>
        <v>10222645</v>
      </c>
      <c r="G62" s="58">
        <f t="shared" si="17"/>
        <v>0</v>
      </c>
      <c r="H62" s="58">
        <f>+H66+H68+H67+H69+H63+H64+H65</f>
        <v>0</v>
      </c>
      <c r="I62" s="58">
        <f t="shared" si="17"/>
        <v>0</v>
      </c>
      <c r="J62" s="58">
        <f t="shared" si="17"/>
        <v>0</v>
      </c>
      <c r="K62" s="58">
        <f t="shared" si="17"/>
        <v>0</v>
      </c>
      <c r="L62" s="59">
        <f t="shared" si="17"/>
        <v>0</v>
      </c>
      <c r="M62" s="49"/>
    </row>
    <row r="63" spans="1:13" hidden="1" x14ac:dyDescent="0.25">
      <c r="A63" s="54" t="s">
        <v>75</v>
      </c>
      <c r="B63" s="55" t="s">
        <v>76</v>
      </c>
      <c r="C63" s="60"/>
      <c r="D63" s="61"/>
      <c r="E63" s="62"/>
      <c r="F63" s="62"/>
      <c r="G63" s="62"/>
      <c r="H63" s="63">
        <f>C63</f>
        <v>0</v>
      </c>
      <c r="I63" s="62"/>
      <c r="J63" s="62"/>
      <c r="K63" s="62"/>
      <c r="L63" s="64"/>
      <c r="M63" s="49"/>
    </row>
    <row r="64" spans="1:13" hidden="1" x14ac:dyDescent="0.25">
      <c r="A64" s="54" t="s">
        <v>77</v>
      </c>
      <c r="B64" s="55" t="s">
        <v>78</v>
      </c>
      <c r="C64" s="60"/>
      <c r="D64" s="61"/>
      <c r="E64" s="62"/>
      <c r="F64" s="62"/>
      <c r="G64" s="62"/>
      <c r="H64" s="63">
        <f>C64</f>
        <v>0</v>
      </c>
      <c r="I64" s="62"/>
      <c r="J64" s="62"/>
      <c r="K64" s="62"/>
      <c r="L64" s="64"/>
      <c r="M64" s="49"/>
    </row>
    <row r="65" spans="1:13" hidden="1" x14ac:dyDescent="0.25">
      <c r="A65" s="54" t="s">
        <v>79</v>
      </c>
      <c r="B65" s="55" t="s">
        <v>80</v>
      </c>
      <c r="C65" s="60"/>
      <c r="D65" s="61"/>
      <c r="E65" s="62"/>
      <c r="F65" s="62"/>
      <c r="G65" s="62"/>
      <c r="H65" s="62"/>
      <c r="I65" s="63">
        <f>C65</f>
        <v>0</v>
      </c>
      <c r="J65" s="62"/>
      <c r="K65" s="62"/>
      <c r="L65" s="64"/>
      <c r="M65" s="49"/>
    </row>
    <row r="66" spans="1:13" s="57" customFormat="1" hidden="1" x14ac:dyDescent="0.25">
      <c r="A66" s="54">
        <v>632311500</v>
      </c>
      <c r="B66" s="55" t="s">
        <v>81</v>
      </c>
      <c r="C66" s="56">
        <v>4288400</v>
      </c>
      <c r="D66" s="45"/>
      <c r="E66" s="46"/>
      <c r="F66" s="47">
        <f>+C66</f>
        <v>4288400</v>
      </c>
      <c r="G66" s="46"/>
      <c r="H66" s="46"/>
      <c r="I66" s="46"/>
      <c r="J66" s="46"/>
      <c r="K66" s="46"/>
      <c r="L66" s="48"/>
      <c r="M66" s="49"/>
    </row>
    <row r="67" spans="1:13" s="57" customFormat="1" hidden="1" x14ac:dyDescent="0.25">
      <c r="A67" s="54" t="s">
        <v>82</v>
      </c>
      <c r="B67" s="55" t="s">
        <v>83</v>
      </c>
      <c r="C67" s="56"/>
      <c r="D67" s="45"/>
      <c r="E67" s="46"/>
      <c r="F67" s="47">
        <f>+C67</f>
        <v>0</v>
      </c>
      <c r="G67" s="46"/>
      <c r="H67" s="46"/>
      <c r="I67" s="46"/>
      <c r="J67" s="46"/>
      <c r="K67" s="46"/>
      <c r="L67" s="48"/>
      <c r="M67" s="49"/>
    </row>
    <row r="68" spans="1:13" s="57" customFormat="1" hidden="1" x14ac:dyDescent="0.25">
      <c r="A68" s="54">
        <v>632311700</v>
      </c>
      <c r="B68" s="55" t="s">
        <v>78</v>
      </c>
      <c r="C68" s="56">
        <v>5934245</v>
      </c>
      <c r="D68" s="45"/>
      <c r="E68" s="46"/>
      <c r="F68" s="47">
        <f>+C68</f>
        <v>5934245</v>
      </c>
      <c r="G68" s="46"/>
      <c r="H68" s="46"/>
      <c r="I68" s="46"/>
      <c r="J68" s="46"/>
      <c r="K68" s="46"/>
      <c r="L68" s="48"/>
      <c r="M68" s="49"/>
    </row>
    <row r="69" spans="1:13" s="57" customFormat="1" hidden="1" x14ac:dyDescent="0.25">
      <c r="A69" s="54" t="s">
        <v>84</v>
      </c>
      <c r="B69" s="55" t="s">
        <v>85</v>
      </c>
      <c r="C69" s="56"/>
      <c r="D69" s="45"/>
      <c r="E69" s="46"/>
      <c r="F69" s="47">
        <f>+C69</f>
        <v>0</v>
      </c>
      <c r="G69" s="46"/>
      <c r="H69" s="46"/>
      <c r="I69" s="46"/>
      <c r="J69" s="46"/>
      <c r="K69" s="46"/>
      <c r="L69" s="48"/>
      <c r="M69" s="49"/>
    </row>
    <row r="70" spans="1:13" hidden="1" x14ac:dyDescent="0.25">
      <c r="A70" s="36">
        <v>6324</v>
      </c>
      <c r="B70" s="37" t="s">
        <v>86</v>
      </c>
      <c r="C70" s="50">
        <f>+C74+C76+C75+C71+C72+C73</f>
        <v>0</v>
      </c>
      <c r="D70" s="51">
        <f>+D74+D76+D75+D71+D72+D73</f>
        <v>0</v>
      </c>
      <c r="E70" s="58">
        <f t="shared" ref="E70:L70" si="18">+E74+E76+E75+E71+E72+E73</f>
        <v>0</v>
      </c>
      <c r="F70" s="58">
        <f t="shared" si="18"/>
        <v>0</v>
      </c>
      <c r="G70" s="58">
        <f t="shared" si="18"/>
        <v>0</v>
      </c>
      <c r="H70" s="58">
        <f>+H74+H76+H75+H71+H72+H73</f>
        <v>0</v>
      </c>
      <c r="I70" s="58">
        <f t="shared" si="18"/>
        <v>0</v>
      </c>
      <c r="J70" s="58">
        <f t="shared" si="18"/>
        <v>0</v>
      </c>
      <c r="K70" s="58">
        <f t="shared" si="18"/>
        <v>0</v>
      </c>
      <c r="L70" s="59">
        <f t="shared" si="18"/>
        <v>0</v>
      </c>
      <c r="M70" s="49"/>
    </row>
    <row r="71" spans="1:13" hidden="1" x14ac:dyDescent="0.25">
      <c r="A71" s="54" t="s">
        <v>87</v>
      </c>
      <c r="B71" s="55" t="s">
        <v>88</v>
      </c>
      <c r="C71" s="60"/>
      <c r="D71" s="45"/>
      <c r="E71" s="46"/>
      <c r="F71" s="46"/>
      <c r="G71" s="46"/>
      <c r="H71" s="63">
        <f>C71</f>
        <v>0</v>
      </c>
      <c r="I71" s="46"/>
      <c r="J71" s="46"/>
      <c r="K71" s="46"/>
      <c r="L71" s="48"/>
      <c r="M71" s="49"/>
    </row>
    <row r="72" spans="1:13" hidden="1" x14ac:dyDescent="0.25">
      <c r="A72" s="54" t="s">
        <v>89</v>
      </c>
      <c r="B72" s="55" t="s">
        <v>90</v>
      </c>
      <c r="C72" s="60"/>
      <c r="D72" s="45"/>
      <c r="E72" s="46"/>
      <c r="F72" s="46"/>
      <c r="G72" s="46"/>
      <c r="H72" s="63">
        <f>C72</f>
        <v>0</v>
      </c>
      <c r="I72" s="46"/>
      <c r="J72" s="46"/>
      <c r="K72" s="46"/>
      <c r="L72" s="48"/>
      <c r="M72" s="49"/>
    </row>
    <row r="73" spans="1:13" hidden="1" x14ac:dyDescent="0.25">
      <c r="A73" s="54" t="s">
        <v>91</v>
      </c>
      <c r="B73" s="55" t="s">
        <v>92</v>
      </c>
      <c r="C73" s="60"/>
      <c r="D73" s="45"/>
      <c r="E73" s="46"/>
      <c r="F73" s="46"/>
      <c r="G73" s="46"/>
      <c r="H73" s="46"/>
      <c r="I73" s="65">
        <f>C73</f>
        <v>0</v>
      </c>
      <c r="J73" s="46"/>
      <c r="K73" s="46"/>
      <c r="L73" s="48"/>
      <c r="M73" s="49"/>
    </row>
    <row r="74" spans="1:13" s="57" customFormat="1" hidden="1" x14ac:dyDescent="0.25">
      <c r="A74" s="54">
        <v>632411500</v>
      </c>
      <c r="B74" s="55" t="s">
        <v>93</v>
      </c>
      <c r="C74" s="56"/>
      <c r="D74" s="45"/>
      <c r="E74" s="46"/>
      <c r="F74" s="47">
        <f>+C74</f>
        <v>0</v>
      </c>
      <c r="G74" s="46"/>
      <c r="H74" s="46"/>
      <c r="I74" s="46"/>
      <c r="J74" s="46"/>
      <c r="K74" s="46"/>
      <c r="L74" s="48"/>
      <c r="M74" s="49"/>
    </row>
    <row r="75" spans="1:13" s="57" customFormat="1" hidden="1" x14ac:dyDescent="0.25">
      <c r="A75" s="54" t="s">
        <v>94</v>
      </c>
      <c r="B75" s="55" t="s">
        <v>95</v>
      </c>
      <c r="C75" s="56"/>
      <c r="D75" s="45"/>
      <c r="E75" s="46"/>
      <c r="F75" s="47">
        <f>+C75</f>
        <v>0</v>
      </c>
      <c r="G75" s="46"/>
      <c r="H75" s="46"/>
      <c r="I75" s="46"/>
      <c r="J75" s="46"/>
      <c r="K75" s="46"/>
      <c r="L75" s="48"/>
      <c r="M75" s="49"/>
    </row>
    <row r="76" spans="1:13" s="57" customFormat="1" hidden="1" x14ac:dyDescent="0.25">
      <c r="A76" s="54">
        <v>632411700</v>
      </c>
      <c r="B76" s="55" t="s">
        <v>90</v>
      </c>
      <c r="C76" s="56"/>
      <c r="D76" s="45"/>
      <c r="E76" s="46"/>
      <c r="F76" s="47">
        <f>+C76</f>
        <v>0</v>
      </c>
      <c r="G76" s="46"/>
      <c r="H76" s="46"/>
      <c r="I76" s="46"/>
      <c r="J76" s="46"/>
      <c r="K76" s="46"/>
      <c r="L76" s="48"/>
      <c r="M76" s="49"/>
    </row>
    <row r="77" spans="1:13" x14ac:dyDescent="0.25">
      <c r="A77" s="25">
        <v>633</v>
      </c>
      <c r="B77" s="26" t="s">
        <v>96</v>
      </c>
      <c r="C77" s="27">
        <f t="shared" ref="C77:L77" si="19">+C78+C79</f>
        <v>0</v>
      </c>
      <c r="D77" s="28">
        <f t="shared" si="19"/>
        <v>0</v>
      </c>
      <c r="E77" s="29">
        <f t="shared" si="19"/>
        <v>0</v>
      </c>
      <c r="F77" s="29">
        <f t="shared" si="19"/>
        <v>0</v>
      </c>
      <c r="G77" s="29">
        <f t="shared" si="19"/>
        <v>0</v>
      </c>
      <c r="H77" s="29">
        <f t="shared" si="19"/>
        <v>0</v>
      </c>
      <c r="I77" s="29">
        <f t="shared" si="19"/>
        <v>0</v>
      </c>
      <c r="J77" s="29">
        <f t="shared" si="19"/>
        <v>0</v>
      </c>
      <c r="K77" s="29">
        <f t="shared" si="19"/>
        <v>0</v>
      </c>
      <c r="L77" s="30">
        <f t="shared" si="19"/>
        <v>0</v>
      </c>
      <c r="M77" s="49"/>
    </row>
    <row r="78" spans="1:13" hidden="1" x14ac:dyDescent="0.25">
      <c r="A78" s="36">
        <v>6331</v>
      </c>
      <c r="B78" s="37" t="s">
        <v>97</v>
      </c>
      <c r="C78" s="50"/>
      <c r="D78" s="51"/>
      <c r="E78" s="52"/>
      <c r="F78" s="52"/>
      <c r="G78" s="52"/>
      <c r="H78" s="52"/>
      <c r="I78" s="52"/>
      <c r="J78" s="52"/>
      <c r="K78" s="52"/>
      <c r="L78" s="53"/>
      <c r="M78" s="49"/>
    </row>
    <row r="79" spans="1:13" hidden="1" x14ac:dyDescent="0.25">
      <c r="A79" s="36">
        <v>6332</v>
      </c>
      <c r="B79" s="37" t="s">
        <v>98</v>
      </c>
      <c r="C79" s="50"/>
      <c r="D79" s="51"/>
      <c r="E79" s="52"/>
      <c r="F79" s="52"/>
      <c r="G79" s="52"/>
      <c r="H79" s="52"/>
      <c r="I79" s="52"/>
      <c r="J79" s="52"/>
      <c r="K79" s="52"/>
      <c r="L79" s="53"/>
      <c r="M79" s="49"/>
    </row>
    <row r="80" spans="1:13" x14ac:dyDescent="0.25">
      <c r="A80" s="25">
        <v>634</v>
      </c>
      <c r="B80" s="26" t="s">
        <v>99</v>
      </c>
      <c r="C80" s="27">
        <f t="shared" ref="C80:L80" si="20">+C81+C82</f>
        <v>0</v>
      </c>
      <c r="D80" s="28">
        <f t="shared" si="20"/>
        <v>0</v>
      </c>
      <c r="E80" s="29">
        <f t="shared" si="20"/>
        <v>0</v>
      </c>
      <c r="F80" s="29">
        <f t="shared" si="20"/>
        <v>0</v>
      </c>
      <c r="G80" s="29">
        <f t="shared" si="20"/>
        <v>0</v>
      </c>
      <c r="H80" s="29">
        <f t="shared" si="20"/>
        <v>0</v>
      </c>
      <c r="I80" s="29">
        <f t="shared" si="20"/>
        <v>0</v>
      </c>
      <c r="J80" s="29">
        <f t="shared" si="20"/>
        <v>0</v>
      </c>
      <c r="K80" s="29">
        <f t="shared" si="20"/>
        <v>0</v>
      </c>
      <c r="L80" s="30">
        <f t="shared" si="20"/>
        <v>0</v>
      </c>
      <c r="M80" s="49"/>
    </row>
    <row r="81" spans="1:13" hidden="1" x14ac:dyDescent="0.25">
      <c r="A81" s="42">
        <v>6341</v>
      </c>
      <c r="B81" s="43" t="s">
        <v>100</v>
      </c>
      <c r="C81" s="44"/>
      <c r="D81" s="45"/>
      <c r="E81" s="46"/>
      <c r="F81" s="46"/>
      <c r="G81" s="47">
        <f>+C81</f>
        <v>0</v>
      </c>
      <c r="H81" s="46"/>
      <c r="I81" s="46"/>
      <c r="J81" s="46"/>
      <c r="K81" s="46"/>
      <c r="L81" s="48"/>
      <c r="M81" s="49"/>
    </row>
    <row r="82" spans="1:13" hidden="1" x14ac:dyDescent="0.25">
      <c r="A82" s="42">
        <v>6342</v>
      </c>
      <c r="B82" s="43" t="s">
        <v>101</v>
      </c>
      <c r="C82" s="44"/>
      <c r="D82" s="45"/>
      <c r="E82" s="46"/>
      <c r="F82" s="46"/>
      <c r="G82" s="47">
        <f>+C82</f>
        <v>0</v>
      </c>
      <c r="H82" s="46"/>
      <c r="I82" s="46"/>
      <c r="J82" s="46"/>
      <c r="K82" s="46"/>
      <c r="L82" s="48"/>
    </row>
    <row r="83" spans="1:13" x14ac:dyDescent="0.25">
      <c r="A83" s="25">
        <v>635</v>
      </c>
      <c r="B83" s="26" t="s">
        <v>102</v>
      </c>
      <c r="C83" s="27">
        <f>SUM(C84:C85)</f>
        <v>0</v>
      </c>
      <c r="D83" s="28">
        <f t="shared" ref="D83:L83" si="21">SUM(D84:D85)</f>
        <v>0</v>
      </c>
      <c r="E83" s="29">
        <f t="shared" si="21"/>
        <v>0</v>
      </c>
      <c r="F83" s="29">
        <f t="shared" si="21"/>
        <v>0</v>
      </c>
      <c r="G83" s="29">
        <f t="shared" si="21"/>
        <v>0</v>
      </c>
      <c r="H83" s="29">
        <f>SUM(H84:H85)</f>
        <v>0</v>
      </c>
      <c r="I83" s="29">
        <f>SUM(I84:I85)</f>
        <v>0</v>
      </c>
      <c r="J83" s="29">
        <f t="shared" si="21"/>
        <v>0</v>
      </c>
      <c r="K83" s="29">
        <f t="shared" si="21"/>
        <v>0</v>
      </c>
      <c r="L83" s="30">
        <f t="shared" si="21"/>
        <v>0</v>
      </c>
    </row>
    <row r="84" spans="1:13" hidden="1" x14ac:dyDescent="0.25">
      <c r="A84" s="42">
        <v>6351</v>
      </c>
      <c r="B84" s="43" t="s">
        <v>103</v>
      </c>
      <c r="C84" s="44"/>
      <c r="D84" s="61">
        <v>0</v>
      </c>
      <c r="E84" s="66">
        <v>0</v>
      </c>
      <c r="F84" s="66">
        <v>0</v>
      </c>
      <c r="G84" s="66">
        <v>0</v>
      </c>
      <c r="H84" s="66">
        <v>0</v>
      </c>
      <c r="I84" s="66">
        <v>0</v>
      </c>
      <c r="J84" s="66">
        <v>0</v>
      </c>
      <c r="K84" s="66">
        <v>0</v>
      </c>
      <c r="L84" s="67">
        <v>0</v>
      </c>
    </row>
    <row r="85" spans="1:13" hidden="1" x14ac:dyDescent="0.25">
      <c r="A85" s="42">
        <v>6352</v>
      </c>
      <c r="B85" s="43" t="s">
        <v>104</v>
      </c>
      <c r="C85" s="44"/>
      <c r="D85" s="61">
        <v>0</v>
      </c>
      <c r="E85" s="66">
        <v>0</v>
      </c>
      <c r="F85" s="66">
        <v>0</v>
      </c>
      <c r="G85" s="66">
        <v>0</v>
      </c>
      <c r="H85" s="66">
        <v>0</v>
      </c>
      <c r="I85" s="66">
        <v>0</v>
      </c>
      <c r="J85" s="66">
        <v>0</v>
      </c>
      <c r="K85" s="66">
        <v>0</v>
      </c>
      <c r="L85" s="67">
        <v>0</v>
      </c>
    </row>
    <row r="86" spans="1:13" x14ac:dyDescent="0.25">
      <c r="A86" s="25" t="s">
        <v>105</v>
      </c>
      <c r="B86" s="35" t="s">
        <v>106</v>
      </c>
      <c r="C86" s="27">
        <f t="shared" ref="C86:L86" si="22">+C87+C88</f>
        <v>0</v>
      </c>
      <c r="D86" s="28">
        <f t="shared" si="22"/>
        <v>0</v>
      </c>
      <c r="E86" s="29">
        <f t="shared" si="22"/>
        <v>0</v>
      </c>
      <c r="F86" s="29">
        <f t="shared" si="22"/>
        <v>0</v>
      </c>
      <c r="G86" s="29">
        <f t="shared" si="22"/>
        <v>0</v>
      </c>
      <c r="H86" s="29">
        <f t="shared" si="22"/>
        <v>0</v>
      </c>
      <c r="I86" s="29">
        <f t="shared" si="22"/>
        <v>0</v>
      </c>
      <c r="J86" s="29">
        <f t="shared" si="22"/>
        <v>0</v>
      </c>
      <c r="K86" s="29">
        <f t="shared" si="22"/>
        <v>0</v>
      </c>
      <c r="L86" s="30">
        <f t="shared" si="22"/>
        <v>0</v>
      </c>
    </row>
    <row r="87" spans="1:13" hidden="1" x14ac:dyDescent="0.25">
      <c r="A87" s="42" t="s">
        <v>107</v>
      </c>
      <c r="B87" s="43" t="s">
        <v>108</v>
      </c>
      <c r="C87" s="44"/>
      <c r="D87" s="61">
        <v>0</v>
      </c>
      <c r="E87" s="66">
        <v>0</v>
      </c>
      <c r="F87" s="66">
        <v>0</v>
      </c>
      <c r="G87" s="47">
        <f>+C87</f>
        <v>0</v>
      </c>
      <c r="H87" s="66">
        <v>0</v>
      </c>
      <c r="I87" s="66">
        <v>0</v>
      </c>
      <c r="J87" s="66">
        <v>0</v>
      </c>
      <c r="K87" s="66">
        <v>0</v>
      </c>
      <c r="L87" s="67">
        <v>0</v>
      </c>
    </row>
    <row r="88" spans="1:13" hidden="1" x14ac:dyDescent="0.25">
      <c r="A88" s="42" t="s">
        <v>109</v>
      </c>
      <c r="B88" s="43" t="s">
        <v>110</v>
      </c>
      <c r="C88" s="44"/>
      <c r="D88" s="61">
        <v>0</v>
      </c>
      <c r="E88" s="66">
        <v>0</v>
      </c>
      <c r="F88" s="66">
        <v>0</v>
      </c>
      <c r="G88" s="47">
        <f>+C88</f>
        <v>0</v>
      </c>
      <c r="H88" s="66">
        <v>0</v>
      </c>
      <c r="I88" s="66">
        <v>0</v>
      </c>
      <c r="J88" s="66">
        <v>0</v>
      </c>
      <c r="K88" s="66">
        <v>0</v>
      </c>
      <c r="L88" s="67">
        <v>0</v>
      </c>
    </row>
    <row r="89" spans="1:13" x14ac:dyDescent="0.25">
      <c r="A89" s="25" t="s">
        <v>111</v>
      </c>
      <c r="B89" s="26" t="s">
        <v>112</v>
      </c>
      <c r="C89" s="27">
        <f t="shared" ref="C89:L89" si="23">+C90+C91</f>
        <v>0</v>
      </c>
      <c r="D89" s="28">
        <f t="shared" si="23"/>
        <v>0</v>
      </c>
      <c r="E89" s="29">
        <f t="shared" si="23"/>
        <v>0</v>
      </c>
      <c r="F89" s="29">
        <f t="shared" si="23"/>
        <v>0</v>
      </c>
      <c r="G89" s="29">
        <f t="shared" si="23"/>
        <v>0</v>
      </c>
      <c r="H89" s="29">
        <f t="shared" si="23"/>
        <v>0</v>
      </c>
      <c r="I89" s="29">
        <f t="shared" si="23"/>
        <v>0</v>
      </c>
      <c r="J89" s="29">
        <f t="shared" si="23"/>
        <v>0</v>
      </c>
      <c r="K89" s="29">
        <f t="shared" si="23"/>
        <v>0</v>
      </c>
      <c r="L89" s="30">
        <f t="shared" si="23"/>
        <v>0</v>
      </c>
    </row>
    <row r="90" spans="1:13" hidden="1" x14ac:dyDescent="0.25">
      <c r="A90" s="42" t="s">
        <v>113</v>
      </c>
      <c r="B90" s="43" t="s">
        <v>114</v>
      </c>
      <c r="C90" s="44"/>
      <c r="D90" s="45"/>
      <c r="E90" s="46"/>
      <c r="F90" s="46"/>
      <c r="G90" s="46"/>
      <c r="H90" s="46"/>
      <c r="I90" s="46"/>
      <c r="J90" s="46"/>
      <c r="K90" s="46"/>
      <c r="L90" s="48"/>
    </row>
    <row r="91" spans="1:13" hidden="1" x14ac:dyDescent="0.25">
      <c r="A91" s="42" t="s">
        <v>115</v>
      </c>
      <c r="B91" s="43" t="s">
        <v>116</v>
      </c>
      <c r="C91" s="44"/>
      <c r="D91" s="45"/>
      <c r="E91" s="46"/>
      <c r="F91" s="46"/>
      <c r="G91" s="46"/>
      <c r="H91" s="46"/>
      <c r="I91" s="46"/>
      <c r="J91" s="46"/>
      <c r="K91" s="46"/>
      <c r="L91" s="48"/>
    </row>
    <row r="92" spans="1:13" x14ac:dyDescent="0.25">
      <c r="A92" s="25">
        <v>64</v>
      </c>
      <c r="B92" s="26" t="s">
        <v>117</v>
      </c>
      <c r="C92" s="27">
        <f t="shared" ref="C92:L92" si="24">C93+C101+C108+C116</f>
        <v>0</v>
      </c>
      <c r="D92" s="28">
        <f t="shared" si="24"/>
        <v>0</v>
      </c>
      <c r="E92" s="29">
        <f t="shared" si="24"/>
        <v>0</v>
      </c>
      <c r="F92" s="29">
        <f t="shared" si="24"/>
        <v>0</v>
      </c>
      <c r="G92" s="29">
        <f t="shared" si="24"/>
        <v>0</v>
      </c>
      <c r="H92" s="29">
        <f t="shared" si="24"/>
        <v>0</v>
      </c>
      <c r="I92" s="29">
        <f t="shared" si="24"/>
        <v>0</v>
      </c>
      <c r="J92" s="29">
        <f t="shared" si="24"/>
        <v>0</v>
      </c>
      <c r="K92" s="29">
        <f t="shared" si="24"/>
        <v>0</v>
      </c>
      <c r="L92" s="30">
        <f t="shared" si="24"/>
        <v>0</v>
      </c>
    </row>
    <row r="93" spans="1:13" x14ac:dyDescent="0.25">
      <c r="A93" s="25">
        <v>641</v>
      </c>
      <c r="B93" s="26" t="s">
        <v>118</v>
      </c>
      <c r="C93" s="27">
        <f t="shared" ref="C93:L93" si="25">SUM(C94+C95+C96+C97+C98+C99+C100)</f>
        <v>0</v>
      </c>
      <c r="D93" s="28">
        <f t="shared" si="25"/>
        <v>0</v>
      </c>
      <c r="E93" s="29">
        <f t="shared" si="25"/>
        <v>0</v>
      </c>
      <c r="F93" s="29">
        <f t="shared" si="25"/>
        <v>0</v>
      </c>
      <c r="G93" s="29">
        <f t="shared" si="25"/>
        <v>0</v>
      </c>
      <c r="H93" s="29">
        <f t="shared" si="25"/>
        <v>0</v>
      </c>
      <c r="I93" s="29">
        <f t="shared" si="25"/>
        <v>0</v>
      </c>
      <c r="J93" s="29">
        <f t="shared" si="25"/>
        <v>0</v>
      </c>
      <c r="K93" s="29">
        <f t="shared" si="25"/>
        <v>0</v>
      </c>
      <c r="L93" s="30">
        <f t="shared" si="25"/>
        <v>0</v>
      </c>
    </row>
    <row r="94" spans="1:13" hidden="1" x14ac:dyDescent="0.25">
      <c r="A94" s="42">
        <v>6412</v>
      </c>
      <c r="B94" s="43" t="s">
        <v>119</v>
      </c>
      <c r="C94" s="44"/>
      <c r="D94" s="69">
        <f>+C94</f>
        <v>0</v>
      </c>
      <c r="E94" s="52">
        <v>0</v>
      </c>
      <c r="F94" s="52">
        <v>0</v>
      </c>
      <c r="G94" s="52">
        <v>0</v>
      </c>
      <c r="H94" s="52">
        <v>0</v>
      </c>
      <c r="I94" s="52">
        <v>0</v>
      </c>
      <c r="J94" s="52">
        <v>0</v>
      </c>
      <c r="K94" s="52">
        <v>0</v>
      </c>
      <c r="L94" s="53">
        <v>0</v>
      </c>
    </row>
    <row r="95" spans="1:13" hidden="1" x14ac:dyDescent="0.25">
      <c r="A95" s="42">
        <v>6413</v>
      </c>
      <c r="B95" s="43" t="s">
        <v>120</v>
      </c>
      <c r="C95" s="44"/>
      <c r="D95" s="69">
        <f t="shared" ref="D95:D100" si="26">+C95</f>
        <v>0</v>
      </c>
      <c r="E95" s="52">
        <v>0</v>
      </c>
      <c r="F95" s="52">
        <v>0</v>
      </c>
      <c r="G95" s="52">
        <v>0</v>
      </c>
      <c r="H95" s="52">
        <v>0</v>
      </c>
      <c r="I95" s="52">
        <v>0</v>
      </c>
      <c r="J95" s="52">
        <v>0</v>
      </c>
      <c r="K95" s="52">
        <v>0</v>
      </c>
      <c r="L95" s="53">
        <v>0</v>
      </c>
    </row>
    <row r="96" spans="1:13" hidden="1" x14ac:dyDescent="0.25">
      <c r="A96" s="42">
        <v>6414</v>
      </c>
      <c r="B96" s="43" t="s">
        <v>121</v>
      </c>
      <c r="C96" s="44"/>
      <c r="D96" s="69">
        <f t="shared" si="26"/>
        <v>0</v>
      </c>
      <c r="E96" s="52">
        <v>0</v>
      </c>
      <c r="F96" s="52">
        <v>0</v>
      </c>
      <c r="G96" s="52">
        <v>0</v>
      </c>
      <c r="H96" s="52">
        <v>0</v>
      </c>
      <c r="I96" s="52">
        <v>0</v>
      </c>
      <c r="J96" s="52">
        <v>0</v>
      </c>
      <c r="K96" s="52">
        <v>0</v>
      </c>
      <c r="L96" s="53">
        <v>0</v>
      </c>
    </row>
    <row r="97" spans="1:12" hidden="1" x14ac:dyDescent="0.25">
      <c r="A97" s="42">
        <v>6415</v>
      </c>
      <c r="B97" s="43" t="s">
        <v>122</v>
      </c>
      <c r="C97" s="44"/>
      <c r="D97" s="69">
        <f t="shared" si="26"/>
        <v>0</v>
      </c>
      <c r="E97" s="52">
        <v>0</v>
      </c>
      <c r="F97" s="52">
        <v>0</v>
      </c>
      <c r="G97" s="52">
        <v>0</v>
      </c>
      <c r="H97" s="52">
        <v>0</v>
      </c>
      <c r="I97" s="52">
        <v>0</v>
      </c>
      <c r="J97" s="52">
        <v>0</v>
      </c>
      <c r="K97" s="52">
        <v>0</v>
      </c>
      <c r="L97" s="53">
        <v>0</v>
      </c>
    </row>
    <row r="98" spans="1:12" hidden="1" x14ac:dyDescent="0.25">
      <c r="A98" s="42">
        <v>6416</v>
      </c>
      <c r="B98" s="43" t="s">
        <v>123</v>
      </c>
      <c r="C98" s="44"/>
      <c r="D98" s="69">
        <f t="shared" si="26"/>
        <v>0</v>
      </c>
      <c r="E98" s="52">
        <v>0</v>
      </c>
      <c r="F98" s="52">
        <v>0</v>
      </c>
      <c r="G98" s="52">
        <v>0</v>
      </c>
      <c r="H98" s="52">
        <v>0</v>
      </c>
      <c r="I98" s="52">
        <v>0</v>
      </c>
      <c r="J98" s="52">
        <v>0</v>
      </c>
      <c r="K98" s="52">
        <v>0</v>
      </c>
      <c r="L98" s="53">
        <v>0</v>
      </c>
    </row>
    <row r="99" spans="1:12" ht="24" hidden="1" customHeight="1" x14ac:dyDescent="0.25">
      <c r="A99" s="42">
        <v>6417</v>
      </c>
      <c r="B99" s="43" t="s">
        <v>124</v>
      </c>
      <c r="C99" s="44"/>
      <c r="D99" s="69">
        <f t="shared" si="26"/>
        <v>0</v>
      </c>
      <c r="E99" s="52">
        <v>0</v>
      </c>
      <c r="F99" s="52">
        <v>0</v>
      </c>
      <c r="G99" s="52">
        <v>0</v>
      </c>
      <c r="H99" s="52">
        <v>0</v>
      </c>
      <c r="I99" s="52">
        <v>0</v>
      </c>
      <c r="J99" s="52">
        <v>0</v>
      </c>
      <c r="K99" s="52">
        <v>0</v>
      </c>
      <c r="L99" s="53">
        <v>0</v>
      </c>
    </row>
    <row r="100" spans="1:12" hidden="1" x14ac:dyDescent="0.25">
      <c r="A100" s="42">
        <v>6419</v>
      </c>
      <c r="B100" s="43" t="s">
        <v>125</v>
      </c>
      <c r="C100" s="44"/>
      <c r="D100" s="69">
        <f t="shared" si="26"/>
        <v>0</v>
      </c>
      <c r="E100" s="52">
        <v>0</v>
      </c>
      <c r="F100" s="52">
        <v>0</v>
      </c>
      <c r="G100" s="52">
        <v>0</v>
      </c>
      <c r="H100" s="52">
        <v>0</v>
      </c>
      <c r="I100" s="52">
        <v>0</v>
      </c>
      <c r="J100" s="52">
        <v>0</v>
      </c>
      <c r="K100" s="52">
        <v>0</v>
      </c>
      <c r="L100" s="53">
        <v>0</v>
      </c>
    </row>
    <row r="101" spans="1:12" x14ac:dyDescent="0.25">
      <c r="A101" s="25">
        <v>642</v>
      </c>
      <c r="B101" s="26" t="s">
        <v>126</v>
      </c>
      <c r="C101" s="27">
        <f t="shared" ref="C101:L101" si="27">SUM(C102+C103+C104+C105+C106+C107)</f>
        <v>0</v>
      </c>
      <c r="D101" s="28">
        <f t="shared" si="27"/>
        <v>0</v>
      </c>
      <c r="E101" s="29">
        <f t="shared" si="27"/>
        <v>0</v>
      </c>
      <c r="F101" s="29">
        <f t="shared" si="27"/>
        <v>0</v>
      </c>
      <c r="G101" s="29">
        <f t="shared" si="27"/>
        <v>0</v>
      </c>
      <c r="H101" s="29">
        <f t="shared" si="27"/>
        <v>0</v>
      </c>
      <c r="I101" s="29">
        <f t="shared" si="27"/>
        <v>0</v>
      </c>
      <c r="J101" s="29">
        <f t="shared" si="27"/>
        <v>0</v>
      </c>
      <c r="K101" s="29">
        <f t="shared" si="27"/>
        <v>0</v>
      </c>
      <c r="L101" s="30">
        <f t="shared" si="27"/>
        <v>0</v>
      </c>
    </row>
    <row r="102" spans="1:12" hidden="1" x14ac:dyDescent="0.25">
      <c r="A102" s="36">
        <v>6421</v>
      </c>
      <c r="B102" s="37" t="s">
        <v>127</v>
      </c>
      <c r="C102" s="70">
        <v>0</v>
      </c>
      <c r="D102" s="51">
        <v>0</v>
      </c>
      <c r="E102" s="52">
        <v>0</v>
      </c>
      <c r="F102" s="52">
        <v>0</v>
      </c>
      <c r="G102" s="52">
        <v>0</v>
      </c>
      <c r="H102" s="52">
        <v>0</v>
      </c>
      <c r="I102" s="52">
        <v>0</v>
      </c>
      <c r="J102" s="52">
        <v>0</v>
      </c>
      <c r="K102" s="52">
        <v>0</v>
      </c>
      <c r="L102" s="53">
        <v>0</v>
      </c>
    </row>
    <row r="103" spans="1:12" hidden="1" x14ac:dyDescent="0.25">
      <c r="A103" s="36">
        <v>6422</v>
      </c>
      <c r="B103" s="37" t="s">
        <v>128</v>
      </c>
      <c r="C103" s="70">
        <v>0</v>
      </c>
      <c r="D103" s="51">
        <v>0</v>
      </c>
      <c r="E103" s="52">
        <v>0</v>
      </c>
      <c r="F103" s="52">
        <v>0</v>
      </c>
      <c r="G103" s="52">
        <v>0</v>
      </c>
      <c r="H103" s="52">
        <v>0</v>
      </c>
      <c r="I103" s="52">
        <v>0</v>
      </c>
      <c r="J103" s="52">
        <v>0</v>
      </c>
      <c r="K103" s="52">
        <v>0</v>
      </c>
      <c r="L103" s="53">
        <v>0</v>
      </c>
    </row>
    <row r="104" spans="1:12" hidden="1" x14ac:dyDescent="0.25">
      <c r="A104" s="36">
        <v>6423</v>
      </c>
      <c r="B104" s="37" t="s">
        <v>129</v>
      </c>
      <c r="C104" s="70">
        <v>0</v>
      </c>
      <c r="D104" s="51">
        <v>0</v>
      </c>
      <c r="E104" s="52">
        <v>0</v>
      </c>
      <c r="F104" s="52">
        <v>0</v>
      </c>
      <c r="G104" s="52">
        <v>0</v>
      </c>
      <c r="H104" s="52">
        <v>0</v>
      </c>
      <c r="I104" s="52">
        <v>0</v>
      </c>
      <c r="J104" s="52">
        <v>0</v>
      </c>
      <c r="K104" s="52">
        <v>0</v>
      </c>
      <c r="L104" s="53">
        <v>0</v>
      </c>
    </row>
    <row r="105" spans="1:12" hidden="1" x14ac:dyDescent="0.25">
      <c r="A105" s="36">
        <v>6424</v>
      </c>
      <c r="B105" s="37" t="s">
        <v>130</v>
      </c>
      <c r="C105" s="70">
        <v>0</v>
      </c>
      <c r="D105" s="51">
        <v>0</v>
      </c>
      <c r="E105" s="52">
        <v>0</v>
      </c>
      <c r="F105" s="52">
        <v>0</v>
      </c>
      <c r="G105" s="52">
        <v>0</v>
      </c>
      <c r="H105" s="52">
        <v>0</v>
      </c>
      <c r="I105" s="52">
        <v>0</v>
      </c>
      <c r="J105" s="52">
        <v>0</v>
      </c>
      <c r="K105" s="52">
        <v>0</v>
      </c>
      <c r="L105" s="53">
        <v>0</v>
      </c>
    </row>
    <row r="106" spans="1:12" s="71" customFormat="1" hidden="1" x14ac:dyDescent="0.25">
      <c r="A106" s="42" t="s">
        <v>131</v>
      </c>
      <c r="B106" s="43" t="s">
        <v>132</v>
      </c>
      <c r="C106" s="56"/>
      <c r="D106" s="69">
        <f>+C106</f>
        <v>0</v>
      </c>
      <c r="E106" s="52">
        <v>0</v>
      </c>
      <c r="F106" s="52">
        <v>0</v>
      </c>
      <c r="G106" s="52">
        <v>0</v>
      </c>
      <c r="H106" s="52">
        <v>0</v>
      </c>
      <c r="I106" s="52">
        <v>0</v>
      </c>
      <c r="J106" s="52">
        <v>0</v>
      </c>
      <c r="K106" s="52">
        <v>0</v>
      </c>
      <c r="L106" s="53">
        <v>0</v>
      </c>
    </row>
    <row r="107" spans="1:12" hidden="1" x14ac:dyDescent="0.25">
      <c r="A107" s="42">
        <v>6429</v>
      </c>
      <c r="B107" s="43" t="s">
        <v>133</v>
      </c>
      <c r="C107" s="56"/>
      <c r="D107" s="69">
        <f>+C107</f>
        <v>0</v>
      </c>
      <c r="E107" s="46"/>
      <c r="F107" s="46"/>
      <c r="G107" s="46"/>
      <c r="H107" s="46"/>
      <c r="I107" s="46"/>
      <c r="J107" s="46"/>
      <c r="K107" s="46"/>
      <c r="L107" s="48"/>
    </row>
    <row r="108" spans="1:12" x14ac:dyDescent="0.25">
      <c r="A108" s="25">
        <v>643</v>
      </c>
      <c r="B108" s="26" t="s">
        <v>134</v>
      </c>
      <c r="C108" s="27">
        <f t="shared" ref="C108:L108" si="28">SUM(C109+C110+C111+C112+C113+C114+C115)</f>
        <v>0</v>
      </c>
      <c r="D108" s="28">
        <f t="shared" si="28"/>
        <v>0</v>
      </c>
      <c r="E108" s="29">
        <f t="shared" si="28"/>
        <v>0</v>
      </c>
      <c r="F108" s="29">
        <f t="shared" si="28"/>
        <v>0</v>
      </c>
      <c r="G108" s="29">
        <f t="shared" si="28"/>
        <v>0</v>
      </c>
      <c r="H108" s="29">
        <f t="shared" si="28"/>
        <v>0</v>
      </c>
      <c r="I108" s="29">
        <f t="shared" si="28"/>
        <v>0</v>
      </c>
      <c r="J108" s="29">
        <f t="shared" si="28"/>
        <v>0</v>
      </c>
      <c r="K108" s="29">
        <f t="shared" si="28"/>
        <v>0</v>
      </c>
      <c r="L108" s="30">
        <f t="shared" si="28"/>
        <v>0</v>
      </c>
    </row>
    <row r="109" spans="1:12" ht="24" hidden="1" customHeight="1" x14ac:dyDescent="0.25">
      <c r="A109" s="36">
        <v>6431</v>
      </c>
      <c r="B109" s="37" t="s">
        <v>135</v>
      </c>
      <c r="C109" s="70">
        <v>0</v>
      </c>
      <c r="D109" s="51">
        <v>0</v>
      </c>
      <c r="E109" s="52">
        <v>0</v>
      </c>
      <c r="F109" s="52">
        <v>0</v>
      </c>
      <c r="G109" s="52">
        <v>0</v>
      </c>
      <c r="H109" s="52">
        <v>0</v>
      </c>
      <c r="I109" s="52">
        <v>0</v>
      </c>
      <c r="J109" s="52">
        <v>0</v>
      </c>
      <c r="K109" s="52">
        <v>0</v>
      </c>
      <c r="L109" s="53">
        <v>0</v>
      </c>
    </row>
    <row r="110" spans="1:12" ht="24" hidden="1" customHeight="1" x14ac:dyDescent="0.25">
      <c r="A110" s="42">
        <v>6432</v>
      </c>
      <c r="B110" s="72" t="s">
        <v>136</v>
      </c>
      <c r="C110" s="56"/>
      <c r="D110" s="69">
        <f>+C110</f>
        <v>0</v>
      </c>
      <c r="E110" s="46"/>
      <c r="F110" s="46"/>
      <c r="G110" s="46"/>
      <c r="H110" s="46"/>
      <c r="I110" s="46"/>
      <c r="J110" s="46"/>
      <c r="K110" s="46"/>
      <c r="L110" s="48"/>
    </row>
    <row r="111" spans="1:12" ht="24" hidden="1" customHeight="1" x14ac:dyDescent="0.25">
      <c r="A111" s="36">
        <v>6433</v>
      </c>
      <c r="B111" s="73" t="s">
        <v>137</v>
      </c>
      <c r="C111" s="50">
        <v>0</v>
      </c>
      <c r="D111" s="51">
        <v>0</v>
      </c>
      <c r="E111" s="52">
        <v>0</v>
      </c>
      <c r="F111" s="52">
        <v>0</v>
      </c>
      <c r="G111" s="52">
        <v>0</v>
      </c>
      <c r="H111" s="52">
        <v>0</v>
      </c>
      <c r="I111" s="52">
        <v>0</v>
      </c>
      <c r="J111" s="52">
        <v>0</v>
      </c>
      <c r="K111" s="52">
        <v>0</v>
      </c>
      <c r="L111" s="53">
        <v>0</v>
      </c>
    </row>
    <row r="112" spans="1:12" hidden="1" x14ac:dyDescent="0.25">
      <c r="A112" s="36">
        <v>6434</v>
      </c>
      <c r="B112" s="37" t="s">
        <v>138</v>
      </c>
      <c r="C112" s="50">
        <v>0</v>
      </c>
      <c r="D112" s="51">
        <v>0</v>
      </c>
      <c r="E112" s="52">
        <v>0</v>
      </c>
      <c r="F112" s="52">
        <v>0</v>
      </c>
      <c r="G112" s="52">
        <v>0</v>
      </c>
      <c r="H112" s="52">
        <v>0</v>
      </c>
      <c r="I112" s="52">
        <v>0</v>
      </c>
      <c r="J112" s="52">
        <v>0</v>
      </c>
      <c r="K112" s="52">
        <v>0</v>
      </c>
      <c r="L112" s="53">
        <v>0</v>
      </c>
    </row>
    <row r="113" spans="1:12" ht="24" hidden="1" customHeight="1" x14ac:dyDescent="0.25">
      <c r="A113" s="36">
        <v>6435</v>
      </c>
      <c r="B113" s="73" t="s">
        <v>139</v>
      </c>
      <c r="C113" s="50">
        <v>0</v>
      </c>
      <c r="D113" s="51">
        <v>0</v>
      </c>
      <c r="E113" s="52">
        <v>0</v>
      </c>
      <c r="F113" s="52">
        <v>0</v>
      </c>
      <c r="G113" s="52">
        <v>0</v>
      </c>
      <c r="H113" s="52">
        <v>0</v>
      </c>
      <c r="I113" s="52">
        <v>0</v>
      </c>
      <c r="J113" s="52">
        <v>0</v>
      </c>
      <c r="K113" s="52">
        <v>0</v>
      </c>
      <c r="L113" s="53">
        <v>0</v>
      </c>
    </row>
    <row r="114" spans="1:12" ht="24" hidden="1" customHeight="1" x14ac:dyDescent="0.25">
      <c r="A114" s="36">
        <v>6436</v>
      </c>
      <c r="B114" s="73" t="s">
        <v>140</v>
      </c>
      <c r="C114" s="50">
        <v>0</v>
      </c>
      <c r="D114" s="51">
        <v>0</v>
      </c>
      <c r="E114" s="52">
        <v>0</v>
      </c>
      <c r="F114" s="52">
        <v>0</v>
      </c>
      <c r="G114" s="52">
        <v>0</v>
      </c>
      <c r="H114" s="52">
        <v>0</v>
      </c>
      <c r="I114" s="52">
        <v>0</v>
      </c>
      <c r="J114" s="52">
        <v>0</v>
      </c>
      <c r="K114" s="52">
        <v>0</v>
      </c>
      <c r="L114" s="53">
        <v>0</v>
      </c>
    </row>
    <row r="115" spans="1:12" hidden="1" x14ac:dyDescent="0.25">
      <c r="A115" s="36">
        <v>6437</v>
      </c>
      <c r="B115" s="37" t="s">
        <v>141</v>
      </c>
      <c r="C115" s="50">
        <v>0</v>
      </c>
      <c r="D115" s="51">
        <v>0</v>
      </c>
      <c r="E115" s="52">
        <v>0</v>
      </c>
      <c r="F115" s="52">
        <v>0</v>
      </c>
      <c r="G115" s="52">
        <v>0</v>
      </c>
      <c r="H115" s="52">
        <v>0</v>
      </c>
      <c r="I115" s="52">
        <v>0</v>
      </c>
      <c r="J115" s="52">
        <v>0</v>
      </c>
      <c r="K115" s="52">
        <v>0</v>
      </c>
      <c r="L115" s="53">
        <v>0</v>
      </c>
    </row>
    <row r="116" spans="1:12" s="71" customFormat="1" x14ac:dyDescent="0.25">
      <c r="A116" s="25" t="s">
        <v>142</v>
      </c>
      <c r="B116" s="26" t="s">
        <v>143</v>
      </c>
      <c r="C116" s="27">
        <f t="shared" ref="C116:L116" si="29">SUM(C117:C122)</f>
        <v>0</v>
      </c>
      <c r="D116" s="28">
        <f t="shared" si="29"/>
        <v>0</v>
      </c>
      <c r="E116" s="29">
        <f t="shared" si="29"/>
        <v>0</v>
      </c>
      <c r="F116" s="29">
        <f t="shared" si="29"/>
        <v>0</v>
      </c>
      <c r="G116" s="29">
        <f t="shared" si="29"/>
        <v>0</v>
      </c>
      <c r="H116" s="29">
        <f>SUM(H117:H122)</f>
        <v>0</v>
      </c>
      <c r="I116" s="29">
        <f>SUM(I117:I122)</f>
        <v>0</v>
      </c>
      <c r="J116" s="29">
        <f t="shared" si="29"/>
        <v>0</v>
      </c>
      <c r="K116" s="29">
        <f t="shared" si="29"/>
        <v>0</v>
      </c>
      <c r="L116" s="30">
        <f t="shared" si="29"/>
        <v>0</v>
      </c>
    </row>
    <row r="117" spans="1:12" s="71" customFormat="1" ht="24" hidden="1" customHeight="1" x14ac:dyDescent="0.25">
      <c r="A117" s="36" t="s">
        <v>144</v>
      </c>
      <c r="B117" s="37" t="s">
        <v>145</v>
      </c>
      <c r="C117" s="50">
        <v>0</v>
      </c>
      <c r="D117" s="51">
        <v>0</v>
      </c>
      <c r="E117" s="52">
        <v>0</v>
      </c>
      <c r="F117" s="52">
        <v>0</v>
      </c>
      <c r="G117" s="52">
        <v>0</v>
      </c>
      <c r="H117" s="52">
        <v>0</v>
      </c>
      <c r="I117" s="52">
        <v>0</v>
      </c>
      <c r="J117" s="52">
        <v>0</v>
      </c>
      <c r="K117" s="52">
        <v>0</v>
      </c>
      <c r="L117" s="53">
        <v>0</v>
      </c>
    </row>
    <row r="118" spans="1:12" s="71" customFormat="1" ht="24" hidden="1" customHeight="1" x14ac:dyDescent="0.25">
      <c r="A118" s="36" t="s">
        <v>146</v>
      </c>
      <c r="B118" s="37" t="s">
        <v>147</v>
      </c>
      <c r="C118" s="50">
        <v>0</v>
      </c>
      <c r="D118" s="51">
        <v>0</v>
      </c>
      <c r="E118" s="52">
        <v>0</v>
      </c>
      <c r="F118" s="52">
        <v>0</v>
      </c>
      <c r="G118" s="52">
        <v>0</v>
      </c>
      <c r="H118" s="52">
        <v>0</v>
      </c>
      <c r="I118" s="52">
        <v>0</v>
      </c>
      <c r="J118" s="52">
        <v>0</v>
      </c>
      <c r="K118" s="52">
        <v>0</v>
      </c>
      <c r="L118" s="53">
        <v>0</v>
      </c>
    </row>
    <row r="119" spans="1:12" s="71" customFormat="1" ht="24" hidden="1" customHeight="1" x14ac:dyDescent="0.25">
      <c r="A119" s="36" t="s">
        <v>148</v>
      </c>
      <c r="B119" s="37" t="s">
        <v>149</v>
      </c>
      <c r="C119" s="50">
        <v>0</v>
      </c>
      <c r="D119" s="51">
        <v>0</v>
      </c>
      <c r="E119" s="52">
        <v>0</v>
      </c>
      <c r="F119" s="52">
        <v>0</v>
      </c>
      <c r="G119" s="52">
        <v>0</v>
      </c>
      <c r="H119" s="52">
        <v>0</v>
      </c>
      <c r="I119" s="52">
        <v>0</v>
      </c>
      <c r="J119" s="52">
        <v>0</v>
      </c>
      <c r="K119" s="52">
        <v>0</v>
      </c>
      <c r="L119" s="53">
        <v>0</v>
      </c>
    </row>
    <row r="120" spans="1:12" s="71" customFormat="1" ht="24" hidden="1" customHeight="1" x14ac:dyDescent="0.25">
      <c r="A120" s="36" t="s">
        <v>150</v>
      </c>
      <c r="B120" s="37" t="s">
        <v>151</v>
      </c>
      <c r="C120" s="50">
        <v>0</v>
      </c>
      <c r="D120" s="51">
        <v>0</v>
      </c>
      <c r="E120" s="52">
        <v>0</v>
      </c>
      <c r="F120" s="52">
        <v>0</v>
      </c>
      <c r="G120" s="52">
        <v>0</v>
      </c>
      <c r="H120" s="52">
        <v>0</v>
      </c>
      <c r="I120" s="52">
        <v>0</v>
      </c>
      <c r="J120" s="52">
        <v>0</v>
      </c>
      <c r="K120" s="52">
        <v>0</v>
      </c>
      <c r="L120" s="53">
        <v>0</v>
      </c>
    </row>
    <row r="121" spans="1:12" s="71" customFormat="1" ht="24" hidden="1" customHeight="1" x14ac:dyDescent="0.25">
      <c r="A121" s="36" t="s">
        <v>152</v>
      </c>
      <c r="B121" s="37" t="s">
        <v>153</v>
      </c>
      <c r="C121" s="50">
        <v>0</v>
      </c>
      <c r="D121" s="51">
        <v>0</v>
      </c>
      <c r="E121" s="52">
        <v>0</v>
      </c>
      <c r="F121" s="52">
        <v>0</v>
      </c>
      <c r="G121" s="52">
        <v>0</v>
      </c>
      <c r="H121" s="52">
        <v>0</v>
      </c>
      <c r="I121" s="52">
        <v>0</v>
      </c>
      <c r="J121" s="52">
        <v>0</v>
      </c>
      <c r="K121" s="52">
        <v>0</v>
      </c>
      <c r="L121" s="53">
        <v>0</v>
      </c>
    </row>
    <row r="122" spans="1:12" s="71" customFormat="1" ht="24" hidden="1" customHeight="1" x14ac:dyDescent="0.25">
      <c r="A122" s="36" t="s">
        <v>154</v>
      </c>
      <c r="B122" s="37" t="s">
        <v>155</v>
      </c>
      <c r="C122" s="50">
        <v>0</v>
      </c>
      <c r="D122" s="51">
        <v>0</v>
      </c>
      <c r="E122" s="52">
        <v>0</v>
      </c>
      <c r="F122" s="52">
        <v>0</v>
      </c>
      <c r="G122" s="52">
        <v>0</v>
      </c>
      <c r="H122" s="52">
        <v>0</v>
      </c>
      <c r="I122" s="52">
        <v>0</v>
      </c>
      <c r="J122" s="52">
        <v>0</v>
      </c>
      <c r="K122" s="52">
        <v>0</v>
      </c>
      <c r="L122" s="53">
        <v>0</v>
      </c>
    </row>
    <row r="123" spans="1:12" ht="24" customHeight="1" x14ac:dyDescent="0.25">
      <c r="A123" s="25">
        <v>65</v>
      </c>
      <c r="B123" s="26" t="s">
        <v>156</v>
      </c>
      <c r="C123" s="27">
        <f t="shared" ref="C123:L123" si="30">C124+C129+C137</f>
        <v>3145038</v>
      </c>
      <c r="D123" s="28">
        <f t="shared" si="30"/>
        <v>0</v>
      </c>
      <c r="E123" s="29">
        <f t="shared" si="30"/>
        <v>3145038</v>
      </c>
      <c r="F123" s="29">
        <f t="shared" si="30"/>
        <v>0</v>
      </c>
      <c r="G123" s="29">
        <f t="shared" si="30"/>
        <v>0</v>
      </c>
      <c r="H123" s="29">
        <f t="shared" si="30"/>
        <v>0</v>
      </c>
      <c r="I123" s="29">
        <f t="shared" si="30"/>
        <v>0</v>
      </c>
      <c r="J123" s="29">
        <f t="shared" si="30"/>
        <v>0</v>
      </c>
      <c r="K123" s="29">
        <f t="shared" si="30"/>
        <v>0</v>
      </c>
      <c r="L123" s="30">
        <f t="shared" si="30"/>
        <v>0</v>
      </c>
    </row>
    <row r="124" spans="1:12" x14ac:dyDescent="0.25">
      <c r="A124" s="25">
        <v>651</v>
      </c>
      <c r="B124" s="26" t="s">
        <v>157</v>
      </c>
      <c r="C124" s="27">
        <f t="shared" ref="C124:L124" si="31">SUM(C125:C128)</f>
        <v>0</v>
      </c>
      <c r="D124" s="28">
        <f t="shared" si="31"/>
        <v>0</v>
      </c>
      <c r="E124" s="29">
        <f t="shared" si="31"/>
        <v>0</v>
      </c>
      <c r="F124" s="29">
        <f t="shared" si="31"/>
        <v>0</v>
      </c>
      <c r="G124" s="29">
        <f t="shared" si="31"/>
        <v>0</v>
      </c>
      <c r="H124" s="29">
        <f>SUM(H125:H128)</f>
        <v>0</v>
      </c>
      <c r="I124" s="29">
        <f>SUM(I125:I128)</f>
        <v>0</v>
      </c>
      <c r="J124" s="29">
        <f t="shared" si="31"/>
        <v>0</v>
      </c>
      <c r="K124" s="29">
        <f t="shared" si="31"/>
        <v>0</v>
      </c>
      <c r="L124" s="30">
        <f t="shared" si="31"/>
        <v>0</v>
      </c>
    </row>
    <row r="125" spans="1:12" hidden="1" x14ac:dyDescent="0.25">
      <c r="A125" s="36">
        <v>6511</v>
      </c>
      <c r="B125" s="37" t="s">
        <v>158</v>
      </c>
      <c r="C125" s="50">
        <v>0</v>
      </c>
      <c r="D125" s="51">
        <v>0</v>
      </c>
      <c r="E125" s="52">
        <v>0</v>
      </c>
      <c r="F125" s="52">
        <v>0</v>
      </c>
      <c r="G125" s="52">
        <v>0</v>
      </c>
      <c r="H125" s="52">
        <v>0</v>
      </c>
      <c r="I125" s="52">
        <v>0</v>
      </c>
      <c r="J125" s="52">
        <v>0</v>
      </c>
      <c r="K125" s="52">
        <v>0</v>
      </c>
      <c r="L125" s="53">
        <v>0</v>
      </c>
    </row>
    <row r="126" spans="1:12" hidden="1" x14ac:dyDescent="0.25">
      <c r="A126" s="36">
        <v>6512</v>
      </c>
      <c r="B126" s="37" t="s">
        <v>159</v>
      </c>
      <c r="C126" s="50">
        <v>0</v>
      </c>
      <c r="D126" s="51">
        <v>0</v>
      </c>
      <c r="E126" s="52">
        <v>0</v>
      </c>
      <c r="F126" s="52">
        <v>0</v>
      </c>
      <c r="G126" s="52">
        <v>0</v>
      </c>
      <c r="H126" s="52">
        <v>0</v>
      </c>
      <c r="I126" s="52">
        <v>0</v>
      </c>
      <c r="J126" s="52">
        <v>0</v>
      </c>
      <c r="K126" s="52">
        <v>0</v>
      </c>
      <c r="L126" s="53">
        <v>0</v>
      </c>
    </row>
    <row r="127" spans="1:12" hidden="1" x14ac:dyDescent="0.25">
      <c r="A127" s="36">
        <v>6513</v>
      </c>
      <c r="B127" s="37" t="s">
        <v>160</v>
      </c>
      <c r="C127" s="50">
        <v>0</v>
      </c>
      <c r="D127" s="51">
        <v>0</v>
      </c>
      <c r="E127" s="52">
        <v>0</v>
      </c>
      <c r="F127" s="52">
        <v>0</v>
      </c>
      <c r="G127" s="52">
        <v>0</v>
      </c>
      <c r="H127" s="52">
        <v>0</v>
      </c>
      <c r="I127" s="52">
        <v>0</v>
      </c>
      <c r="J127" s="52">
        <v>0</v>
      </c>
      <c r="K127" s="52">
        <v>0</v>
      </c>
      <c r="L127" s="53">
        <v>0</v>
      </c>
    </row>
    <row r="128" spans="1:12" hidden="1" x14ac:dyDescent="0.25">
      <c r="A128" s="42">
        <v>6514</v>
      </c>
      <c r="B128" s="43" t="s">
        <v>161</v>
      </c>
      <c r="C128" s="56"/>
      <c r="D128" s="45"/>
      <c r="E128" s="47">
        <f>+C128</f>
        <v>0</v>
      </c>
      <c r="F128" s="46"/>
      <c r="G128" s="46"/>
      <c r="H128" s="46"/>
      <c r="I128" s="46"/>
      <c r="J128" s="46"/>
      <c r="K128" s="46"/>
      <c r="L128" s="48"/>
    </row>
    <row r="129" spans="1:12" x14ac:dyDescent="0.25">
      <c r="A129" s="25">
        <v>652</v>
      </c>
      <c r="B129" s="26" t="s">
        <v>162</v>
      </c>
      <c r="C129" s="27">
        <f t="shared" ref="C129:L129" si="32">SUM(C130+C131+C132+C133+C134+C135+C136)</f>
        <v>3145038</v>
      </c>
      <c r="D129" s="28">
        <f t="shared" si="32"/>
        <v>0</v>
      </c>
      <c r="E129" s="29">
        <f t="shared" si="32"/>
        <v>3145038</v>
      </c>
      <c r="F129" s="29">
        <f t="shared" si="32"/>
        <v>0</v>
      </c>
      <c r="G129" s="29">
        <f t="shared" si="32"/>
        <v>0</v>
      </c>
      <c r="H129" s="29">
        <f t="shared" si="32"/>
        <v>0</v>
      </c>
      <c r="I129" s="29">
        <f t="shared" si="32"/>
        <v>0</v>
      </c>
      <c r="J129" s="29">
        <f t="shared" si="32"/>
        <v>0</v>
      </c>
      <c r="K129" s="29">
        <f t="shared" si="32"/>
        <v>0</v>
      </c>
      <c r="L129" s="30">
        <f t="shared" si="32"/>
        <v>0</v>
      </c>
    </row>
    <row r="130" spans="1:12" hidden="1" x14ac:dyDescent="0.25">
      <c r="A130" s="42" t="s">
        <v>389</v>
      </c>
      <c r="B130" s="43" t="s">
        <v>163</v>
      </c>
      <c r="C130" s="56"/>
      <c r="D130" s="45"/>
      <c r="E130" s="47">
        <f>+C130</f>
        <v>0</v>
      </c>
      <c r="F130" s="46"/>
      <c r="G130" s="46"/>
      <c r="H130" s="46"/>
      <c r="I130" s="46"/>
      <c r="J130" s="46"/>
      <c r="K130" s="46"/>
      <c r="L130" s="48"/>
    </row>
    <row r="131" spans="1:12" hidden="1" x14ac:dyDescent="0.25">
      <c r="A131" s="36">
        <v>6522</v>
      </c>
      <c r="B131" s="37" t="s">
        <v>164</v>
      </c>
      <c r="C131" s="50">
        <v>0</v>
      </c>
      <c r="D131" s="51">
        <v>0</v>
      </c>
      <c r="E131" s="52">
        <v>0</v>
      </c>
      <c r="F131" s="52">
        <v>0</v>
      </c>
      <c r="G131" s="52">
        <v>0</v>
      </c>
      <c r="H131" s="52">
        <v>0</v>
      </c>
      <c r="I131" s="52">
        <v>0</v>
      </c>
      <c r="J131" s="52">
        <v>0</v>
      </c>
      <c r="K131" s="52">
        <v>0</v>
      </c>
      <c r="L131" s="53">
        <v>0</v>
      </c>
    </row>
    <row r="132" spans="1:12" hidden="1" x14ac:dyDescent="0.25">
      <c r="A132" s="36">
        <v>6524</v>
      </c>
      <c r="B132" s="37" t="s">
        <v>165</v>
      </c>
      <c r="C132" s="50">
        <v>0</v>
      </c>
      <c r="D132" s="51">
        <v>0</v>
      </c>
      <c r="E132" s="52">
        <v>0</v>
      </c>
      <c r="F132" s="52">
        <v>0</v>
      </c>
      <c r="G132" s="52">
        <v>0</v>
      </c>
      <c r="H132" s="52">
        <v>0</v>
      </c>
      <c r="I132" s="52">
        <v>0</v>
      </c>
      <c r="J132" s="52">
        <v>0</v>
      </c>
      <c r="K132" s="52">
        <v>0</v>
      </c>
      <c r="L132" s="53">
        <v>0</v>
      </c>
    </row>
    <row r="133" spans="1:12" hidden="1" x14ac:dyDescent="0.25">
      <c r="A133" s="36">
        <v>6525</v>
      </c>
      <c r="B133" s="37" t="s">
        <v>166</v>
      </c>
      <c r="C133" s="50">
        <v>0</v>
      </c>
      <c r="D133" s="51">
        <v>0</v>
      </c>
      <c r="E133" s="52">
        <v>0</v>
      </c>
      <c r="F133" s="52">
        <v>0</v>
      </c>
      <c r="G133" s="52">
        <v>0</v>
      </c>
      <c r="H133" s="52">
        <v>0</v>
      </c>
      <c r="I133" s="52">
        <v>0</v>
      </c>
      <c r="J133" s="52">
        <v>0</v>
      </c>
      <c r="K133" s="52">
        <v>0</v>
      </c>
      <c r="L133" s="53">
        <v>0</v>
      </c>
    </row>
    <row r="134" spans="1:12" hidden="1" x14ac:dyDescent="0.25">
      <c r="A134" s="42">
        <v>6526</v>
      </c>
      <c r="B134" s="43" t="s">
        <v>167</v>
      </c>
      <c r="C134" s="56">
        <v>3145038</v>
      </c>
      <c r="D134" s="45"/>
      <c r="E134" s="47">
        <f>+C134</f>
        <v>3145038</v>
      </c>
      <c r="F134" s="46"/>
      <c r="G134" s="46"/>
      <c r="H134" s="46"/>
      <c r="I134" s="46"/>
      <c r="J134" s="46"/>
      <c r="K134" s="46"/>
      <c r="L134" s="48"/>
    </row>
    <row r="135" spans="1:12" hidden="1" x14ac:dyDescent="0.25">
      <c r="A135" s="42">
        <v>6527</v>
      </c>
      <c r="B135" s="43" t="s">
        <v>168</v>
      </c>
      <c r="C135" s="44"/>
      <c r="D135" s="45"/>
      <c r="E135" s="47">
        <f>+C135</f>
        <v>0</v>
      </c>
      <c r="F135" s="46"/>
      <c r="G135" s="46"/>
      <c r="H135" s="46"/>
      <c r="I135" s="46"/>
      <c r="J135" s="46"/>
      <c r="K135" s="46"/>
      <c r="L135" s="48"/>
    </row>
    <row r="136" spans="1:12" s="71" customFormat="1" hidden="1" x14ac:dyDescent="0.25">
      <c r="A136" s="36" t="s">
        <v>169</v>
      </c>
      <c r="B136" s="74" t="s">
        <v>170</v>
      </c>
      <c r="C136" s="50">
        <v>0</v>
      </c>
      <c r="D136" s="51">
        <v>0</v>
      </c>
      <c r="E136" s="52">
        <v>0</v>
      </c>
      <c r="F136" s="52">
        <v>0</v>
      </c>
      <c r="G136" s="52">
        <v>0</v>
      </c>
      <c r="H136" s="52">
        <v>0</v>
      </c>
      <c r="I136" s="52">
        <v>0</v>
      </c>
      <c r="J136" s="52">
        <v>0</v>
      </c>
      <c r="K136" s="52">
        <v>0</v>
      </c>
      <c r="L136" s="53">
        <v>0</v>
      </c>
    </row>
    <row r="137" spans="1:12" x14ac:dyDescent="0.25">
      <c r="A137" s="25">
        <v>653</v>
      </c>
      <c r="B137" s="26" t="s">
        <v>171</v>
      </c>
      <c r="C137" s="27">
        <f t="shared" ref="C137:L137" si="33">SUM(C138:C140)</f>
        <v>0</v>
      </c>
      <c r="D137" s="28">
        <f t="shared" si="33"/>
        <v>0</v>
      </c>
      <c r="E137" s="29">
        <f t="shared" si="33"/>
        <v>0</v>
      </c>
      <c r="F137" s="29">
        <f t="shared" si="33"/>
        <v>0</v>
      </c>
      <c r="G137" s="29">
        <f t="shared" si="33"/>
        <v>0</v>
      </c>
      <c r="H137" s="29">
        <f>SUM(H138:H140)</f>
        <v>0</v>
      </c>
      <c r="I137" s="29">
        <f>SUM(I138:I140)</f>
        <v>0</v>
      </c>
      <c r="J137" s="29">
        <f t="shared" si="33"/>
        <v>0</v>
      </c>
      <c r="K137" s="29">
        <f t="shared" si="33"/>
        <v>0</v>
      </c>
      <c r="L137" s="30">
        <f t="shared" si="33"/>
        <v>0</v>
      </c>
    </row>
    <row r="138" spans="1:12" hidden="1" x14ac:dyDescent="0.25">
      <c r="A138" s="36">
        <v>6531</v>
      </c>
      <c r="B138" s="37" t="s">
        <v>172</v>
      </c>
      <c r="C138" s="50">
        <v>0</v>
      </c>
      <c r="D138" s="51">
        <v>0</v>
      </c>
      <c r="E138" s="52">
        <v>0</v>
      </c>
      <c r="F138" s="52">
        <v>0</v>
      </c>
      <c r="G138" s="52">
        <v>0</v>
      </c>
      <c r="H138" s="52">
        <v>0</v>
      </c>
      <c r="I138" s="52">
        <v>0</v>
      </c>
      <c r="J138" s="52">
        <v>0</v>
      </c>
      <c r="K138" s="52">
        <v>0</v>
      </c>
      <c r="L138" s="53">
        <v>0</v>
      </c>
    </row>
    <row r="139" spans="1:12" hidden="1" x14ac:dyDescent="0.25">
      <c r="A139" s="36">
        <v>6532</v>
      </c>
      <c r="B139" s="37" t="s">
        <v>173</v>
      </c>
      <c r="C139" s="50">
        <v>0</v>
      </c>
      <c r="D139" s="51">
        <v>0</v>
      </c>
      <c r="E139" s="52">
        <v>0</v>
      </c>
      <c r="F139" s="52">
        <v>0</v>
      </c>
      <c r="G139" s="52">
        <v>0</v>
      </c>
      <c r="H139" s="52">
        <v>0</v>
      </c>
      <c r="I139" s="52">
        <v>0</v>
      </c>
      <c r="J139" s="52">
        <v>0</v>
      </c>
      <c r="K139" s="52">
        <v>0</v>
      </c>
      <c r="L139" s="53">
        <v>0</v>
      </c>
    </row>
    <row r="140" spans="1:12" hidden="1" x14ac:dyDescent="0.25">
      <c r="A140" s="36">
        <v>6533</v>
      </c>
      <c r="B140" s="37" t="s">
        <v>174</v>
      </c>
      <c r="C140" s="50">
        <v>0</v>
      </c>
      <c r="D140" s="51">
        <v>0</v>
      </c>
      <c r="E140" s="52">
        <v>0</v>
      </c>
      <c r="F140" s="52">
        <v>0</v>
      </c>
      <c r="G140" s="52">
        <v>0</v>
      </c>
      <c r="H140" s="52">
        <v>0</v>
      </c>
      <c r="I140" s="52">
        <v>0</v>
      </c>
      <c r="J140" s="52">
        <v>0</v>
      </c>
      <c r="K140" s="52">
        <v>0</v>
      </c>
      <c r="L140" s="53">
        <v>0</v>
      </c>
    </row>
    <row r="141" spans="1:12" x14ac:dyDescent="0.25">
      <c r="A141" s="25">
        <v>66</v>
      </c>
      <c r="B141" s="75" t="s">
        <v>175</v>
      </c>
      <c r="C141" s="27">
        <f t="shared" ref="C141:L141" si="34">C142+C145</f>
        <v>14133239</v>
      </c>
      <c r="D141" s="28">
        <f t="shared" si="34"/>
        <v>13453201</v>
      </c>
      <c r="E141" s="29">
        <f t="shared" si="34"/>
        <v>0</v>
      </c>
      <c r="F141" s="29">
        <f t="shared" si="34"/>
        <v>0</v>
      </c>
      <c r="G141" s="29">
        <f t="shared" si="34"/>
        <v>0</v>
      </c>
      <c r="H141" s="29">
        <f t="shared" si="34"/>
        <v>0</v>
      </c>
      <c r="I141" s="29">
        <f t="shared" si="34"/>
        <v>0</v>
      </c>
      <c r="J141" s="29">
        <f t="shared" si="34"/>
        <v>680038</v>
      </c>
      <c r="K141" s="29">
        <f t="shared" si="34"/>
        <v>0</v>
      </c>
      <c r="L141" s="30">
        <f t="shared" si="34"/>
        <v>0</v>
      </c>
    </row>
    <row r="142" spans="1:12" x14ac:dyDescent="0.25">
      <c r="A142" s="25">
        <v>661</v>
      </c>
      <c r="B142" s="26" t="s">
        <v>176</v>
      </c>
      <c r="C142" s="27">
        <f t="shared" ref="C142:L142" si="35">SUM(C143+C144)</f>
        <v>13453201</v>
      </c>
      <c r="D142" s="28">
        <f t="shared" si="35"/>
        <v>13453201</v>
      </c>
      <c r="E142" s="29">
        <f t="shared" si="35"/>
        <v>0</v>
      </c>
      <c r="F142" s="29">
        <f t="shared" si="35"/>
        <v>0</v>
      </c>
      <c r="G142" s="29">
        <f t="shared" si="35"/>
        <v>0</v>
      </c>
      <c r="H142" s="29">
        <f t="shared" si="35"/>
        <v>0</v>
      </c>
      <c r="I142" s="29">
        <f t="shared" si="35"/>
        <v>0</v>
      </c>
      <c r="J142" s="29">
        <f t="shared" si="35"/>
        <v>0</v>
      </c>
      <c r="K142" s="29">
        <f t="shared" si="35"/>
        <v>0</v>
      </c>
      <c r="L142" s="30">
        <f t="shared" si="35"/>
        <v>0</v>
      </c>
    </row>
    <row r="143" spans="1:12" hidden="1" x14ac:dyDescent="0.25">
      <c r="A143" s="42">
        <v>6614</v>
      </c>
      <c r="B143" s="43" t="s">
        <v>177</v>
      </c>
      <c r="C143" s="56"/>
      <c r="D143" s="69">
        <f>+C143</f>
        <v>0</v>
      </c>
      <c r="E143" s="46"/>
      <c r="F143" s="46"/>
      <c r="G143" s="46"/>
      <c r="H143" s="46"/>
      <c r="I143" s="46"/>
      <c r="J143" s="46"/>
      <c r="K143" s="46"/>
      <c r="L143" s="48"/>
    </row>
    <row r="144" spans="1:12" hidden="1" x14ac:dyDescent="0.25">
      <c r="A144" s="42">
        <v>6615</v>
      </c>
      <c r="B144" s="43" t="s">
        <v>178</v>
      </c>
      <c r="C144" s="56">
        <v>13453201</v>
      </c>
      <c r="D144" s="69">
        <f>+C144</f>
        <v>13453201</v>
      </c>
      <c r="E144" s="46"/>
      <c r="F144" s="46"/>
      <c r="G144" s="46"/>
      <c r="H144" s="46"/>
      <c r="I144" s="46"/>
      <c r="J144" s="46"/>
      <c r="K144" s="46"/>
      <c r="L144" s="48"/>
    </row>
    <row r="145" spans="1:12" x14ac:dyDescent="0.25">
      <c r="A145" s="25">
        <v>663</v>
      </c>
      <c r="B145" s="35" t="s">
        <v>179</v>
      </c>
      <c r="C145" s="27">
        <f t="shared" ref="C145:L145" si="36">SUM(C146+C147)</f>
        <v>680038</v>
      </c>
      <c r="D145" s="28">
        <f t="shared" si="36"/>
        <v>0</v>
      </c>
      <c r="E145" s="29">
        <f t="shared" si="36"/>
        <v>0</v>
      </c>
      <c r="F145" s="29">
        <f t="shared" si="36"/>
        <v>0</v>
      </c>
      <c r="G145" s="29">
        <f t="shared" si="36"/>
        <v>0</v>
      </c>
      <c r="H145" s="29">
        <f t="shared" si="36"/>
        <v>0</v>
      </c>
      <c r="I145" s="29">
        <f t="shared" si="36"/>
        <v>0</v>
      </c>
      <c r="J145" s="29">
        <f t="shared" si="36"/>
        <v>680038</v>
      </c>
      <c r="K145" s="29">
        <f t="shared" si="36"/>
        <v>0</v>
      </c>
      <c r="L145" s="30">
        <f t="shared" si="36"/>
        <v>0</v>
      </c>
    </row>
    <row r="146" spans="1:12" hidden="1" x14ac:dyDescent="0.25">
      <c r="A146" s="42">
        <v>6631</v>
      </c>
      <c r="B146" s="43" t="s">
        <v>180</v>
      </c>
      <c r="C146" s="44">
        <v>680038</v>
      </c>
      <c r="D146" s="45"/>
      <c r="E146" s="46"/>
      <c r="F146" s="46"/>
      <c r="G146" s="46"/>
      <c r="H146" s="46"/>
      <c r="I146" s="46"/>
      <c r="J146" s="47">
        <f>+C146</f>
        <v>680038</v>
      </c>
      <c r="K146" s="46"/>
      <c r="L146" s="48"/>
    </row>
    <row r="147" spans="1:12" hidden="1" x14ac:dyDescent="0.25">
      <c r="A147" s="42">
        <v>6632</v>
      </c>
      <c r="B147" s="76" t="s">
        <v>181</v>
      </c>
      <c r="C147" s="56"/>
      <c r="D147" s="45"/>
      <c r="E147" s="46"/>
      <c r="F147" s="46"/>
      <c r="G147" s="46"/>
      <c r="H147" s="46"/>
      <c r="I147" s="46"/>
      <c r="J147" s="47">
        <f>+C147</f>
        <v>0</v>
      </c>
      <c r="K147" s="46"/>
      <c r="L147" s="48"/>
    </row>
    <row r="148" spans="1:12" x14ac:dyDescent="0.25">
      <c r="A148" s="25">
        <v>67</v>
      </c>
      <c r="B148" s="26" t="s">
        <v>182</v>
      </c>
      <c r="C148" s="27">
        <f t="shared" ref="C148:L148" si="37">C149+C153</f>
        <v>70259762</v>
      </c>
      <c r="D148" s="28">
        <f t="shared" si="37"/>
        <v>0</v>
      </c>
      <c r="E148" s="29">
        <f t="shared" si="37"/>
        <v>0</v>
      </c>
      <c r="F148" s="29">
        <f t="shared" si="37"/>
        <v>0</v>
      </c>
      <c r="G148" s="29">
        <f t="shared" si="37"/>
        <v>0</v>
      </c>
      <c r="H148" s="29">
        <f t="shared" si="37"/>
        <v>0</v>
      </c>
      <c r="I148" s="29">
        <f t="shared" si="37"/>
        <v>0</v>
      </c>
      <c r="J148" s="29">
        <f t="shared" si="37"/>
        <v>0</v>
      </c>
      <c r="K148" s="29">
        <f t="shared" si="37"/>
        <v>0</v>
      </c>
      <c r="L148" s="30">
        <f t="shared" si="37"/>
        <v>0</v>
      </c>
    </row>
    <row r="149" spans="1:12" ht="24" customHeight="1" x14ac:dyDescent="0.25">
      <c r="A149" s="25">
        <v>671</v>
      </c>
      <c r="B149" s="75" t="s">
        <v>183</v>
      </c>
      <c r="C149" s="27">
        <f t="shared" ref="C149:L149" si="38">SUM(C150+C151+C152)</f>
        <v>70259762</v>
      </c>
      <c r="D149" s="28">
        <f t="shared" si="38"/>
        <v>0</v>
      </c>
      <c r="E149" s="29">
        <f t="shared" si="38"/>
        <v>0</v>
      </c>
      <c r="F149" s="29">
        <f t="shared" si="38"/>
        <v>0</v>
      </c>
      <c r="G149" s="29">
        <f t="shared" si="38"/>
        <v>0</v>
      </c>
      <c r="H149" s="29">
        <f t="shared" si="38"/>
        <v>0</v>
      </c>
      <c r="I149" s="29">
        <f t="shared" si="38"/>
        <v>0</v>
      </c>
      <c r="J149" s="29">
        <f t="shared" si="38"/>
        <v>0</v>
      </c>
      <c r="K149" s="29">
        <f t="shared" si="38"/>
        <v>0</v>
      </c>
      <c r="L149" s="30">
        <f t="shared" si="38"/>
        <v>0</v>
      </c>
    </row>
    <row r="150" spans="1:12" hidden="1" x14ac:dyDescent="0.25">
      <c r="A150" s="42">
        <v>6711</v>
      </c>
      <c r="B150" s="43" t="s">
        <v>184</v>
      </c>
      <c r="C150" s="56">
        <v>70259762</v>
      </c>
      <c r="D150" s="45"/>
      <c r="E150" s="46"/>
      <c r="F150" s="46"/>
      <c r="G150" s="46"/>
      <c r="H150" s="46"/>
      <c r="I150" s="46"/>
      <c r="J150" s="46"/>
      <c r="K150" s="46"/>
      <c r="L150" s="48"/>
    </row>
    <row r="151" spans="1:12" ht="24" hidden="1" customHeight="1" x14ac:dyDescent="0.25">
      <c r="A151" s="42">
        <v>6712</v>
      </c>
      <c r="B151" s="43" t="s">
        <v>185</v>
      </c>
      <c r="C151" s="56"/>
      <c r="D151" s="45"/>
      <c r="E151" s="46"/>
      <c r="F151" s="46"/>
      <c r="G151" s="46"/>
      <c r="H151" s="46"/>
      <c r="I151" s="46"/>
      <c r="J151" s="46"/>
      <c r="K151" s="46"/>
      <c r="L151" s="48"/>
    </row>
    <row r="152" spans="1:12" s="71" customFormat="1" ht="24" hidden="1" customHeight="1" x14ac:dyDescent="0.25">
      <c r="A152" s="36" t="s">
        <v>186</v>
      </c>
      <c r="B152" s="37" t="s">
        <v>187</v>
      </c>
      <c r="C152" s="50">
        <v>0</v>
      </c>
      <c r="D152" s="51">
        <v>0</v>
      </c>
      <c r="E152" s="52">
        <v>0</v>
      </c>
      <c r="F152" s="52">
        <v>0</v>
      </c>
      <c r="G152" s="52">
        <v>0</v>
      </c>
      <c r="H152" s="52">
        <v>0</v>
      </c>
      <c r="I152" s="52">
        <v>0</v>
      </c>
      <c r="J152" s="52">
        <v>0</v>
      </c>
      <c r="K152" s="52">
        <v>0</v>
      </c>
      <c r="L152" s="53">
        <v>0</v>
      </c>
    </row>
    <row r="153" spans="1:12" s="71" customFormat="1" x14ac:dyDescent="0.25">
      <c r="A153" s="25" t="s">
        <v>188</v>
      </c>
      <c r="B153" s="26" t="s">
        <v>189</v>
      </c>
      <c r="C153" s="27">
        <f t="shared" ref="C153:L153" si="39">C154</f>
        <v>0</v>
      </c>
      <c r="D153" s="28">
        <f t="shared" si="39"/>
        <v>0</v>
      </c>
      <c r="E153" s="29">
        <f t="shared" si="39"/>
        <v>0</v>
      </c>
      <c r="F153" s="29">
        <f t="shared" si="39"/>
        <v>0</v>
      </c>
      <c r="G153" s="29">
        <f t="shared" si="39"/>
        <v>0</v>
      </c>
      <c r="H153" s="29">
        <f t="shared" si="39"/>
        <v>0</v>
      </c>
      <c r="I153" s="29">
        <f t="shared" si="39"/>
        <v>0</v>
      </c>
      <c r="J153" s="29">
        <f t="shared" si="39"/>
        <v>0</v>
      </c>
      <c r="K153" s="29">
        <f t="shared" si="39"/>
        <v>0</v>
      </c>
      <c r="L153" s="30">
        <f t="shared" si="39"/>
        <v>0</v>
      </c>
    </row>
    <row r="154" spans="1:12" s="71" customFormat="1" hidden="1" x14ac:dyDescent="0.25">
      <c r="A154" s="36" t="s">
        <v>190</v>
      </c>
      <c r="B154" s="37" t="s">
        <v>191</v>
      </c>
      <c r="C154" s="50">
        <v>0</v>
      </c>
      <c r="D154" s="51">
        <v>0</v>
      </c>
      <c r="E154" s="52">
        <v>0</v>
      </c>
      <c r="F154" s="52">
        <v>0</v>
      </c>
      <c r="G154" s="52">
        <v>0</v>
      </c>
      <c r="H154" s="52">
        <v>0</v>
      </c>
      <c r="I154" s="52">
        <v>0</v>
      </c>
      <c r="J154" s="52">
        <v>0</v>
      </c>
      <c r="K154" s="52">
        <v>0</v>
      </c>
      <c r="L154" s="53">
        <v>0</v>
      </c>
    </row>
    <row r="155" spans="1:12" x14ac:dyDescent="0.25">
      <c r="A155" s="25">
        <v>68</v>
      </c>
      <c r="B155" s="26" t="s">
        <v>192</v>
      </c>
      <c r="C155" s="27">
        <f t="shared" ref="C155:L155" si="40">C156+C166</f>
        <v>0</v>
      </c>
      <c r="D155" s="28">
        <f t="shared" si="40"/>
        <v>0</v>
      </c>
      <c r="E155" s="29">
        <f t="shared" si="40"/>
        <v>0</v>
      </c>
      <c r="F155" s="29">
        <f t="shared" si="40"/>
        <v>0</v>
      </c>
      <c r="G155" s="29">
        <f t="shared" si="40"/>
        <v>0</v>
      </c>
      <c r="H155" s="29">
        <f t="shared" si="40"/>
        <v>0</v>
      </c>
      <c r="I155" s="29">
        <f t="shared" si="40"/>
        <v>0</v>
      </c>
      <c r="J155" s="29">
        <f t="shared" si="40"/>
        <v>0</v>
      </c>
      <c r="K155" s="29">
        <f t="shared" si="40"/>
        <v>0</v>
      </c>
      <c r="L155" s="30">
        <f t="shared" si="40"/>
        <v>0</v>
      </c>
    </row>
    <row r="156" spans="1:12" x14ac:dyDescent="0.25">
      <c r="A156" s="25">
        <v>681</v>
      </c>
      <c r="B156" s="26" t="s">
        <v>193</v>
      </c>
      <c r="C156" s="27">
        <f t="shared" ref="C156:L156" si="41">SUM(C157:C165)</f>
        <v>0</v>
      </c>
      <c r="D156" s="28">
        <f t="shared" si="41"/>
        <v>0</v>
      </c>
      <c r="E156" s="29">
        <f t="shared" si="41"/>
        <v>0</v>
      </c>
      <c r="F156" s="29">
        <f t="shared" si="41"/>
        <v>0</v>
      </c>
      <c r="G156" s="29">
        <f t="shared" si="41"/>
        <v>0</v>
      </c>
      <c r="H156" s="29">
        <f>SUM(H157:H165)</f>
        <v>0</v>
      </c>
      <c r="I156" s="29">
        <f>SUM(I157:I165)</f>
        <v>0</v>
      </c>
      <c r="J156" s="29">
        <f t="shared" si="41"/>
        <v>0</v>
      </c>
      <c r="K156" s="29">
        <f t="shared" si="41"/>
        <v>0</v>
      </c>
      <c r="L156" s="30">
        <f t="shared" si="41"/>
        <v>0</v>
      </c>
    </row>
    <row r="157" spans="1:12" hidden="1" x14ac:dyDescent="0.25">
      <c r="A157" s="36">
        <v>6811</v>
      </c>
      <c r="B157" s="37" t="s">
        <v>194</v>
      </c>
      <c r="C157" s="50">
        <v>0</v>
      </c>
      <c r="D157" s="51">
        <v>0</v>
      </c>
      <c r="E157" s="52">
        <v>0</v>
      </c>
      <c r="F157" s="52">
        <v>0</v>
      </c>
      <c r="G157" s="52">
        <v>0</v>
      </c>
      <c r="H157" s="52">
        <v>0</v>
      </c>
      <c r="I157" s="52">
        <v>0</v>
      </c>
      <c r="J157" s="52">
        <v>0</v>
      </c>
      <c r="K157" s="52">
        <v>0</v>
      </c>
      <c r="L157" s="53">
        <v>0</v>
      </c>
    </row>
    <row r="158" spans="1:12" hidden="1" x14ac:dyDescent="0.25">
      <c r="A158" s="36">
        <v>6812</v>
      </c>
      <c r="B158" s="37" t="s">
        <v>195</v>
      </c>
      <c r="C158" s="50">
        <v>0</v>
      </c>
      <c r="D158" s="51">
        <v>0</v>
      </c>
      <c r="E158" s="52">
        <v>0</v>
      </c>
      <c r="F158" s="52">
        <v>0</v>
      </c>
      <c r="G158" s="52">
        <v>0</v>
      </c>
      <c r="H158" s="52">
        <v>0</v>
      </c>
      <c r="I158" s="52">
        <v>0</v>
      </c>
      <c r="J158" s="52">
        <v>0</v>
      </c>
      <c r="K158" s="52">
        <v>0</v>
      </c>
      <c r="L158" s="53">
        <v>0</v>
      </c>
    </row>
    <row r="159" spans="1:12" hidden="1" x14ac:dyDescent="0.25">
      <c r="A159" s="36">
        <v>6813</v>
      </c>
      <c r="B159" s="37" t="s">
        <v>196</v>
      </c>
      <c r="C159" s="50">
        <v>0</v>
      </c>
      <c r="D159" s="51">
        <v>0</v>
      </c>
      <c r="E159" s="52">
        <v>0</v>
      </c>
      <c r="F159" s="52">
        <v>0</v>
      </c>
      <c r="G159" s="52">
        <v>0</v>
      </c>
      <c r="H159" s="52">
        <v>0</v>
      </c>
      <c r="I159" s="52">
        <v>0</v>
      </c>
      <c r="J159" s="52">
        <v>0</v>
      </c>
      <c r="K159" s="52">
        <v>0</v>
      </c>
      <c r="L159" s="53">
        <v>0</v>
      </c>
    </row>
    <row r="160" spans="1:12" hidden="1" x14ac:dyDescent="0.25">
      <c r="A160" s="36">
        <v>6814</v>
      </c>
      <c r="B160" s="37" t="s">
        <v>197</v>
      </c>
      <c r="C160" s="50">
        <v>0</v>
      </c>
      <c r="D160" s="51">
        <v>0</v>
      </c>
      <c r="E160" s="52">
        <v>0</v>
      </c>
      <c r="F160" s="52">
        <v>0</v>
      </c>
      <c r="G160" s="52">
        <v>0</v>
      </c>
      <c r="H160" s="52">
        <v>0</v>
      </c>
      <c r="I160" s="52">
        <v>0</v>
      </c>
      <c r="J160" s="52">
        <v>0</v>
      </c>
      <c r="K160" s="52">
        <v>0</v>
      </c>
      <c r="L160" s="53">
        <v>0</v>
      </c>
    </row>
    <row r="161" spans="1:12" hidden="1" x14ac:dyDescent="0.25">
      <c r="A161" s="36">
        <v>6815</v>
      </c>
      <c r="B161" s="37" t="s">
        <v>198</v>
      </c>
      <c r="C161" s="50">
        <v>0</v>
      </c>
      <c r="D161" s="51">
        <v>0</v>
      </c>
      <c r="E161" s="52">
        <v>0</v>
      </c>
      <c r="F161" s="52">
        <v>0</v>
      </c>
      <c r="G161" s="52">
        <v>0</v>
      </c>
      <c r="H161" s="52">
        <v>0</v>
      </c>
      <c r="I161" s="52">
        <v>0</v>
      </c>
      <c r="J161" s="52">
        <v>0</v>
      </c>
      <c r="K161" s="52">
        <v>0</v>
      </c>
      <c r="L161" s="53">
        <v>0</v>
      </c>
    </row>
    <row r="162" spans="1:12" hidden="1" x14ac:dyDescent="0.25">
      <c r="A162" s="36">
        <v>6816</v>
      </c>
      <c r="B162" s="37" t="s">
        <v>199</v>
      </c>
      <c r="C162" s="50">
        <v>0</v>
      </c>
      <c r="D162" s="51">
        <v>0</v>
      </c>
      <c r="E162" s="52">
        <v>0</v>
      </c>
      <c r="F162" s="52">
        <v>0</v>
      </c>
      <c r="G162" s="52">
        <v>0</v>
      </c>
      <c r="H162" s="52">
        <v>0</v>
      </c>
      <c r="I162" s="52">
        <v>0</v>
      </c>
      <c r="J162" s="52">
        <v>0</v>
      </c>
      <c r="K162" s="52">
        <v>0</v>
      </c>
      <c r="L162" s="53">
        <v>0</v>
      </c>
    </row>
    <row r="163" spans="1:12" hidden="1" x14ac:dyDescent="0.25">
      <c r="A163" s="36">
        <v>6817</v>
      </c>
      <c r="B163" s="37" t="s">
        <v>200</v>
      </c>
      <c r="C163" s="50">
        <v>0</v>
      </c>
      <c r="D163" s="51">
        <v>0</v>
      </c>
      <c r="E163" s="52">
        <v>0</v>
      </c>
      <c r="F163" s="52">
        <v>0</v>
      </c>
      <c r="G163" s="52">
        <v>0</v>
      </c>
      <c r="H163" s="52">
        <v>0</v>
      </c>
      <c r="I163" s="52">
        <v>0</v>
      </c>
      <c r="J163" s="52">
        <v>0</v>
      </c>
      <c r="K163" s="52">
        <v>0</v>
      </c>
      <c r="L163" s="53">
        <v>0</v>
      </c>
    </row>
    <row r="164" spans="1:12" hidden="1" x14ac:dyDescent="0.25">
      <c r="A164" s="36">
        <v>6818</v>
      </c>
      <c r="B164" s="37" t="s">
        <v>201</v>
      </c>
      <c r="C164" s="77">
        <v>0</v>
      </c>
      <c r="D164" s="51">
        <v>0</v>
      </c>
      <c r="E164" s="52">
        <v>0</v>
      </c>
      <c r="F164" s="52">
        <v>0</v>
      </c>
      <c r="G164" s="52">
        <v>0</v>
      </c>
      <c r="H164" s="52">
        <v>0</v>
      </c>
      <c r="I164" s="52">
        <v>0</v>
      </c>
      <c r="J164" s="52">
        <v>0</v>
      </c>
      <c r="K164" s="52">
        <v>0</v>
      </c>
      <c r="L164" s="53">
        <v>0</v>
      </c>
    </row>
    <row r="165" spans="1:12" hidden="1" x14ac:dyDescent="0.25">
      <c r="A165" s="42">
        <v>6819</v>
      </c>
      <c r="B165" s="43" t="s">
        <v>202</v>
      </c>
      <c r="C165" s="44"/>
      <c r="D165" s="61"/>
      <c r="E165" s="65">
        <f>C165</f>
        <v>0</v>
      </c>
      <c r="F165" s="66"/>
      <c r="G165" s="66"/>
      <c r="H165" s="66"/>
      <c r="I165" s="66"/>
      <c r="J165" s="66"/>
      <c r="K165" s="66"/>
      <c r="L165" s="67"/>
    </row>
    <row r="166" spans="1:12" x14ac:dyDescent="0.25">
      <c r="A166" s="25">
        <v>683</v>
      </c>
      <c r="B166" s="26" t="s">
        <v>203</v>
      </c>
      <c r="C166" s="27">
        <f>C167</f>
        <v>0</v>
      </c>
      <c r="D166" s="28">
        <f t="shared" ref="D166:L166" si="42">D167</f>
        <v>0</v>
      </c>
      <c r="E166" s="29">
        <f t="shared" si="42"/>
        <v>0</v>
      </c>
      <c r="F166" s="29">
        <f t="shared" si="42"/>
        <v>0</v>
      </c>
      <c r="G166" s="29">
        <f t="shared" si="42"/>
        <v>0</v>
      </c>
      <c r="H166" s="29">
        <f t="shared" si="42"/>
        <v>0</v>
      </c>
      <c r="I166" s="29">
        <f t="shared" si="42"/>
        <v>0</v>
      </c>
      <c r="J166" s="29">
        <f t="shared" si="42"/>
        <v>0</v>
      </c>
      <c r="K166" s="29">
        <f t="shared" si="42"/>
        <v>0</v>
      </c>
      <c r="L166" s="30">
        <f t="shared" si="42"/>
        <v>0</v>
      </c>
    </row>
    <row r="167" spans="1:12" hidden="1" x14ac:dyDescent="0.25">
      <c r="A167" s="42">
        <v>6831</v>
      </c>
      <c r="B167" s="43" t="s">
        <v>203</v>
      </c>
      <c r="C167" s="78"/>
      <c r="D167" s="79"/>
      <c r="E167" s="80">
        <f>C167</f>
        <v>0</v>
      </c>
      <c r="F167" s="81"/>
      <c r="G167" s="81"/>
      <c r="H167" s="81"/>
      <c r="I167" s="81"/>
      <c r="J167" s="81"/>
      <c r="K167" s="81"/>
      <c r="L167" s="82"/>
    </row>
    <row r="168" spans="1:12" x14ac:dyDescent="0.25">
      <c r="A168" s="83">
        <v>7</v>
      </c>
      <c r="B168" s="84" t="s">
        <v>204</v>
      </c>
      <c r="C168" s="85">
        <f t="shared" ref="C168:L168" si="43">C169+C181+C214+C218</f>
        <v>0</v>
      </c>
      <c r="D168" s="86">
        <f t="shared" si="43"/>
        <v>0</v>
      </c>
      <c r="E168" s="87">
        <f t="shared" si="43"/>
        <v>0</v>
      </c>
      <c r="F168" s="87">
        <f t="shared" si="43"/>
        <v>0</v>
      </c>
      <c r="G168" s="87">
        <f t="shared" si="43"/>
        <v>0</v>
      </c>
      <c r="H168" s="87">
        <f t="shared" si="43"/>
        <v>0</v>
      </c>
      <c r="I168" s="87">
        <f t="shared" si="43"/>
        <v>0</v>
      </c>
      <c r="J168" s="87">
        <f t="shared" si="43"/>
        <v>0</v>
      </c>
      <c r="K168" s="87">
        <f t="shared" si="43"/>
        <v>0</v>
      </c>
      <c r="L168" s="88">
        <f t="shared" si="43"/>
        <v>0</v>
      </c>
    </row>
    <row r="169" spans="1:12" x14ac:dyDescent="0.25">
      <c r="A169" s="25">
        <v>71</v>
      </c>
      <c r="B169" s="26" t="s">
        <v>205</v>
      </c>
      <c r="C169" s="27">
        <f t="shared" ref="C169:L169" si="44">C170+C174</f>
        <v>0</v>
      </c>
      <c r="D169" s="28">
        <f t="shared" si="44"/>
        <v>0</v>
      </c>
      <c r="E169" s="29">
        <f t="shared" si="44"/>
        <v>0</v>
      </c>
      <c r="F169" s="29">
        <f t="shared" si="44"/>
        <v>0</v>
      </c>
      <c r="G169" s="29">
        <f t="shared" si="44"/>
        <v>0</v>
      </c>
      <c r="H169" s="29">
        <f t="shared" si="44"/>
        <v>0</v>
      </c>
      <c r="I169" s="29">
        <f t="shared" si="44"/>
        <v>0</v>
      </c>
      <c r="J169" s="29">
        <f t="shared" si="44"/>
        <v>0</v>
      </c>
      <c r="K169" s="29">
        <f t="shared" si="44"/>
        <v>0</v>
      </c>
      <c r="L169" s="30">
        <f t="shared" si="44"/>
        <v>0</v>
      </c>
    </row>
    <row r="170" spans="1:12" x14ac:dyDescent="0.25">
      <c r="A170" s="25">
        <v>711</v>
      </c>
      <c r="B170" s="26" t="s">
        <v>206</v>
      </c>
      <c r="C170" s="27">
        <f t="shared" ref="C170:L170" si="45">SUM(C171+C172+C173)</f>
        <v>0</v>
      </c>
      <c r="D170" s="28">
        <f t="shared" si="45"/>
        <v>0</v>
      </c>
      <c r="E170" s="29">
        <f t="shared" si="45"/>
        <v>0</v>
      </c>
      <c r="F170" s="29">
        <f t="shared" si="45"/>
        <v>0</v>
      </c>
      <c r="G170" s="29">
        <f t="shared" si="45"/>
        <v>0</v>
      </c>
      <c r="H170" s="29">
        <f t="shared" si="45"/>
        <v>0</v>
      </c>
      <c r="I170" s="29">
        <f t="shared" si="45"/>
        <v>0</v>
      </c>
      <c r="J170" s="29">
        <f t="shared" si="45"/>
        <v>0</v>
      </c>
      <c r="K170" s="29">
        <f t="shared" si="45"/>
        <v>0</v>
      </c>
      <c r="L170" s="30">
        <f t="shared" si="45"/>
        <v>0</v>
      </c>
    </row>
    <row r="171" spans="1:12" hidden="1" x14ac:dyDescent="0.25">
      <c r="A171" s="42">
        <v>7111</v>
      </c>
      <c r="B171" s="43" t="s">
        <v>207</v>
      </c>
      <c r="C171" s="56"/>
      <c r="D171" s="45"/>
      <c r="E171" s="46"/>
      <c r="F171" s="46"/>
      <c r="G171" s="46"/>
      <c r="H171" s="46"/>
      <c r="I171" s="46"/>
      <c r="J171" s="46"/>
      <c r="K171" s="47">
        <f>+C171</f>
        <v>0</v>
      </c>
      <c r="L171" s="48"/>
    </row>
    <row r="172" spans="1:12" hidden="1" x14ac:dyDescent="0.25">
      <c r="A172" s="36">
        <v>7112</v>
      </c>
      <c r="B172" s="37" t="s">
        <v>208</v>
      </c>
      <c r="C172" s="50">
        <v>0</v>
      </c>
      <c r="D172" s="51">
        <v>0</v>
      </c>
      <c r="E172" s="52">
        <v>0</v>
      </c>
      <c r="F172" s="52">
        <v>0</v>
      </c>
      <c r="G172" s="52">
        <v>0</v>
      </c>
      <c r="H172" s="52">
        <v>0</v>
      </c>
      <c r="I172" s="52">
        <v>0</v>
      </c>
      <c r="J172" s="52">
        <v>0</v>
      </c>
      <c r="K172" s="52">
        <v>0</v>
      </c>
      <c r="L172" s="53">
        <v>0</v>
      </c>
    </row>
    <row r="173" spans="1:12" hidden="1" x14ac:dyDescent="0.25">
      <c r="A173" s="36">
        <v>7113</v>
      </c>
      <c r="B173" s="37" t="s">
        <v>209</v>
      </c>
      <c r="C173" s="50">
        <v>0</v>
      </c>
      <c r="D173" s="51">
        <v>0</v>
      </c>
      <c r="E173" s="52">
        <v>0</v>
      </c>
      <c r="F173" s="52">
        <v>0</v>
      </c>
      <c r="G173" s="52">
        <v>0</v>
      </c>
      <c r="H173" s="52">
        <v>0</v>
      </c>
      <c r="I173" s="52">
        <v>0</v>
      </c>
      <c r="J173" s="52">
        <v>0</v>
      </c>
      <c r="K173" s="52">
        <v>0</v>
      </c>
      <c r="L173" s="53">
        <v>0</v>
      </c>
    </row>
    <row r="174" spans="1:12" x14ac:dyDescent="0.25">
      <c r="A174" s="25">
        <v>712</v>
      </c>
      <c r="B174" s="26" t="s">
        <v>210</v>
      </c>
      <c r="C174" s="27">
        <f t="shared" ref="C174:L174" si="46">SUM(C175+C176+C177+C178+C179+C180)</f>
        <v>0</v>
      </c>
      <c r="D174" s="28">
        <f t="shared" si="46"/>
        <v>0</v>
      </c>
      <c r="E174" s="29">
        <f t="shared" si="46"/>
        <v>0</v>
      </c>
      <c r="F174" s="29">
        <f t="shared" si="46"/>
        <v>0</v>
      </c>
      <c r="G174" s="29">
        <f t="shared" si="46"/>
        <v>0</v>
      </c>
      <c r="H174" s="29">
        <f t="shared" si="46"/>
        <v>0</v>
      </c>
      <c r="I174" s="29">
        <f t="shared" si="46"/>
        <v>0</v>
      </c>
      <c r="J174" s="29">
        <f t="shared" si="46"/>
        <v>0</v>
      </c>
      <c r="K174" s="29">
        <f t="shared" si="46"/>
        <v>0</v>
      </c>
      <c r="L174" s="30">
        <f t="shared" si="46"/>
        <v>0</v>
      </c>
    </row>
    <row r="175" spans="1:12" hidden="1" x14ac:dyDescent="0.25">
      <c r="A175" s="36">
        <v>7121</v>
      </c>
      <c r="B175" s="37" t="s">
        <v>211</v>
      </c>
      <c r="C175" s="50">
        <v>0</v>
      </c>
      <c r="D175" s="51">
        <v>0</v>
      </c>
      <c r="E175" s="52">
        <v>0</v>
      </c>
      <c r="F175" s="52">
        <v>0</v>
      </c>
      <c r="G175" s="52">
        <v>0</v>
      </c>
      <c r="H175" s="52">
        <v>0</v>
      </c>
      <c r="I175" s="52">
        <v>0</v>
      </c>
      <c r="J175" s="52">
        <v>0</v>
      </c>
      <c r="K175" s="52">
        <v>0</v>
      </c>
      <c r="L175" s="53">
        <v>0</v>
      </c>
    </row>
    <row r="176" spans="1:12" hidden="1" x14ac:dyDescent="0.25">
      <c r="A176" s="36">
        <v>7122</v>
      </c>
      <c r="B176" s="37" t="s">
        <v>212</v>
      </c>
      <c r="C176" s="50">
        <v>0</v>
      </c>
      <c r="D176" s="51">
        <v>0</v>
      </c>
      <c r="E176" s="52">
        <v>0</v>
      </c>
      <c r="F176" s="52">
        <v>0</v>
      </c>
      <c r="G176" s="52">
        <v>0</v>
      </c>
      <c r="H176" s="52">
        <v>0</v>
      </c>
      <c r="I176" s="52">
        <v>0</v>
      </c>
      <c r="J176" s="52">
        <v>0</v>
      </c>
      <c r="K176" s="52">
        <v>0</v>
      </c>
      <c r="L176" s="53">
        <v>0</v>
      </c>
    </row>
    <row r="177" spans="1:12" hidden="1" x14ac:dyDescent="0.25">
      <c r="A177" s="36">
        <v>7123</v>
      </c>
      <c r="B177" s="37" t="s">
        <v>213</v>
      </c>
      <c r="C177" s="50">
        <v>0</v>
      </c>
      <c r="D177" s="51">
        <v>0</v>
      </c>
      <c r="E177" s="52">
        <v>0</v>
      </c>
      <c r="F177" s="52">
        <v>0</v>
      </c>
      <c r="G177" s="52">
        <v>0</v>
      </c>
      <c r="H177" s="52">
        <v>0</v>
      </c>
      <c r="I177" s="52">
        <v>0</v>
      </c>
      <c r="J177" s="52">
        <v>0</v>
      </c>
      <c r="K177" s="52">
        <v>0</v>
      </c>
      <c r="L177" s="53">
        <v>0</v>
      </c>
    </row>
    <row r="178" spans="1:12" hidden="1" x14ac:dyDescent="0.25">
      <c r="A178" s="42">
        <v>7124</v>
      </c>
      <c r="B178" s="43" t="s">
        <v>214</v>
      </c>
      <c r="C178" s="56"/>
      <c r="D178" s="45"/>
      <c r="E178" s="46"/>
      <c r="F178" s="46"/>
      <c r="G178" s="46"/>
      <c r="H178" s="46"/>
      <c r="I178" s="46"/>
      <c r="J178" s="46"/>
      <c r="K178" s="47">
        <f>+C178</f>
        <v>0</v>
      </c>
      <c r="L178" s="48"/>
    </row>
    <row r="179" spans="1:12" hidden="1" x14ac:dyDescent="0.25">
      <c r="A179" s="36">
        <v>7125</v>
      </c>
      <c r="B179" s="37" t="s">
        <v>215</v>
      </c>
      <c r="C179" s="50">
        <v>0</v>
      </c>
      <c r="D179" s="51">
        <v>0</v>
      </c>
      <c r="E179" s="52">
        <v>0</v>
      </c>
      <c r="F179" s="52">
        <v>0</v>
      </c>
      <c r="G179" s="52">
        <v>0</v>
      </c>
      <c r="H179" s="52">
        <v>0</v>
      </c>
      <c r="I179" s="52">
        <v>0</v>
      </c>
      <c r="J179" s="52">
        <v>0</v>
      </c>
      <c r="K179" s="52">
        <v>0</v>
      </c>
      <c r="L179" s="53">
        <v>0</v>
      </c>
    </row>
    <row r="180" spans="1:12" hidden="1" x14ac:dyDescent="0.25">
      <c r="A180" s="36">
        <v>7126</v>
      </c>
      <c r="B180" s="37" t="s">
        <v>216</v>
      </c>
      <c r="C180" s="50">
        <v>0</v>
      </c>
      <c r="D180" s="51">
        <v>0</v>
      </c>
      <c r="E180" s="52">
        <v>0</v>
      </c>
      <c r="F180" s="52">
        <v>0</v>
      </c>
      <c r="G180" s="52">
        <v>0</v>
      </c>
      <c r="H180" s="52">
        <v>0</v>
      </c>
      <c r="I180" s="52">
        <v>0</v>
      </c>
      <c r="J180" s="52">
        <v>0</v>
      </c>
      <c r="K180" s="52">
        <v>0</v>
      </c>
      <c r="L180" s="53">
        <v>0</v>
      </c>
    </row>
    <row r="181" spans="1:12" x14ac:dyDescent="0.25">
      <c r="A181" s="25">
        <v>72</v>
      </c>
      <c r="B181" s="26" t="s">
        <v>217</v>
      </c>
      <c r="C181" s="27">
        <f t="shared" ref="C181:L181" si="47">C182+C187+C196+C201+C206+C209</f>
        <v>0</v>
      </c>
      <c r="D181" s="28">
        <f t="shared" si="47"/>
        <v>0</v>
      </c>
      <c r="E181" s="29">
        <f t="shared" si="47"/>
        <v>0</v>
      </c>
      <c r="F181" s="29">
        <f t="shared" si="47"/>
        <v>0</v>
      </c>
      <c r="G181" s="29">
        <f t="shared" si="47"/>
        <v>0</v>
      </c>
      <c r="H181" s="29">
        <f t="shared" si="47"/>
        <v>0</v>
      </c>
      <c r="I181" s="29">
        <f t="shared" si="47"/>
        <v>0</v>
      </c>
      <c r="J181" s="29">
        <f t="shared" si="47"/>
        <v>0</v>
      </c>
      <c r="K181" s="29">
        <f t="shared" si="47"/>
        <v>0</v>
      </c>
      <c r="L181" s="30">
        <f t="shared" si="47"/>
        <v>0</v>
      </c>
    </row>
    <row r="182" spans="1:12" x14ac:dyDescent="0.25">
      <c r="A182" s="25">
        <v>721</v>
      </c>
      <c r="B182" s="26" t="s">
        <v>218</v>
      </c>
      <c r="C182" s="27">
        <f t="shared" ref="C182:L182" si="48">SUM(C183+C184+C185+C186)</f>
        <v>0</v>
      </c>
      <c r="D182" s="28">
        <f t="shared" si="48"/>
        <v>0</v>
      </c>
      <c r="E182" s="29">
        <f t="shared" si="48"/>
        <v>0</v>
      </c>
      <c r="F182" s="29">
        <f t="shared" si="48"/>
        <v>0</v>
      </c>
      <c r="G182" s="29">
        <f t="shared" si="48"/>
        <v>0</v>
      </c>
      <c r="H182" s="29">
        <f t="shared" si="48"/>
        <v>0</v>
      </c>
      <c r="I182" s="29">
        <f t="shared" si="48"/>
        <v>0</v>
      </c>
      <c r="J182" s="29">
        <f t="shared" si="48"/>
        <v>0</v>
      </c>
      <c r="K182" s="29">
        <f t="shared" si="48"/>
        <v>0</v>
      </c>
      <c r="L182" s="30">
        <f t="shared" si="48"/>
        <v>0</v>
      </c>
    </row>
    <row r="183" spans="1:12" hidden="1" x14ac:dyDescent="0.25">
      <c r="A183" s="42">
        <v>7211</v>
      </c>
      <c r="B183" s="43" t="s">
        <v>219</v>
      </c>
      <c r="C183" s="56"/>
      <c r="D183" s="45"/>
      <c r="E183" s="46"/>
      <c r="F183" s="46"/>
      <c r="G183" s="46"/>
      <c r="H183" s="46"/>
      <c r="I183" s="46"/>
      <c r="J183" s="46"/>
      <c r="K183" s="47">
        <f>+C183</f>
        <v>0</v>
      </c>
      <c r="L183" s="48"/>
    </row>
    <row r="184" spans="1:12" hidden="1" x14ac:dyDescent="0.25">
      <c r="A184" s="42">
        <v>7212</v>
      </c>
      <c r="B184" s="43" t="s">
        <v>220</v>
      </c>
      <c r="C184" s="56"/>
      <c r="D184" s="45"/>
      <c r="E184" s="46"/>
      <c r="F184" s="46"/>
      <c r="G184" s="46"/>
      <c r="H184" s="46"/>
      <c r="I184" s="46"/>
      <c r="J184" s="46"/>
      <c r="K184" s="47">
        <f>+C184</f>
        <v>0</v>
      </c>
      <c r="L184" s="48"/>
    </row>
    <row r="185" spans="1:12" hidden="1" x14ac:dyDescent="0.25">
      <c r="A185" s="36">
        <v>7213</v>
      </c>
      <c r="B185" s="37" t="s">
        <v>221</v>
      </c>
      <c r="C185" s="50">
        <v>0</v>
      </c>
      <c r="D185" s="51">
        <v>0</v>
      </c>
      <c r="E185" s="52">
        <v>0</v>
      </c>
      <c r="F185" s="52">
        <v>0</v>
      </c>
      <c r="G185" s="52">
        <v>0</v>
      </c>
      <c r="H185" s="52">
        <v>0</v>
      </c>
      <c r="I185" s="52">
        <v>0</v>
      </c>
      <c r="J185" s="52">
        <v>0</v>
      </c>
      <c r="K185" s="52">
        <v>0</v>
      </c>
      <c r="L185" s="53">
        <v>0</v>
      </c>
    </row>
    <row r="186" spans="1:12" hidden="1" x14ac:dyDescent="0.25">
      <c r="A186" s="36">
        <v>7214</v>
      </c>
      <c r="B186" s="37" t="s">
        <v>222</v>
      </c>
      <c r="C186" s="50">
        <v>0</v>
      </c>
      <c r="D186" s="51">
        <v>0</v>
      </c>
      <c r="E186" s="52">
        <v>0</v>
      </c>
      <c r="F186" s="52">
        <v>0</v>
      </c>
      <c r="G186" s="52">
        <v>0</v>
      </c>
      <c r="H186" s="52">
        <v>0</v>
      </c>
      <c r="I186" s="52">
        <v>0</v>
      </c>
      <c r="J186" s="52">
        <v>0</v>
      </c>
      <c r="K186" s="52">
        <v>0</v>
      </c>
      <c r="L186" s="53">
        <v>0</v>
      </c>
    </row>
    <row r="187" spans="1:12" x14ac:dyDescent="0.25">
      <c r="A187" s="25">
        <v>722</v>
      </c>
      <c r="B187" s="26" t="s">
        <v>223</v>
      </c>
      <c r="C187" s="27">
        <f t="shared" ref="C187:L187" si="49">SUM(C188+C189+C190+C191+C192+C193+C194+C195)</f>
        <v>0</v>
      </c>
      <c r="D187" s="28">
        <f t="shared" si="49"/>
        <v>0</v>
      </c>
      <c r="E187" s="29">
        <f t="shared" si="49"/>
        <v>0</v>
      </c>
      <c r="F187" s="29">
        <f t="shared" si="49"/>
        <v>0</v>
      </c>
      <c r="G187" s="29">
        <f t="shared" si="49"/>
        <v>0</v>
      </c>
      <c r="H187" s="29">
        <f t="shared" si="49"/>
        <v>0</v>
      </c>
      <c r="I187" s="29">
        <f t="shared" si="49"/>
        <v>0</v>
      </c>
      <c r="J187" s="29">
        <f t="shared" si="49"/>
        <v>0</v>
      </c>
      <c r="K187" s="29">
        <f t="shared" si="49"/>
        <v>0</v>
      </c>
      <c r="L187" s="30">
        <f t="shared" si="49"/>
        <v>0</v>
      </c>
    </row>
    <row r="188" spans="1:12" hidden="1" x14ac:dyDescent="0.25">
      <c r="A188" s="42">
        <v>7221</v>
      </c>
      <c r="B188" s="43" t="s">
        <v>224</v>
      </c>
      <c r="C188" s="56"/>
      <c r="D188" s="45"/>
      <c r="E188" s="46"/>
      <c r="F188" s="46"/>
      <c r="G188" s="46"/>
      <c r="H188" s="46"/>
      <c r="I188" s="46"/>
      <c r="J188" s="46"/>
      <c r="K188" s="47">
        <f t="shared" ref="K188:K194" si="50">+C188</f>
        <v>0</v>
      </c>
      <c r="L188" s="48"/>
    </row>
    <row r="189" spans="1:12" hidden="1" x14ac:dyDescent="0.25">
      <c r="A189" s="42">
        <v>7222</v>
      </c>
      <c r="B189" s="43" t="s">
        <v>225</v>
      </c>
      <c r="C189" s="56"/>
      <c r="D189" s="45"/>
      <c r="E189" s="46"/>
      <c r="F189" s="46"/>
      <c r="G189" s="46"/>
      <c r="H189" s="46"/>
      <c r="I189" s="46"/>
      <c r="J189" s="46"/>
      <c r="K189" s="47">
        <f t="shared" si="50"/>
        <v>0</v>
      </c>
      <c r="L189" s="48"/>
    </row>
    <row r="190" spans="1:12" hidden="1" x14ac:dyDescent="0.25">
      <c r="A190" s="42">
        <v>7223</v>
      </c>
      <c r="B190" s="43" t="s">
        <v>226</v>
      </c>
      <c r="C190" s="56"/>
      <c r="D190" s="45"/>
      <c r="E190" s="46"/>
      <c r="F190" s="46"/>
      <c r="G190" s="46"/>
      <c r="H190" s="46"/>
      <c r="I190" s="46"/>
      <c r="J190" s="46"/>
      <c r="K190" s="47">
        <f t="shared" si="50"/>
        <v>0</v>
      </c>
      <c r="L190" s="48"/>
    </row>
    <row r="191" spans="1:12" hidden="1" x14ac:dyDescent="0.25">
      <c r="A191" s="42">
        <v>7224</v>
      </c>
      <c r="B191" s="43" t="s">
        <v>227</v>
      </c>
      <c r="C191" s="56"/>
      <c r="D191" s="45"/>
      <c r="E191" s="46"/>
      <c r="F191" s="46"/>
      <c r="G191" s="46"/>
      <c r="H191" s="46"/>
      <c r="I191" s="46"/>
      <c r="J191" s="46"/>
      <c r="K191" s="47">
        <f t="shared" si="50"/>
        <v>0</v>
      </c>
      <c r="L191" s="48"/>
    </row>
    <row r="192" spans="1:12" hidden="1" x14ac:dyDescent="0.25">
      <c r="A192" s="42">
        <v>7225</v>
      </c>
      <c r="B192" s="43" t="s">
        <v>228</v>
      </c>
      <c r="C192" s="56"/>
      <c r="D192" s="45"/>
      <c r="E192" s="46"/>
      <c r="F192" s="46"/>
      <c r="G192" s="46"/>
      <c r="H192" s="46"/>
      <c r="I192" s="46"/>
      <c r="J192" s="46"/>
      <c r="K192" s="47">
        <f t="shared" si="50"/>
        <v>0</v>
      </c>
      <c r="L192" s="48"/>
    </row>
    <row r="193" spans="1:12" hidden="1" x14ac:dyDescent="0.25">
      <c r="A193" s="42">
        <v>7226</v>
      </c>
      <c r="B193" s="43" t="s">
        <v>229</v>
      </c>
      <c r="C193" s="56"/>
      <c r="D193" s="45"/>
      <c r="E193" s="46"/>
      <c r="F193" s="46"/>
      <c r="G193" s="46"/>
      <c r="H193" s="46"/>
      <c r="I193" s="46"/>
      <c r="J193" s="46"/>
      <c r="K193" s="47">
        <f t="shared" si="50"/>
        <v>0</v>
      </c>
      <c r="L193" s="48"/>
    </row>
    <row r="194" spans="1:12" hidden="1" x14ac:dyDescent="0.25">
      <c r="A194" s="42">
        <v>7227</v>
      </c>
      <c r="B194" s="43" t="s">
        <v>230</v>
      </c>
      <c r="C194" s="56"/>
      <c r="D194" s="45"/>
      <c r="E194" s="46"/>
      <c r="F194" s="46"/>
      <c r="G194" s="46"/>
      <c r="H194" s="46"/>
      <c r="I194" s="46"/>
      <c r="J194" s="46"/>
      <c r="K194" s="47">
        <f t="shared" si="50"/>
        <v>0</v>
      </c>
      <c r="L194" s="48"/>
    </row>
    <row r="195" spans="1:12" s="71" customFormat="1" hidden="1" x14ac:dyDescent="0.25">
      <c r="A195" s="36" t="s">
        <v>231</v>
      </c>
      <c r="B195" s="37" t="s">
        <v>232</v>
      </c>
      <c r="C195" s="50">
        <v>0</v>
      </c>
      <c r="D195" s="51">
        <v>0</v>
      </c>
      <c r="E195" s="52">
        <v>0</v>
      </c>
      <c r="F195" s="52">
        <v>0</v>
      </c>
      <c r="G195" s="52">
        <v>0</v>
      </c>
      <c r="H195" s="52">
        <v>0</v>
      </c>
      <c r="I195" s="52">
        <v>0</v>
      </c>
      <c r="J195" s="52">
        <v>0</v>
      </c>
      <c r="K195" s="52">
        <v>0</v>
      </c>
      <c r="L195" s="53">
        <v>0</v>
      </c>
    </row>
    <row r="196" spans="1:12" x14ac:dyDescent="0.25">
      <c r="A196" s="25">
        <v>723</v>
      </c>
      <c r="B196" s="26" t="s">
        <v>233</v>
      </c>
      <c r="C196" s="27">
        <f t="shared" ref="C196:L196" si="51">SUM(C197+C198+C199+C200)</f>
        <v>0</v>
      </c>
      <c r="D196" s="28">
        <f t="shared" si="51"/>
        <v>0</v>
      </c>
      <c r="E196" s="29">
        <f t="shared" si="51"/>
        <v>0</v>
      </c>
      <c r="F196" s="29">
        <f t="shared" si="51"/>
        <v>0</v>
      </c>
      <c r="G196" s="29">
        <f t="shared" si="51"/>
        <v>0</v>
      </c>
      <c r="H196" s="29">
        <f t="shared" si="51"/>
        <v>0</v>
      </c>
      <c r="I196" s="29">
        <f t="shared" si="51"/>
        <v>0</v>
      </c>
      <c r="J196" s="29">
        <f t="shared" si="51"/>
        <v>0</v>
      </c>
      <c r="K196" s="29">
        <f t="shared" si="51"/>
        <v>0</v>
      </c>
      <c r="L196" s="30">
        <f t="shared" si="51"/>
        <v>0</v>
      </c>
    </row>
    <row r="197" spans="1:12" hidden="1" x14ac:dyDescent="0.25">
      <c r="A197" s="42">
        <v>7231</v>
      </c>
      <c r="B197" s="43" t="s">
        <v>234</v>
      </c>
      <c r="C197" s="56"/>
      <c r="D197" s="45"/>
      <c r="E197" s="46"/>
      <c r="F197" s="46"/>
      <c r="G197" s="46"/>
      <c r="H197" s="46"/>
      <c r="I197" s="46"/>
      <c r="J197" s="46"/>
      <c r="K197" s="47">
        <f>+C197</f>
        <v>0</v>
      </c>
      <c r="L197" s="48"/>
    </row>
    <row r="198" spans="1:12" hidden="1" x14ac:dyDescent="0.25">
      <c r="A198" s="36">
        <v>7232</v>
      </c>
      <c r="B198" s="37" t="s">
        <v>235</v>
      </c>
      <c r="C198" s="50">
        <v>0</v>
      </c>
      <c r="D198" s="51">
        <v>0</v>
      </c>
      <c r="E198" s="52">
        <v>0</v>
      </c>
      <c r="F198" s="52">
        <v>0</v>
      </c>
      <c r="G198" s="52">
        <v>0</v>
      </c>
      <c r="H198" s="52">
        <v>0</v>
      </c>
      <c r="I198" s="52">
        <v>0</v>
      </c>
      <c r="J198" s="52">
        <v>0</v>
      </c>
      <c r="K198" s="52">
        <v>0</v>
      </c>
      <c r="L198" s="53">
        <v>0</v>
      </c>
    </row>
    <row r="199" spans="1:12" hidden="1" x14ac:dyDescent="0.25">
      <c r="A199" s="42">
        <v>7233</v>
      </c>
      <c r="B199" s="43" t="s">
        <v>236</v>
      </c>
      <c r="C199" s="56"/>
      <c r="D199" s="45"/>
      <c r="E199" s="46"/>
      <c r="F199" s="46"/>
      <c r="G199" s="46"/>
      <c r="H199" s="46"/>
      <c r="I199" s="46"/>
      <c r="J199" s="46"/>
      <c r="K199" s="47">
        <f>+C199</f>
        <v>0</v>
      </c>
      <c r="L199" s="48"/>
    </row>
    <row r="200" spans="1:12" hidden="1" x14ac:dyDescent="0.25">
      <c r="A200" s="36">
        <v>7234</v>
      </c>
      <c r="B200" s="37" t="s">
        <v>237</v>
      </c>
      <c r="C200" s="50">
        <v>0</v>
      </c>
      <c r="D200" s="51">
        <v>0</v>
      </c>
      <c r="E200" s="52">
        <v>0</v>
      </c>
      <c r="F200" s="52">
        <v>0</v>
      </c>
      <c r="G200" s="52">
        <v>0</v>
      </c>
      <c r="H200" s="52">
        <v>0</v>
      </c>
      <c r="I200" s="52">
        <v>0</v>
      </c>
      <c r="J200" s="52">
        <v>0</v>
      </c>
      <c r="K200" s="52">
        <v>0</v>
      </c>
      <c r="L200" s="53">
        <v>0</v>
      </c>
    </row>
    <row r="201" spans="1:12" ht="24" customHeight="1" x14ac:dyDescent="0.25">
      <c r="A201" s="25">
        <v>724</v>
      </c>
      <c r="B201" s="26" t="s">
        <v>238</v>
      </c>
      <c r="C201" s="27">
        <f t="shared" ref="C201:L201" si="52">SUM(C202+C203+C204+C205)</f>
        <v>0</v>
      </c>
      <c r="D201" s="28">
        <f t="shared" si="52"/>
        <v>0</v>
      </c>
      <c r="E201" s="29">
        <f t="shared" si="52"/>
        <v>0</v>
      </c>
      <c r="F201" s="29">
        <f t="shared" si="52"/>
        <v>0</v>
      </c>
      <c r="G201" s="29">
        <f t="shared" si="52"/>
        <v>0</v>
      </c>
      <c r="H201" s="29">
        <f t="shared" si="52"/>
        <v>0</v>
      </c>
      <c r="I201" s="29">
        <f t="shared" si="52"/>
        <v>0</v>
      </c>
      <c r="J201" s="29">
        <f t="shared" si="52"/>
        <v>0</v>
      </c>
      <c r="K201" s="29">
        <f t="shared" si="52"/>
        <v>0</v>
      </c>
      <c r="L201" s="30">
        <f t="shared" si="52"/>
        <v>0</v>
      </c>
    </row>
    <row r="202" spans="1:12" hidden="1" x14ac:dyDescent="0.25">
      <c r="A202" s="42">
        <v>7241</v>
      </c>
      <c r="B202" s="43" t="s">
        <v>239</v>
      </c>
      <c r="C202" s="56"/>
      <c r="D202" s="45"/>
      <c r="E202" s="46"/>
      <c r="F202" s="46"/>
      <c r="G202" s="46"/>
      <c r="H202" s="46"/>
      <c r="I202" s="46"/>
      <c r="J202" s="46"/>
      <c r="K202" s="47">
        <f>+C202</f>
        <v>0</v>
      </c>
      <c r="L202" s="48"/>
    </row>
    <row r="203" spans="1:12" hidden="1" x14ac:dyDescent="0.25">
      <c r="A203" s="36">
        <v>7242</v>
      </c>
      <c r="B203" s="37" t="s">
        <v>240</v>
      </c>
      <c r="C203" s="50">
        <v>0</v>
      </c>
      <c r="D203" s="51">
        <v>0</v>
      </c>
      <c r="E203" s="52">
        <v>0</v>
      </c>
      <c r="F203" s="52">
        <v>0</v>
      </c>
      <c r="G203" s="52">
        <v>0</v>
      </c>
      <c r="H203" s="52">
        <v>0</v>
      </c>
      <c r="I203" s="52">
        <v>0</v>
      </c>
      <c r="J203" s="52">
        <v>0</v>
      </c>
      <c r="K203" s="52">
        <v>0</v>
      </c>
      <c r="L203" s="53">
        <v>0</v>
      </c>
    </row>
    <row r="204" spans="1:12" hidden="1" x14ac:dyDescent="0.25">
      <c r="A204" s="36">
        <v>7243</v>
      </c>
      <c r="B204" s="37" t="s">
        <v>241</v>
      </c>
      <c r="C204" s="50">
        <v>0</v>
      </c>
      <c r="D204" s="51">
        <v>0</v>
      </c>
      <c r="E204" s="52">
        <v>0</v>
      </c>
      <c r="F204" s="52">
        <v>0</v>
      </c>
      <c r="G204" s="52">
        <v>0</v>
      </c>
      <c r="H204" s="52">
        <v>0</v>
      </c>
      <c r="I204" s="52">
        <v>0</v>
      </c>
      <c r="J204" s="52">
        <v>0</v>
      </c>
      <c r="K204" s="52">
        <v>0</v>
      </c>
      <c r="L204" s="53">
        <v>0</v>
      </c>
    </row>
    <row r="205" spans="1:12" hidden="1" x14ac:dyDescent="0.25">
      <c r="A205" s="36">
        <v>7244</v>
      </c>
      <c r="B205" s="37" t="s">
        <v>242</v>
      </c>
      <c r="C205" s="50">
        <v>0</v>
      </c>
      <c r="D205" s="51">
        <v>0</v>
      </c>
      <c r="E205" s="52">
        <v>0</v>
      </c>
      <c r="F205" s="52">
        <v>0</v>
      </c>
      <c r="G205" s="52">
        <v>0</v>
      </c>
      <c r="H205" s="52">
        <v>0</v>
      </c>
      <c r="I205" s="52">
        <v>0</v>
      </c>
      <c r="J205" s="52">
        <v>0</v>
      </c>
      <c r="K205" s="52">
        <v>0</v>
      </c>
      <c r="L205" s="53">
        <v>0</v>
      </c>
    </row>
    <row r="206" spans="1:12" x14ac:dyDescent="0.25">
      <c r="A206" s="25">
        <v>725</v>
      </c>
      <c r="B206" s="26" t="s">
        <v>243</v>
      </c>
      <c r="C206" s="27">
        <f t="shared" ref="C206:L206" si="53">SUM(C207+C208)</f>
        <v>0</v>
      </c>
      <c r="D206" s="28">
        <f t="shared" si="53"/>
        <v>0</v>
      </c>
      <c r="E206" s="29">
        <f t="shared" si="53"/>
        <v>0</v>
      </c>
      <c r="F206" s="29">
        <f t="shared" si="53"/>
        <v>0</v>
      </c>
      <c r="G206" s="29">
        <f t="shared" si="53"/>
        <v>0</v>
      </c>
      <c r="H206" s="29">
        <f t="shared" si="53"/>
        <v>0</v>
      </c>
      <c r="I206" s="29">
        <f t="shared" si="53"/>
        <v>0</v>
      </c>
      <c r="J206" s="29">
        <f t="shared" si="53"/>
        <v>0</v>
      </c>
      <c r="K206" s="29">
        <f t="shared" si="53"/>
        <v>0</v>
      </c>
      <c r="L206" s="30">
        <f t="shared" si="53"/>
        <v>0</v>
      </c>
    </row>
    <row r="207" spans="1:12" hidden="1" x14ac:dyDescent="0.25">
      <c r="A207" s="42">
        <v>7251</v>
      </c>
      <c r="B207" s="43" t="s">
        <v>244</v>
      </c>
      <c r="C207" s="56"/>
      <c r="D207" s="45"/>
      <c r="E207" s="46"/>
      <c r="F207" s="46"/>
      <c r="G207" s="46"/>
      <c r="H207" s="46"/>
      <c r="I207" s="46"/>
      <c r="J207" s="46"/>
      <c r="K207" s="47">
        <f>+C207</f>
        <v>0</v>
      </c>
      <c r="L207" s="48"/>
    </row>
    <row r="208" spans="1:12" hidden="1" x14ac:dyDescent="0.25">
      <c r="A208" s="42">
        <v>7252</v>
      </c>
      <c r="B208" s="43" t="s">
        <v>245</v>
      </c>
      <c r="C208" s="56"/>
      <c r="D208" s="45"/>
      <c r="E208" s="46"/>
      <c r="F208" s="46"/>
      <c r="G208" s="46"/>
      <c r="H208" s="46"/>
      <c r="I208" s="46"/>
      <c r="J208" s="46"/>
      <c r="K208" s="47">
        <f>+C208</f>
        <v>0</v>
      </c>
      <c r="L208" s="48"/>
    </row>
    <row r="209" spans="1:12" x14ac:dyDescent="0.25">
      <c r="A209" s="25">
        <v>726</v>
      </c>
      <c r="B209" s="26" t="s">
        <v>246</v>
      </c>
      <c r="C209" s="27">
        <f t="shared" ref="C209:L209" si="54">SUM(C210+C211+C212+C213)</f>
        <v>0</v>
      </c>
      <c r="D209" s="28">
        <f t="shared" si="54"/>
        <v>0</v>
      </c>
      <c r="E209" s="29">
        <f t="shared" si="54"/>
        <v>0</v>
      </c>
      <c r="F209" s="29">
        <f t="shared" si="54"/>
        <v>0</v>
      </c>
      <c r="G209" s="29">
        <f t="shared" si="54"/>
        <v>0</v>
      </c>
      <c r="H209" s="29">
        <f t="shared" si="54"/>
        <v>0</v>
      </c>
      <c r="I209" s="29">
        <f t="shared" si="54"/>
        <v>0</v>
      </c>
      <c r="J209" s="29">
        <f t="shared" si="54"/>
        <v>0</v>
      </c>
      <c r="K209" s="29">
        <f t="shared" si="54"/>
        <v>0</v>
      </c>
      <c r="L209" s="30">
        <f t="shared" si="54"/>
        <v>0</v>
      </c>
    </row>
    <row r="210" spans="1:12" hidden="1" x14ac:dyDescent="0.25">
      <c r="A210" s="36">
        <v>7261</v>
      </c>
      <c r="B210" s="37" t="s">
        <v>247</v>
      </c>
      <c r="C210" s="50">
        <v>0</v>
      </c>
      <c r="D210" s="51">
        <v>0</v>
      </c>
      <c r="E210" s="52">
        <v>0</v>
      </c>
      <c r="F210" s="52">
        <v>0</v>
      </c>
      <c r="G210" s="52">
        <v>0</v>
      </c>
      <c r="H210" s="52">
        <v>0</v>
      </c>
      <c r="I210" s="52">
        <v>0</v>
      </c>
      <c r="J210" s="52">
        <v>0</v>
      </c>
      <c r="K210" s="52">
        <v>0</v>
      </c>
      <c r="L210" s="53">
        <v>0</v>
      </c>
    </row>
    <row r="211" spans="1:12" hidden="1" x14ac:dyDescent="0.25">
      <c r="A211" s="42">
        <v>7262</v>
      </c>
      <c r="B211" s="43" t="s">
        <v>248</v>
      </c>
      <c r="C211" s="56"/>
      <c r="D211" s="45"/>
      <c r="E211" s="46"/>
      <c r="F211" s="46"/>
      <c r="G211" s="46"/>
      <c r="H211" s="46"/>
      <c r="I211" s="46"/>
      <c r="J211" s="46"/>
      <c r="K211" s="47">
        <f>+C211</f>
        <v>0</v>
      </c>
      <c r="L211" s="48"/>
    </row>
    <row r="212" spans="1:12" hidden="1" x14ac:dyDescent="0.25">
      <c r="A212" s="42">
        <v>7263</v>
      </c>
      <c r="B212" s="43" t="s">
        <v>249</v>
      </c>
      <c r="C212" s="56"/>
      <c r="D212" s="45"/>
      <c r="E212" s="46"/>
      <c r="F212" s="46"/>
      <c r="G212" s="46"/>
      <c r="H212" s="46"/>
      <c r="I212" s="46"/>
      <c r="J212" s="46"/>
      <c r="K212" s="47">
        <f>+C212</f>
        <v>0</v>
      </c>
      <c r="L212" s="48"/>
    </row>
    <row r="213" spans="1:12" hidden="1" x14ac:dyDescent="0.25">
      <c r="A213" s="42">
        <v>7264</v>
      </c>
      <c r="B213" s="43" t="s">
        <v>250</v>
      </c>
      <c r="C213" s="56"/>
      <c r="D213" s="45"/>
      <c r="E213" s="46"/>
      <c r="F213" s="46"/>
      <c r="G213" s="46"/>
      <c r="H213" s="46"/>
      <c r="I213" s="46"/>
      <c r="J213" s="46"/>
      <c r="K213" s="47">
        <f>+C213</f>
        <v>0</v>
      </c>
      <c r="L213" s="48"/>
    </row>
    <row r="214" spans="1:12" x14ac:dyDescent="0.25">
      <c r="A214" s="25">
        <v>73</v>
      </c>
      <c r="B214" s="26" t="s">
        <v>251</v>
      </c>
      <c r="C214" s="27">
        <f t="shared" ref="C214:L214" si="55">C215</f>
        <v>0</v>
      </c>
      <c r="D214" s="28">
        <f t="shared" si="55"/>
        <v>0</v>
      </c>
      <c r="E214" s="29">
        <f t="shared" si="55"/>
        <v>0</v>
      </c>
      <c r="F214" s="29">
        <f t="shared" si="55"/>
        <v>0</v>
      </c>
      <c r="G214" s="29">
        <f t="shared" si="55"/>
        <v>0</v>
      </c>
      <c r="H214" s="29">
        <f t="shared" si="55"/>
        <v>0</v>
      </c>
      <c r="I214" s="29">
        <f t="shared" si="55"/>
        <v>0</v>
      </c>
      <c r="J214" s="29">
        <f t="shared" si="55"/>
        <v>0</v>
      </c>
      <c r="K214" s="29">
        <f t="shared" si="55"/>
        <v>0</v>
      </c>
      <c r="L214" s="30">
        <f t="shared" si="55"/>
        <v>0</v>
      </c>
    </row>
    <row r="215" spans="1:12" x14ac:dyDescent="0.25">
      <c r="A215" s="25">
        <v>731</v>
      </c>
      <c r="B215" s="26" t="s">
        <v>252</v>
      </c>
      <c r="C215" s="27">
        <f t="shared" ref="C215:L215" si="56">SUM(C216:C217)</f>
        <v>0</v>
      </c>
      <c r="D215" s="28">
        <f t="shared" si="56"/>
        <v>0</v>
      </c>
      <c r="E215" s="29">
        <f t="shared" si="56"/>
        <v>0</v>
      </c>
      <c r="F215" s="29">
        <f t="shared" si="56"/>
        <v>0</v>
      </c>
      <c r="G215" s="29">
        <f t="shared" si="56"/>
        <v>0</v>
      </c>
      <c r="H215" s="29">
        <f>SUM(H216:H217)</f>
        <v>0</v>
      </c>
      <c r="I215" s="29">
        <f>SUM(I216:I217)</f>
        <v>0</v>
      </c>
      <c r="J215" s="29">
        <f t="shared" si="56"/>
        <v>0</v>
      </c>
      <c r="K215" s="29">
        <f t="shared" si="56"/>
        <v>0</v>
      </c>
      <c r="L215" s="30">
        <f t="shared" si="56"/>
        <v>0</v>
      </c>
    </row>
    <row r="216" spans="1:12" hidden="1" x14ac:dyDescent="0.25">
      <c r="A216" s="36">
        <v>7311</v>
      </c>
      <c r="B216" s="37" t="s">
        <v>253</v>
      </c>
      <c r="C216" s="50">
        <v>0</v>
      </c>
      <c r="D216" s="51">
        <v>0</v>
      </c>
      <c r="E216" s="52">
        <v>0</v>
      </c>
      <c r="F216" s="52">
        <v>0</v>
      </c>
      <c r="G216" s="52">
        <v>0</v>
      </c>
      <c r="H216" s="52">
        <v>0</v>
      </c>
      <c r="I216" s="52">
        <v>0</v>
      </c>
      <c r="J216" s="52">
        <v>0</v>
      </c>
      <c r="K216" s="52">
        <v>0</v>
      </c>
      <c r="L216" s="53">
        <v>0</v>
      </c>
    </row>
    <row r="217" spans="1:12" hidden="1" x14ac:dyDescent="0.25">
      <c r="A217" s="42">
        <v>7312</v>
      </c>
      <c r="B217" s="43" t="s">
        <v>254</v>
      </c>
      <c r="C217" s="56"/>
      <c r="D217" s="45"/>
      <c r="E217" s="46"/>
      <c r="F217" s="46"/>
      <c r="G217" s="46"/>
      <c r="H217" s="46"/>
      <c r="I217" s="46"/>
      <c r="J217" s="46"/>
      <c r="K217" s="47">
        <f>+C217</f>
        <v>0</v>
      </c>
      <c r="L217" s="48"/>
    </row>
    <row r="218" spans="1:12" x14ac:dyDescent="0.25">
      <c r="A218" s="25">
        <v>74</v>
      </c>
      <c r="B218" s="26" t="s">
        <v>255</v>
      </c>
      <c r="C218" s="27">
        <f t="shared" ref="C218:L219" si="57">C219</f>
        <v>0</v>
      </c>
      <c r="D218" s="28">
        <f t="shared" si="57"/>
        <v>0</v>
      </c>
      <c r="E218" s="29">
        <f t="shared" si="57"/>
        <v>0</v>
      </c>
      <c r="F218" s="29">
        <f t="shared" si="57"/>
        <v>0</v>
      </c>
      <c r="G218" s="29">
        <f t="shared" si="57"/>
        <v>0</v>
      </c>
      <c r="H218" s="29">
        <f t="shared" si="57"/>
        <v>0</v>
      </c>
      <c r="I218" s="29">
        <f t="shared" si="57"/>
        <v>0</v>
      </c>
      <c r="J218" s="29">
        <f t="shared" si="57"/>
        <v>0</v>
      </c>
      <c r="K218" s="29">
        <f t="shared" si="57"/>
        <v>0</v>
      </c>
      <c r="L218" s="30">
        <f t="shared" si="57"/>
        <v>0</v>
      </c>
    </row>
    <row r="219" spans="1:12" ht="15.75" thickBot="1" x14ac:dyDescent="0.3">
      <c r="A219" s="25">
        <v>741</v>
      </c>
      <c r="B219" s="26" t="s">
        <v>256</v>
      </c>
      <c r="C219" s="27">
        <f t="shared" si="57"/>
        <v>0</v>
      </c>
      <c r="D219" s="28">
        <f t="shared" si="57"/>
        <v>0</v>
      </c>
      <c r="E219" s="29">
        <f t="shared" si="57"/>
        <v>0</v>
      </c>
      <c r="F219" s="29">
        <f t="shared" si="57"/>
        <v>0</v>
      </c>
      <c r="G219" s="29">
        <f t="shared" si="57"/>
        <v>0</v>
      </c>
      <c r="H219" s="29">
        <f t="shared" si="57"/>
        <v>0</v>
      </c>
      <c r="I219" s="29">
        <f t="shared" si="57"/>
        <v>0</v>
      </c>
      <c r="J219" s="29">
        <f t="shared" si="57"/>
        <v>0</v>
      </c>
      <c r="K219" s="29">
        <f t="shared" si="57"/>
        <v>0</v>
      </c>
      <c r="L219" s="30">
        <f t="shared" si="57"/>
        <v>0</v>
      </c>
    </row>
    <row r="220" spans="1:12" ht="15.75" hidden="1" thickBot="1" x14ac:dyDescent="0.3">
      <c r="A220" s="89">
        <v>7411</v>
      </c>
      <c r="B220" s="90" t="s">
        <v>257</v>
      </c>
      <c r="C220" s="91">
        <v>0</v>
      </c>
      <c r="D220" s="92">
        <v>0</v>
      </c>
      <c r="E220" s="93">
        <v>0</v>
      </c>
      <c r="F220" s="93">
        <v>0</v>
      </c>
      <c r="G220" s="93">
        <v>0</v>
      </c>
      <c r="H220" s="93">
        <v>0</v>
      </c>
      <c r="I220" s="93">
        <v>0</v>
      </c>
      <c r="J220" s="93">
        <v>0</v>
      </c>
      <c r="K220" s="93">
        <v>0</v>
      </c>
      <c r="L220" s="94">
        <v>0</v>
      </c>
    </row>
    <row r="221" spans="1:12" ht="15.75" thickBot="1" x14ac:dyDescent="0.3">
      <c r="A221" s="217" t="s">
        <v>258</v>
      </c>
      <c r="B221" s="218"/>
      <c r="C221" s="218"/>
      <c r="D221" s="218"/>
      <c r="E221" s="218"/>
      <c r="F221" s="218"/>
      <c r="G221" s="218"/>
      <c r="H221" s="218"/>
      <c r="I221" s="218"/>
      <c r="J221" s="218"/>
      <c r="K221" s="218"/>
      <c r="L221" s="219"/>
    </row>
    <row r="222" spans="1:12" x14ac:dyDescent="0.25">
      <c r="A222" s="95">
        <v>8</v>
      </c>
      <c r="B222" s="96" t="s">
        <v>259</v>
      </c>
      <c r="C222" s="20">
        <f t="shared" ref="C222:L222" si="58">C223+C262+C275+C288+C320</f>
        <v>5950000</v>
      </c>
      <c r="D222" s="21">
        <f t="shared" si="58"/>
        <v>0</v>
      </c>
      <c r="E222" s="22">
        <f t="shared" si="58"/>
        <v>0</v>
      </c>
      <c r="F222" s="22">
        <f t="shared" si="58"/>
        <v>0</v>
      </c>
      <c r="G222" s="22">
        <f t="shared" si="58"/>
        <v>0</v>
      </c>
      <c r="H222" s="22">
        <f t="shared" si="58"/>
        <v>0</v>
      </c>
      <c r="I222" s="22">
        <f t="shared" si="58"/>
        <v>0</v>
      </c>
      <c r="J222" s="22">
        <f t="shared" si="58"/>
        <v>0</v>
      </c>
      <c r="K222" s="22">
        <f t="shared" si="58"/>
        <v>0</v>
      </c>
      <c r="L222" s="23">
        <f t="shared" si="58"/>
        <v>5950000</v>
      </c>
    </row>
    <row r="223" spans="1:12" x14ac:dyDescent="0.25">
      <c r="A223" s="25">
        <v>81</v>
      </c>
      <c r="B223" s="75" t="s">
        <v>260</v>
      </c>
      <c r="C223" s="27">
        <f t="shared" ref="C223:L223" si="59">C224+C229+C232+C236+C238+C245+C250+C258</f>
        <v>0</v>
      </c>
      <c r="D223" s="28">
        <f t="shared" si="59"/>
        <v>0</v>
      </c>
      <c r="E223" s="29">
        <f t="shared" si="59"/>
        <v>0</v>
      </c>
      <c r="F223" s="29">
        <f t="shared" si="59"/>
        <v>0</v>
      </c>
      <c r="G223" s="29">
        <f t="shared" si="59"/>
        <v>0</v>
      </c>
      <c r="H223" s="29">
        <f t="shared" si="59"/>
        <v>0</v>
      </c>
      <c r="I223" s="29">
        <f t="shared" si="59"/>
        <v>0</v>
      </c>
      <c r="J223" s="29">
        <f t="shared" si="59"/>
        <v>0</v>
      </c>
      <c r="K223" s="29">
        <f t="shared" si="59"/>
        <v>0</v>
      </c>
      <c r="L223" s="30">
        <f t="shared" si="59"/>
        <v>0</v>
      </c>
    </row>
    <row r="224" spans="1:12" ht="24" customHeight="1" x14ac:dyDescent="0.25">
      <c r="A224" s="25">
        <v>811</v>
      </c>
      <c r="B224" s="26" t="s">
        <v>261</v>
      </c>
      <c r="C224" s="27">
        <f t="shared" ref="C224:L224" si="60">SUM(C225:C228)</f>
        <v>0</v>
      </c>
      <c r="D224" s="28">
        <f t="shared" si="60"/>
        <v>0</v>
      </c>
      <c r="E224" s="29">
        <f t="shared" si="60"/>
        <v>0</v>
      </c>
      <c r="F224" s="29">
        <f t="shared" si="60"/>
        <v>0</v>
      </c>
      <c r="G224" s="29">
        <f t="shared" si="60"/>
        <v>0</v>
      </c>
      <c r="H224" s="29">
        <f>SUM(H225:H228)</f>
        <v>0</v>
      </c>
      <c r="I224" s="29">
        <f>SUM(I225:I228)</f>
        <v>0</v>
      </c>
      <c r="J224" s="29">
        <f t="shared" si="60"/>
        <v>0</v>
      </c>
      <c r="K224" s="29">
        <f t="shared" si="60"/>
        <v>0</v>
      </c>
      <c r="L224" s="30">
        <f t="shared" si="60"/>
        <v>0</v>
      </c>
    </row>
    <row r="225" spans="1:12" hidden="1" x14ac:dyDescent="0.25">
      <c r="A225" s="36">
        <v>8113</v>
      </c>
      <c r="B225" s="37" t="s">
        <v>262</v>
      </c>
      <c r="C225" s="50">
        <v>0</v>
      </c>
      <c r="D225" s="51">
        <v>0</v>
      </c>
      <c r="E225" s="52">
        <v>0</v>
      </c>
      <c r="F225" s="52">
        <v>0</v>
      </c>
      <c r="G225" s="52">
        <v>0</v>
      </c>
      <c r="H225" s="52">
        <v>0</v>
      </c>
      <c r="I225" s="52">
        <v>0</v>
      </c>
      <c r="J225" s="52">
        <v>0</v>
      </c>
      <c r="K225" s="52">
        <v>0</v>
      </c>
      <c r="L225" s="53">
        <v>0</v>
      </c>
    </row>
    <row r="226" spans="1:12" hidden="1" x14ac:dyDescent="0.25">
      <c r="A226" s="36">
        <v>8114</v>
      </c>
      <c r="B226" s="37" t="s">
        <v>263</v>
      </c>
      <c r="C226" s="50">
        <v>0</v>
      </c>
      <c r="D226" s="51">
        <v>0</v>
      </c>
      <c r="E226" s="52">
        <v>0</v>
      </c>
      <c r="F226" s="52">
        <v>0</v>
      </c>
      <c r="G226" s="52">
        <v>0</v>
      </c>
      <c r="H226" s="52">
        <v>0</v>
      </c>
      <c r="I226" s="52">
        <v>0</v>
      </c>
      <c r="J226" s="52">
        <v>0</v>
      </c>
      <c r="K226" s="52">
        <v>0</v>
      </c>
      <c r="L226" s="53">
        <v>0</v>
      </c>
    </row>
    <row r="227" spans="1:12" hidden="1" x14ac:dyDescent="0.25">
      <c r="A227" s="36">
        <v>8115</v>
      </c>
      <c r="B227" s="37" t="s">
        <v>264</v>
      </c>
      <c r="C227" s="50">
        <v>0</v>
      </c>
      <c r="D227" s="51">
        <v>0</v>
      </c>
      <c r="E227" s="52">
        <v>0</v>
      </c>
      <c r="F227" s="52">
        <v>0</v>
      </c>
      <c r="G227" s="52">
        <v>0</v>
      </c>
      <c r="H227" s="52">
        <v>0</v>
      </c>
      <c r="I227" s="52">
        <v>0</v>
      </c>
      <c r="J227" s="52">
        <v>0</v>
      </c>
      <c r="K227" s="52">
        <v>0</v>
      </c>
      <c r="L227" s="53">
        <v>0</v>
      </c>
    </row>
    <row r="228" spans="1:12" hidden="1" x14ac:dyDescent="0.25">
      <c r="A228" s="36">
        <v>8116</v>
      </c>
      <c r="B228" s="37" t="s">
        <v>265</v>
      </c>
      <c r="C228" s="50">
        <v>0</v>
      </c>
      <c r="D228" s="51">
        <v>0</v>
      </c>
      <c r="E228" s="52">
        <v>0</v>
      </c>
      <c r="F228" s="52">
        <v>0</v>
      </c>
      <c r="G228" s="52">
        <v>0</v>
      </c>
      <c r="H228" s="52">
        <v>0</v>
      </c>
      <c r="I228" s="52">
        <v>0</v>
      </c>
      <c r="J228" s="52">
        <v>0</v>
      </c>
      <c r="K228" s="52">
        <v>0</v>
      </c>
      <c r="L228" s="53">
        <v>0</v>
      </c>
    </row>
    <row r="229" spans="1:12" ht="24" customHeight="1" x14ac:dyDescent="0.25">
      <c r="A229" s="25">
        <v>812</v>
      </c>
      <c r="B229" s="26" t="s">
        <v>266</v>
      </c>
      <c r="C229" s="27">
        <f t="shared" ref="C229:L229" si="61">SUM(C230+C231)</f>
        <v>0</v>
      </c>
      <c r="D229" s="28">
        <f t="shared" si="61"/>
        <v>0</v>
      </c>
      <c r="E229" s="29">
        <f t="shared" si="61"/>
        <v>0</v>
      </c>
      <c r="F229" s="29">
        <f t="shared" si="61"/>
        <v>0</v>
      </c>
      <c r="G229" s="29">
        <f t="shared" si="61"/>
        <v>0</v>
      </c>
      <c r="H229" s="29">
        <f t="shared" si="61"/>
        <v>0</v>
      </c>
      <c r="I229" s="29">
        <f t="shared" si="61"/>
        <v>0</v>
      </c>
      <c r="J229" s="29">
        <f t="shared" si="61"/>
        <v>0</v>
      </c>
      <c r="K229" s="29">
        <f t="shared" si="61"/>
        <v>0</v>
      </c>
      <c r="L229" s="30">
        <f t="shared" si="61"/>
        <v>0</v>
      </c>
    </row>
    <row r="230" spans="1:12" ht="24" hidden="1" customHeight="1" x14ac:dyDescent="0.25">
      <c r="A230" s="42">
        <v>8121</v>
      </c>
      <c r="B230" s="43" t="s">
        <v>267</v>
      </c>
      <c r="C230" s="56"/>
      <c r="D230" s="45"/>
      <c r="E230" s="46"/>
      <c r="F230" s="46"/>
      <c r="G230" s="46"/>
      <c r="H230" s="46"/>
      <c r="I230" s="46"/>
      <c r="J230" s="46"/>
      <c r="K230" s="46"/>
      <c r="L230" s="97">
        <f>+C230</f>
        <v>0</v>
      </c>
    </row>
    <row r="231" spans="1:12" ht="24" hidden="1" customHeight="1" x14ac:dyDescent="0.25">
      <c r="A231" s="36">
        <v>8122</v>
      </c>
      <c r="B231" s="37" t="s">
        <v>268</v>
      </c>
      <c r="C231" s="50">
        <v>0</v>
      </c>
      <c r="D231" s="51">
        <v>0</v>
      </c>
      <c r="E231" s="52">
        <v>0</v>
      </c>
      <c r="F231" s="52">
        <v>0</v>
      </c>
      <c r="G231" s="52">
        <v>0</v>
      </c>
      <c r="H231" s="52">
        <v>0</v>
      </c>
      <c r="I231" s="52">
        <v>0</v>
      </c>
      <c r="J231" s="52">
        <v>0</v>
      </c>
      <c r="K231" s="52">
        <v>0</v>
      </c>
      <c r="L231" s="53">
        <v>0</v>
      </c>
    </row>
    <row r="232" spans="1:12" ht="24" customHeight="1" x14ac:dyDescent="0.25">
      <c r="A232" s="25">
        <v>813</v>
      </c>
      <c r="B232" s="26" t="s">
        <v>269</v>
      </c>
      <c r="C232" s="27">
        <f t="shared" ref="C232:L232" si="62">SUM(C233+C234+C235)</f>
        <v>0</v>
      </c>
      <c r="D232" s="28">
        <f t="shared" si="62"/>
        <v>0</v>
      </c>
      <c r="E232" s="29">
        <f t="shared" si="62"/>
        <v>0</v>
      </c>
      <c r="F232" s="29">
        <f t="shared" si="62"/>
        <v>0</v>
      </c>
      <c r="G232" s="29">
        <f t="shared" si="62"/>
        <v>0</v>
      </c>
      <c r="H232" s="29">
        <f>SUM(H233+H234+H235)</f>
        <v>0</v>
      </c>
      <c r="I232" s="29">
        <f>SUM(I233+I234+I235)</f>
        <v>0</v>
      </c>
      <c r="J232" s="29">
        <f t="shared" si="62"/>
        <v>0</v>
      </c>
      <c r="K232" s="29">
        <f t="shared" si="62"/>
        <v>0</v>
      </c>
      <c r="L232" s="30">
        <f t="shared" si="62"/>
        <v>0</v>
      </c>
    </row>
    <row r="233" spans="1:12" hidden="1" x14ac:dyDescent="0.25">
      <c r="A233" s="36">
        <v>8132</v>
      </c>
      <c r="B233" s="37" t="s">
        <v>270</v>
      </c>
      <c r="C233" s="50">
        <v>0</v>
      </c>
      <c r="D233" s="51">
        <v>0</v>
      </c>
      <c r="E233" s="52">
        <v>0</v>
      </c>
      <c r="F233" s="52">
        <v>0</v>
      </c>
      <c r="G233" s="52">
        <v>0</v>
      </c>
      <c r="H233" s="52">
        <v>0</v>
      </c>
      <c r="I233" s="52">
        <v>0</v>
      </c>
      <c r="J233" s="52">
        <v>0</v>
      </c>
      <c r="K233" s="52">
        <v>0</v>
      </c>
      <c r="L233" s="53">
        <v>0</v>
      </c>
    </row>
    <row r="234" spans="1:12" hidden="1" x14ac:dyDescent="0.25">
      <c r="A234" s="36">
        <v>8133</v>
      </c>
      <c r="B234" s="37" t="s">
        <v>271</v>
      </c>
      <c r="C234" s="50">
        <v>0</v>
      </c>
      <c r="D234" s="51">
        <v>0</v>
      </c>
      <c r="E234" s="52">
        <v>0</v>
      </c>
      <c r="F234" s="52">
        <v>0</v>
      </c>
      <c r="G234" s="52">
        <v>0</v>
      </c>
      <c r="H234" s="52">
        <v>0</v>
      </c>
      <c r="I234" s="52">
        <v>0</v>
      </c>
      <c r="J234" s="52">
        <v>0</v>
      </c>
      <c r="K234" s="52">
        <v>0</v>
      </c>
      <c r="L234" s="53">
        <v>0</v>
      </c>
    </row>
    <row r="235" spans="1:12" hidden="1" x14ac:dyDescent="0.25">
      <c r="A235" s="36">
        <v>8134</v>
      </c>
      <c r="B235" s="37" t="s">
        <v>272</v>
      </c>
      <c r="C235" s="50">
        <v>0</v>
      </c>
      <c r="D235" s="51">
        <v>0</v>
      </c>
      <c r="E235" s="52">
        <v>0</v>
      </c>
      <c r="F235" s="52">
        <v>0</v>
      </c>
      <c r="G235" s="52">
        <v>0</v>
      </c>
      <c r="H235" s="52">
        <v>0</v>
      </c>
      <c r="I235" s="52">
        <v>0</v>
      </c>
      <c r="J235" s="52">
        <v>0</v>
      </c>
      <c r="K235" s="52">
        <v>0</v>
      </c>
      <c r="L235" s="53">
        <v>0</v>
      </c>
    </row>
    <row r="236" spans="1:12" ht="24" customHeight="1" x14ac:dyDescent="0.25">
      <c r="A236" s="25">
        <v>814</v>
      </c>
      <c r="B236" s="26" t="s">
        <v>273</v>
      </c>
      <c r="C236" s="27">
        <f t="shared" ref="C236:L236" si="63">C237</f>
        <v>0</v>
      </c>
      <c r="D236" s="28">
        <f t="shared" si="63"/>
        <v>0</v>
      </c>
      <c r="E236" s="29">
        <f t="shared" si="63"/>
        <v>0</v>
      </c>
      <c r="F236" s="29">
        <f t="shared" si="63"/>
        <v>0</v>
      </c>
      <c r="G236" s="29">
        <f t="shared" si="63"/>
        <v>0</v>
      </c>
      <c r="H236" s="29">
        <f t="shared" si="63"/>
        <v>0</v>
      </c>
      <c r="I236" s="29">
        <f t="shared" si="63"/>
        <v>0</v>
      </c>
      <c r="J236" s="29">
        <f t="shared" si="63"/>
        <v>0</v>
      </c>
      <c r="K236" s="29">
        <f t="shared" si="63"/>
        <v>0</v>
      </c>
      <c r="L236" s="30">
        <f t="shared" si="63"/>
        <v>0</v>
      </c>
    </row>
    <row r="237" spans="1:12" hidden="1" x14ac:dyDescent="0.25">
      <c r="A237" s="36">
        <v>8141</v>
      </c>
      <c r="B237" s="37" t="s">
        <v>274</v>
      </c>
      <c r="C237" s="50">
        <v>0</v>
      </c>
      <c r="D237" s="51">
        <v>0</v>
      </c>
      <c r="E237" s="52">
        <v>0</v>
      </c>
      <c r="F237" s="52">
        <v>0</v>
      </c>
      <c r="G237" s="52">
        <v>0</v>
      </c>
      <c r="H237" s="52">
        <v>0</v>
      </c>
      <c r="I237" s="52">
        <v>0</v>
      </c>
      <c r="J237" s="52">
        <v>0</v>
      </c>
      <c r="K237" s="52">
        <v>0</v>
      </c>
      <c r="L237" s="53">
        <v>0</v>
      </c>
    </row>
    <row r="238" spans="1:12" ht="24" customHeight="1" x14ac:dyDescent="0.25">
      <c r="A238" s="25">
        <v>815</v>
      </c>
      <c r="B238" s="26" t="s">
        <v>275</v>
      </c>
      <c r="C238" s="27">
        <f t="shared" ref="C238:L238" si="64">SUM(C239+C240+C241+C242+C243+C244)</f>
        <v>0</v>
      </c>
      <c r="D238" s="28">
        <f t="shared" si="64"/>
        <v>0</v>
      </c>
      <c r="E238" s="29">
        <f t="shared" si="64"/>
        <v>0</v>
      </c>
      <c r="F238" s="29">
        <f t="shared" si="64"/>
        <v>0</v>
      </c>
      <c r="G238" s="29">
        <f t="shared" si="64"/>
        <v>0</v>
      </c>
      <c r="H238" s="29">
        <f>SUM(H239+H240+H241+H242+H243+H244)</f>
        <v>0</v>
      </c>
      <c r="I238" s="29">
        <f>SUM(I239+I240+I241+I242+I243+I244)</f>
        <v>0</v>
      </c>
      <c r="J238" s="29">
        <f t="shared" si="64"/>
        <v>0</v>
      </c>
      <c r="K238" s="29">
        <f t="shared" si="64"/>
        <v>0</v>
      </c>
      <c r="L238" s="30">
        <f t="shared" si="64"/>
        <v>0</v>
      </c>
    </row>
    <row r="239" spans="1:12" hidden="1" x14ac:dyDescent="0.25">
      <c r="A239" s="36">
        <v>8153</v>
      </c>
      <c r="B239" s="37" t="s">
        <v>276</v>
      </c>
      <c r="C239" s="50">
        <v>0</v>
      </c>
      <c r="D239" s="51">
        <v>0</v>
      </c>
      <c r="E239" s="52">
        <v>0</v>
      </c>
      <c r="F239" s="52">
        <v>0</v>
      </c>
      <c r="G239" s="52">
        <v>0</v>
      </c>
      <c r="H239" s="52">
        <v>0</v>
      </c>
      <c r="I239" s="52">
        <v>0</v>
      </c>
      <c r="J239" s="52">
        <v>0</v>
      </c>
      <c r="K239" s="52">
        <v>0</v>
      </c>
      <c r="L239" s="53">
        <v>0</v>
      </c>
    </row>
    <row r="240" spans="1:12" ht="22.5" hidden="1" customHeight="1" x14ac:dyDescent="0.25">
      <c r="A240" s="36">
        <v>8154</v>
      </c>
      <c r="B240" s="37" t="s">
        <v>277</v>
      </c>
      <c r="C240" s="50">
        <v>0</v>
      </c>
      <c r="D240" s="51">
        <v>0</v>
      </c>
      <c r="E240" s="52">
        <v>0</v>
      </c>
      <c r="F240" s="52">
        <v>0</v>
      </c>
      <c r="G240" s="52">
        <v>0</v>
      </c>
      <c r="H240" s="52">
        <v>0</v>
      </c>
      <c r="I240" s="52">
        <v>0</v>
      </c>
      <c r="J240" s="52">
        <v>0</v>
      </c>
      <c r="K240" s="52">
        <v>0</v>
      </c>
      <c r="L240" s="53">
        <v>0</v>
      </c>
    </row>
    <row r="241" spans="1:12" ht="24" hidden="1" customHeight="1" x14ac:dyDescent="0.25">
      <c r="A241" s="36">
        <v>8155</v>
      </c>
      <c r="B241" s="37" t="s">
        <v>278</v>
      </c>
      <c r="C241" s="50">
        <v>0</v>
      </c>
      <c r="D241" s="51">
        <v>0</v>
      </c>
      <c r="E241" s="52">
        <v>0</v>
      </c>
      <c r="F241" s="52">
        <v>0</v>
      </c>
      <c r="G241" s="52">
        <v>0</v>
      </c>
      <c r="H241" s="52">
        <v>0</v>
      </c>
      <c r="I241" s="52">
        <v>0</v>
      </c>
      <c r="J241" s="52">
        <v>0</v>
      </c>
      <c r="K241" s="52">
        <v>0</v>
      </c>
      <c r="L241" s="53">
        <v>0</v>
      </c>
    </row>
    <row r="242" spans="1:12" hidden="1" x14ac:dyDescent="0.25">
      <c r="A242" s="36">
        <v>8156</v>
      </c>
      <c r="B242" s="37" t="s">
        <v>279</v>
      </c>
      <c r="C242" s="50">
        <v>0</v>
      </c>
      <c r="D242" s="51">
        <v>0</v>
      </c>
      <c r="E242" s="52">
        <v>0</v>
      </c>
      <c r="F242" s="52">
        <v>0</v>
      </c>
      <c r="G242" s="52">
        <v>0</v>
      </c>
      <c r="H242" s="52">
        <v>0</v>
      </c>
      <c r="I242" s="52">
        <v>0</v>
      </c>
      <c r="J242" s="52">
        <v>0</v>
      </c>
      <c r="K242" s="52">
        <v>0</v>
      </c>
      <c r="L242" s="53">
        <v>0</v>
      </c>
    </row>
    <row r="243" spans="1:12" hidden="1" x14ac:dyDescent="0.25">
      <c r="A243" s="36">
        <v>8157</v>
      </c>
      <c r="B243" s="37" t="s">
        <v>280</v>
      </c>
      <c r="C243" s="50">
        <v>0</v>
      </c>
      <c r="D243" s="51">
        <v>0</v>
      </c>
      <c r="E243" s="52">
        <v>0</v>
      </c>
      <c r="F243" s="52">
        <v>0</v>
      </c>
      <c r="G243" s="52">
        <v>0</v>
      </c>
      <c r="H243" s="52">
        <v>0</v>
      </c>
      <c r="I243" s="52">
        <v>0</v>
      </c>
      <c r="J243" s="52">
        <v>0</v>
      </c>
      <c r="K243" s="52">
        <v>0</v>
      </c>
      <c r="L243" s="53">
        <v>0</v>
      </c>
    </row>
    <row r="244" spans="1:12" hidden="1" x14ac:dyDescent="0.25">
      <c r="A244" s="36">
        <v>8158</v>
      </c>
      <c r="B244" s="37" t="s">
        <v>281</v>
      </c>
      <c r="C244" s="50">
        <v>0</v>
      </c>
      <c r="D244" s="51">
        <v>0</v>
      </c>
      <c r="E244" s="52">
        <v>0</v>
      </c>
      <c r="F244" s="52">
        <v>0</v>
      </c>
      <c r="G244" s="52">
        <v>0</v>
      </c>
      <c r="H244" s="52">
        <v>0</v>
      </c>
      <c r="I244" s="52">
        <v>0</v>
      </c>
      <c r="J244" s="52">
        <v>0</v>
      </c>
      <c r="K244" s="52">
        <v>0</v>
      </c>
      <c r="L244" s="53">
        <v>0</v>
      </c>
    </row>
    <row r="245" spans="1:12" ht="24" customHeight="1" x14ac:dyDescent="0.25">
      <c r="A245" s="25">
        <v>816</v>
      </c>
      <c r="B245" s="26" t="s">
        <v>282</v>
      </c>
      <c r="C245" s="27">
        <f t="shared" ref="C245:L245" si="65">SUM(C246:C249)</f>
        <v>0</v>
      </c>
      <c r="D245" s="28">
        <f t="shared" si="65"/>
        <v>0</v>
      </c>
      <c r="E245" s="29">
        <f t="shared" si="65"/>
        <v>0</v>
      </c>
      <c r="F245" s="29">
        <f t="shared" si="65"/>
        <v>0</v>
      </c>
      <c r="G245" s="29">
        <f t="shared" si="65"/>
        <v>0</v>
      </c>
      <c r="H245" s="29">
        <f>SUM(H246:H249)</f>
        <v>0</v>
      </c>
      <c r="I245" s="29">
        <f>SUM(I246:I249)</f>
        <v>0</v>
      </c>
      <c r="J245" s="29">
        <f t="shared" si="65"/>
        <v>0</v>
      </c>
      <c r="K245" s="29">
        <f t="shared" si="65"/>
        <v>0</v>
      </c>
      <c r="L245" s="30">
        <f t="shared" si="65"/>
        <v>0</v>
      </c>
    </row>
    <row r="246" spans="1:12" hidden="1" x14ac:dyDescent="0.25">
      <c r="A246" s="36">
        <v>8163</v>
      </c>
      <c r="B246" s="37" t="s">
        <v>283</v>
      </c>
      <c r="C246" s="50">
        <v>0</v>
      </c>
      <c r="D246" s="51">
        <v>0</v>
      </c>
      <c r="E246" s="52">
        <v>0</v>
      </c>
      <c r="F246" s="52">
        <v>0</v>
      </c>
      <c r="G246" s="52">
        <v>0</v>
      </c>
      <c r="H246" s="52">
        <v>0</v>
      </c>
      <c r="I246" s="52">
        <v>0</v>
      </c>
      <c r="J246" s="52">
        <v>0</v>
      </c>
      <c r="K246" s="52">
        <v>0</v>
      </c>
      <c r="L246" s="53">
        <v>0</v>
      </c>
    </row>
    <row r="247" spans="1:12" hidden="1" x14ac:dyDescent="0.25">
      <c r="A247" s="36">
        <v>8164</v>
      </c>
      <c r="B247" s="37" t="s">
        <v>284</v>
      </c>
      <c r="C247" s="50">
        <v>0</v>
      </c>
      <c r="D247" s="51">
        <v>0</v>
      </c>
      <c r="E247" s="52">
        <v>0</v>
      </c>
      <c r="F247" s="52">
        <v>0</v>
      </c>
      <c r="G247" s="52">
        <v>0</v>
      </c>
      <c r="H247" s="52">
        <v>0</v>
      </c>
      <c r="I247" s="52">
        <v>0</v>
      </c>
      <c r="J247" s="52">
        <v>0</v>
      </c>
      <c r="K247" s="52">
        <v>0</v>
      </c>
      <c r="L247" s="53">
        <v>0</v>
      </c>
    </row>
    <row r="248" spans="1:12" hidden="1" x14ac:dyDescent="0.25">
      <c r="A248" s="36">
        <v>8165</v>
      </c>
      <c r="B248" s="37" t="s">
        <v>285</v>
      </c>
      <c r="C248" s="50">
        <v>0</v>
      </c>
      <c r="D248" s="51">
        <v>0</v>
      </c>
      <c r="E248" s="52">
        <v>0</v>
      </c>
      <c r="F248" s="52">
        <v>0</v>
      </c>
      <c r="G248" s="52">
        <v>0</v>
      </c>
      <c r="H248" s="52">
        <v>0</v>
      </c>
      <c r="I248" s="52">
        <v>0</v>
      </c>
      <c r="J248" s="52">
        <v>0</v>
      </c>
      <c r="K248" s="52">
        <v>0</v>
      </c>
      <c r="L248" s="53">
        <v>0</v>
      </c>
    </row>
    <row r="249" spans="1:12" hidden="1" x14ac:dyDescent="0.25">
      <c r="A249" s="36">
        <v>8166</v>
      </c>
      <c r="B249" s="37" t="s">
        <v>286</v>
      </c>
      <c r="C249" s="50">
        <v>0</v>
      </c>
      <c r="D249" s="51">
        <v>0</v>
      </c>
      <c r="E249" s="52">
        <v>0</v>
      </c>
      <c r="F249" s="52">
        <v>0</v>
      </c>
      <c r="G249" s="52">
        <v>0</v>
      </c>
      <c r="H249" s="52">
        <v>0</v>
      </c>
      <c r="I249" s="52">
        <v>0</v>
      </c>
      <c r="J249" s="52">
        <v>0</v>
      </c>
      <c r="K249" s="52">
        <v>0</v>
      </c>
      <c r="L249" s="53">
        <v>0</v>
      </c>
    </row>
    <row r="250" spans="1:12" x14ac:dyDescent="0.25">
      <c r="A250" s="25">
        <v>817</v>
      </c>
      <c r="B250" s="26" t="s">
        <v>287</v>
      </c>
      <c r="C250" s="27">
        <f t="shared" ref="C250:L250" si="66">SUM(C251:C257)</f>
        <v>0</v>
      </c>
      <c r="D250" s="28">
        <f t="shared" si="66"/>
        <v>0</v>
      </c>
      <c r="E250" s="29">
        <f t="shared" si="66"/>
        <v>0</v>
      </c>
      <c r="F250" s="29">
        <f t="shared" si="66"/>
        <v>0</v>
      </c>
      <c r="G250" s="29">
        <f t="shared" si="66"/>
        <v>0</v>
      </c>
      <c r="H250" s="29">
        <f>SUM(H251:H257)</f>
        <v>0</v>
      </c>
      <c r="I250" s="29">
        <f>SUM(I251:I257)</f>
        <v>0</v>
      </c>
      <c r="J250" s="29">
        <f t="shared" si="66"/>
        <v>0</v>
      </c>
      <c r="K250" s="29">
        <f t="shared" si="66"/>
        <v>0</v>
      </c>
      <c r="L250" s="30">
        <f t="shared" si="66"/>
        <v>0</v>
      </c>
    </row>
    <row r="251" spans="1:12" hidden="1" x14ac:dyDescent="0.25">
      <c r="A251" s="36">
        <v>8171</v>
      </c>
      <c r="B251" s="37" t="s">
        <v>288</v>
      </c>
      <c r="C251" s="50">
        <v>0</v>
      </c>
      <c r="D251" s="51">
        <v>0</v>
      </c>
      <c r="E251" s="52">
        <v>0</v>
      </c>
      <c r="F251" s="52">
        <v>0</v>
      </c>
      <c r="G251" s="52">
        <v>0</v>
      </c>
      <c r="H251" s="52">
        <v>0</v>
      </c>
      <c r="I251" s="52">
        <v>0</v>
      </c>
      <c r="J251" s="52">
        <v>0</v>
      </c>
      <c r="K251" s="52">
        <v>0</v>
      </c>
      <c r="L251" s="53">
        <v>0</v>
      </c>
    </row>
    <row r="252" spans="1:12" hidden="1" x14ac:dyDescent="0.25">
      <c r="A252" s="36">
        <v>8172</v>
      </c>
      <c r="B252" s="37" t="s">
        <v>289</v>
      </c>
      <c r="C252" s="50">
        <v>0</v>
      </c>
      <c r="D252" s="51">
        <v>0</v>
      </c>
      <c r="E252" s="52">
        <v>0</v>
      </c>
      <c r="F252" s="52">
        <v>0</v>
      </c>
      <c r="G252" s="52">
        <v>0</v>
      </c>
      <c r="H252" s="52">
        <v>0</v>
      </c>
      <c r="I252" s="52">
        <v>0</v>
      </c>
      <c r="J252" s="52">
        <v>0</v>
      </c>
      <c r="K252" s="52">
        <v>0</v>
      </c>
      <c r="L252" s="53">
        <v>0</v>
      </c>
    </row>
    <row r="253" spans="1:12" hidden="1" x14ac:dyDescent="0.25">
      <c r="A253" s="36">
        <v>8173</v>
      </c>
      <c r="B253" s="37" t="s">
        <v>290</v>
      </c>
      <c r="C253" s="50">
        <v>0</v>
      </c>
      <c r="D253" s="51">
        <v>0</v>
      </c>
      <c r="E253" s="52">
        <v>0</v>
      </c>
      <c r="F253" s="52">
        <v>0</v>
      </c>
      <c r="G253" s="52">
        <v>0</v>
      </c>
      <c r="H253" s="52">
        <v>0</v>
      </c>
      <c r="I253" s="52">
        <v>0</v>
      </c>
      <c r="J253" s="52">
        <v>0</v>
      </c>
      <c r="K253" s="52">
        <v>0</v>
      </c>
      <c r="L253" s="53">
        <v>0</v>
      </c>
    </row>
    <row r="254" spans="1:12" ht="14.25" hidden="1" customHeight="1" x14ac:dyDescent="0.25">
      <c r="A254" s="36">
        <v>8174</v>
      </c>
      <c r="B254" s="37" t="s">
        <v>291</v>
      </c>
      <c r="C254" s="50">
        <v>0</v>
      </c>
      <c r="D254" s="51">
        <v>0</v>
      </c>
      <c r="E254" s="52">
        <v>0</v>
      </c>
      <c r="F254" s="52">
        <v>0</v>
      </c>
      <c r="G254" s="52">
        <v>0</v>
      </c>
      <c r="H254" s="52">
        <v>0</v>
      </c>
      <c r="I254" s="52">
        <v>0</v>
      </c>
      <c r="J254" s="52">
        <v>0</v>
      </c>
      <c r="K254" s="52">
        <v>0</v>
      </c>
      <c r="L254" s="53">
        <v>0</v>
      </c>
    </row>
    <row r="255" spans="1:12" hidden="1" x14ac:dyDescent="0.25">
      <c r="A255" s="36">
        <v>8175</v>
      </c>
      <c r="B255" s="37" t="s">
        <v>292</v>
      </c>
      <c r="C255" s="50">
        <v>0</v>
      </c>
      <c r="D255" s="51">
        <v>0</v>
      </c>
      <c r="E255" s="52">
        <v>0</v>
      </c>
      <c r="F255" s="52">
        <v>0</v>
      </c>
      <c r="G255" s="52">
        <v>0</v>
      </c>
      <c r="H255" s="52">
        <v>0</v>
      </c>
      <c r="I255" s="52">
        <v>0</v>
      </c>
      <c r="J255" s="52">
        <v>0</v>
      </c>
      <c r="K255" s="52">
        <v>0</v>
      </c>
      <c r="L255" s="53">
        <v>0</v>
      </c>
    </row>
    <row r="256" spans="1:12" ht="26.25" hidden="1" customHeight="1" x14ac:dyDescent="0.25">
      <c r="A256" s="36">
        <v>8176</v>
      </c>
      <c r="B256" s="37" t="s">
        <v>293</v>
      </c>
      <c r="C256" s="50">
        <v>0</v>
      </c>
      <c r="D256" s="51">
        <v>0</v>
      </c>
      <c r="E256" s="52">
        <v>0</v>
      </c>
      <c r="F256" s="52">
        <v>0</v>
      </c>
      <c r="G256" s="52">
        <v>0</v>
      </c>
      <c r="H256" s="52">
        <v>0</v>
      </c>
      <c r="I256" s="52">
        <v>0</v>
      </c>
      <c r="J256" s="52">
        <v>0</v>
      </c>
      <c r="K256" s="52">
        <v>0</v>
      </c>
      <c r="L256" s="53">
        <v>0</v>
      </c>
    </row>
    <row r="257" spans="1:12" ht="24" hidden="1" customHeight="1" x14ac:dyDescent="0.25">
      <c r="A257" s="36">
        <v>8177</v>
      </c>
      <c r="B257" s="37" t="s">
        <v>294</v>
      </c>
      <c r="C257" s="50">
        <v>0</v>
      </c>
      <c r="D257" s="51">
        <v>0</v>
      </c>
      <c r="E257" s="52">
        <v>0</v>
      </c>
      <c r="F257" s="52">
        <v>0</v>
      </c>
      <c r="G257" s="52">
        <v>0</v>
      </c>
      <c r="H257" s="52">
        <v>0</v>
      </c>
      <c r="I257" s="52">
        <v>0</v>
      </c>
      <c r="J257" s="52">
        <v>0</v>
      </c>
      <c r="K257" s="52">
        <v>0</v>
      </c>
      <c r="L257" s="53">
        <v>0</v>
      </c>
    </row>
    <row r="258" spans="1:12" s="71" customFormat="1" x14ac:dyDescent="0.25">
      <c r="A258" s="25" t="s">
        <v>295</v>
      </c>
      <c r="B258" s="26" t="s">
        <v>296</v>
      </c>
      <c r="C258" s="27">
        <f t="shared" ref="C258:L258" si="67">SUM(C259+C260+C261)</f>
        <v>0</v>
      </c>
      <c r="D258" s="28">
        <f t="shared" si="67"/>
        <v>0</v>
      </c>
      <c r="E258" s="29">
        <f t="shared" si="67"/>
        <v>0</v>
      </c>
      <c r="F258" s="29">
        <f t="shared" si="67"/>
        <v>0</v>
      </c>
      <c r="G258" s="29">
        <f t="shared" si="67"/>
        <v>0</v>
      </c>
      <c r="H258" s="29">
        <f>SUM(H259+H260+H261)</f>
        <v>0</v>
      </c>
      <c r="I258" s="29">
        <f>SUM(I259+I260+I261)</f>
        <v>0</v>
      </c>
      <c r="J258" s="29">
        <f t="shared" si="67"/>
        <v>0</v>
      </c>
      <c r="K258" s="29">
        <f t="shared" si="67"/>
        <v>0</v>
      </c>
      <c r="L258" s="30">
        <f t="shared" si="67"/>
        <v>0</v>
      </c>
    </row>
    <row r="259" spans="1:12" s="71" customFormat="1" ht="22.5" hidden="1" customHeight="1" x14ac:dyDescent="0.25">
      <c r="A259" s="36" t="s">
        <v>297</v>
      </c>
      <c r="B259" s="37" t="s">
        <v>298</v>
      </c>
      <c r="C259" s="50">
        <v>0</v>
      </c>
      <c r="D259" s="51">
        <v>0</v>
      </c>
      <c r="E259" s="52">
        <v>0</v>
      </c>
      <c r="F259" s="52">
        <v>0</v>
      </c>
      <c r="G259" s="52">
        <v>0</v>
      </c>
      <c r="H259" s="52">
        <v>0</v>
      </c>
      <c r="I259" s="52">
        <v>0</v>
      </c>
      <c r="J259" s="52">
        <v>0</v>
      </c>
      <c r="K259" s="52">
        <v>0</v>
      </c>
      <c r="L259" s="53">
        <v>0</v>
      </c>
    </row>
    <row r="260" spans="1:12" s="71" customFormat="1" ht="21" hidden="1" customHeight="1" x14ac:dyDescent="0.25">
      <c r="A260" s="36" t="s">
        <v>299</v>
      </c>
      <c r="B260" s="37" t="s">
        <v>300</v>
      </c>
      <c r="C260" s="50">
        <v>0</v>
      </c>
      <c r="D260" s="51">
        <v>0</v>
      </c>
      <c r="E260" s="52">
        <v>0</v>
      </c>
      <c r="F260" s="52">
        <v>0</v>
      </c>
      <c r="G260" s="52">
        <v>0</v>
      </c>
      <c r="H260" s="52">
        <v>0</v>
      </c>
      <c r="I260" s="52">
        <v>0</v>
      </c>
      <c r="J260" s="52">
        <v>0</v>
      </c>
      <c r="K260" s="52">
        <v>0</v>
      </c>
      <c r="L260" s="53">
        <v>0</v>
      </c>
    </row>
    <row r="261" spans="1:12" s="71" customFormat="1" hidden="1" x14ac:dyDescent="0.25">
      <c r="A261" s="36" t="s">
        <v>301</v>
      </c>
      <c r="B261" s="37" t="s">
        <v>302</v>
      </c>
      <c r="C261" s="50">
        <v>0</v>
      </c>
      <c r="D261" s="51">
        <v>0</v>
      </c>
      <c r="E261" s="52">
        <v>0</v>
      </c>
      <c r="F261" s="52">
        <v>0</v>
      </c>
      <c r="G261" s="52">
        <v>0</v>
      </c>
      <c r="H261" s="52">
        <v>0</v>
      </c>
      <c r="I261" s="52">
        <v>0</v>
      </c>
      <c r="J261" s="52">
        <v>0</v>
      </c>
      <c r="K261" s="52">
        <v>0</v>
      </c>
      <c r="L261" s="53">
        <v>0</v>
      </c>
    </row>
    <row r="262" spans="1:12" x14ac:dyDescent="0.25">
      <c r="A262" s="25">
        <v>82</v>
      </c>
      <c r="B262" s="26" t="s">
        <v>303</v>
      </c>
      <c r="C262" s="27">
        <f t="shared" ref="C262:L262" si="68">C263+C266+C269+C272</f>
        <v>0</v>
      </c>
      <c r="D262" s="28">
        <f t="shared" si="68"/>
        <v>0</v>
      </c>
      <c r="E262" s="29">
        <f t="shared" si="68"/>
        <v>0</v>
      </c>
      <c r="F262" s="29">
        <f t="shared" si="68"/>
        <v>0</v>
      </c>
      <c r="G262" s="29">
        <f t="shared" si="68"/>
        <v>0</v>
      </c>
      <c r="H262" s="29">
        <f>H263+H266+H269+H272</f>
        <v>0</v>
      </c>
      <c r="I262" s="29">
        <f>I263+I266+I269+I272</f>
        <v>0</v>
      </c>
      <c r="J262" s="29">
        <f t="shared" si="68"/>
        <v>0</v>
      </c>
      <c r="K262" s="29">
        <f t="shared" si="68"/>
        <v>0</v>
      </c>
      <c r="L262" s="30">
        <f t="shared" si="68"/>
        <v>0</v>
      </c>
    </row>
    <row r="263" spans="1:12" x14ac:dyDescent="0.25">
      <c r="A263" s="25">
        <v>821</v>
      </c>
      <c r="B263" s="26" t="s">
        <v>304</v>
      </c>
      <c r="C263" s="27">
        <f t="shared" ref="C263:L263" si="69">SUM(C264:C265)</f>
        <v>0</v>
      </c>
      <c r="D263" s="28">
        <f t="shared" si="69"/>
        <v>0</v>
      </c>
      <c r="E263" s="29">
        <f t="shared" si="69"/>
        <v>0</v>
      </c>
      <c r="F263" s="29">
        <f t="shared" si="69"/>
        <v>0</v>
      </c>
      <c r="G263" s="29">
        <f t="shared" si="69"/>
        <v>0</v>
      </c>
      <c r="H263" s="29">
        <f>SUM(H264:H265)</f>
        <v>0</v>
      </c>
      <c r="I263" s="29">
        <f>SUM(I264:I265)</f>
        <v>0</v>
      </c>
      <c r="J263" s="29">
        <f t="shared" si="69"/>
        <v>0</v>
      </c>
      <c r="K263" s="29">
        <f t="shared" si="69"/>
        <v>0</v>
      </c>
      <c r="L263" s="30">
        <f t="shared" si="69"/>
        <v>0</v>
      </c>
    </row>
    <row r="264" spans="1:12" hidden="1" x14ac:dyDescent="0.25">
      <c r="A264" s="36">
        <v>8211</v>
      </c>
      <c r="B264" s="37" t="s">
        <v>305</v>
      </c>
      <c r="C264" s="50">
        <v>0</v>
      </c>
      <c r="D264" s="51">
        <v>0</v>
      </c>
      <c r="E264" s="52">
        <v>0</v>
      </c>
      <c r="F264" s="52">
        <v>0</v>
      </c>
      <c r="G264" s="52">
        <v>0</v>
      </c>
      <c r="H264" s="52">
        <v>0</v>
      </c>
      <c r="I264" s="52">
        <v>0</v>
      </c>
      <c r="J264" s="52">
        <v>0</v>
      </c>
      <c r="K264" s="52">
        <v>0</v>
      </c>
      <c r="L264" s="53">
        <v>0</v>
      </c>
    </row>
    <row r="265" spans="1:12" hidden="1" x14ac:dyDescent="0.25">
      <c r="A265" s="36">
        <v>8212</v>
      </c>
      <c r="B265" s="37" t="s">
        <v>306</v>
      </c>
      <c r="C265" s="50">
        <v>0</v>
      </c>
      <c r="D265" s="51">
        <v>0</v>
      </c>
      <c r="E265" s="52">
        <v>0</v>
      </c>
      <c r="F265" s="52">
        <v>0</v>
      </c>
      <c r="G265" s="52">
        <v>0</v>
      </c>
      <c r="H265" s="52">
        <v>0</v>
      </c>
      <c r="I265" s="52">
        <v>0</v>
      </c>
      <c r="J265" s="52">
        <v>0</v>
      </c>
      <c r="K265" s="52">
        <v>0</v>
      </c>
      <c r="L265" s="53">
        <v>0</v>
      </c>
    </row>
    <row r="266" spans="1:12" x14ac:dyDescent="0.25">
      <c r="A266" s="25">
        <v>822</v>
      </c>
      <c r="B266" s="26" t="s">
        <v>307</v>
      </c>
      <c r="C266" s="27">
        <f t="shared" ref="C266:L266" si="70">SUM(C267:C268)</f>
        <v>0</v>
      </c>
      <c r="D266" s="28">
        <f t="shared" si="70"/>
        <v>0</v>
      </c>
      <c r="E266" s="29">
        <f t="shared" si="70"/>
        <v>0</v>
      </c>
      <c r="F266" s="29">
        <f t="shared" si="70"/>
        <v>0</v>
      </c>
      <c r="G266" s="29">
        <f t="shared" si="70"/>
        <v>0</v>
      </c>
      <c r="H266" s="29">
        <f>SUM(H267:H268)</f>
        <v>0</v>
      </c>
      <c r="I266" s="29">
        <f>SUM(I267:I268)</f>
        <v>0</v>
      </c>
      <c r="J266" s="29">
        <f t="shared" si="70"/>
        <v>0</v>
      </c>
      <c r="K266" s="29">
        <f t="shared" si="70"/>
        <v>0</v>
      </c>
      <c r="L266" s="30">
        <f t="shared" si="70"/>
        <v>0</v>
      </c>
    </row>
    <row r="267" spans="1:12" hidden="1" x14ac:dyDescent="0.25">
      <c r="A267" s="36">
        <v>8221</v>
      </c>
      <c r="B267" s="37" t="s">
        <v>308</v>
      </c>
      <c r="C267" s="50">
        <v>0</v>
      </c>
      <c r="D267" s="51">
        <v>0</v>
      </c>
      <c r="E267" s="52">
        <v>0</v>
      </c>
      <c r="F267" s="52">
        <v>0</v>
      </c>
      <c r="G267" s="52">
        <v>0</v>
      </c>
      <c r="H267" s="52">
        <v>0</v>
      </c>
      <c r="I267" s="52">
        <v>0</v>
      </c>
      <c r="J267" s="52">
        <v>0</v>
      </c>
      <c r="K267" s="52">
        <v>0</v>
      </c>
      <c r="L267" s="53">
        <v>0</v>
      </c>
    </row>
    <row r="268" spans="1:12" hidden="1" x14ac:dyDescent="0.25">
      <c r="A268" s="36">
        <v>8222</v>
      </c>
      <c r="B268" s="37" t="s">
        <v>309</v>
      </c>
      <c r="C268" s="50">
        <v>0</v>
      </c>
      <c r="D268" s="51">
        <v>0</v>
      </c>
      <c r="E268" s="52">
        <v>0</v>
      </c>
      <c r="F268" s="52">
        <v>0</v>
      </c>
      <c r="G268" s="52">
        <v>0</v>
      </c>
      <c r="H268" s="52">
        <v>0</v>
      </c>
      <c r="I268" s="52">
        <v>0</v>
      </c>
      <c r="J268" s="52">
        <v>0</v>
      </c>
      <c r="K268" s="52">
        <v>0</v>
      </c>
      <c r="L268" s="53">
        <v>0</v>
      </c>
    </row>
    <row r="269" spans="1:12" x14ac:dyDescent="0.25">
      <c r="A269" s="25">
        <v>823</v>
      </c>
      <c r="B269" s="26" t="s">
        <v>310</v>
      </c>
      <c r="C269" s="27">
        <f t="shared" ref="C269:L269" si="71">SUM(C270:C271)</f>
        <v>0</v>
      </c>
      <c r="D269" s="28">
        <f t="shared" si="71"/>
        <v>0</v>
      </c>
      <c r="E269" s="29">
        <f t="shared" si="71"/>
        <v>0</v>
      </c>
      <c r="F269" s="29">
        <f t="shared" si="71"/>
        <v>0</v>
      </c>
      <c r="G269" s="29">
        <f t="shared" si="71"/>
        <v>0</v>
      </c>
      <c r="H269" s="29">
        <f>SUM(H270:H271)</f>
        <v>0</v>
      </c>
      <c r="I269" s="29">
        <f>SUM(I270:I271)</f>
        <v>0</v>
      </c>
      <c r="J269" s="29">
        <f t="shared" si="71"/>
        <v>0</v>
      </c>
      <c r="K269" s="29">
        <f t="shared" si="71"/>
        <v>0</v>
      </c>
      <c r="L269" s="30">
        <f t="shared" si="71"/>
        <v>0</v>
      </c>
    </row>
    <row r="270" spans="1:12" hidden="1" x14ac:dyDescent="0.25">
      <c r="A270" s="36">
        <v>8231</v>
      </c>
      <c r="B270" s="37" t="s">
        <v>311</v>
      </c>
      <c r="C270" s="50">
        <v>0</v>
      </c>
      <c r="D270" s="51">
        <v>0</v>
      </c>
      <c r="E270" s="52">
        <v>0</v>
      </c>
      <c r="F270" s="52">
        <v>0</v>
      </c>
      <c r="G270" s="52">
        <v>0</v>
      </c>
      <c r="H270" s="52">
        <v>0</v>
      </c>
      <c r="I270" s="52">
        <v>0</v>
      </c>
      <c r="J270" s="52">
        <v>0</v>
      </c>
      <c r="K270" s="52">
        <v>0</v>
      </c>
      <c r="L270" s="53">
        <v>0</v>
      </c>
    </row>
    <row r="271" spans="1:12" hidden="1" x14ac:dyDescent="0.25">
      <c r="A271" s="36">
        <v>8232</v>
      </c>
      <c r="B271" s="37" t="s">
        <v>312</v>
      </c>
      <c r="C271" s="50">
        <v>0</v>
      </c>
      <c r="D271" s="51">
        <v>0</v>
      </c>
      <c r="E271" s="52">
        <v>0</v>
      </c>
      <c r="F271" s="52">
        <v>0</v>
      </c>
      <c r="G271" s="52">
        <v>0</v>
      </c>
      <c r="H271" s="52">
        <v>0</v>
      </c>
      <c r="I271" s="52">
        <v>0</v>
      </c>
      <c r="J271" s="52">
        <v>0</v>
      </c>
      <c r="K271" s="52">
        <v>0</v>
      </c>
      <c r="L271" s="53">
        <v>0</v>
      </c>
    </row>
    <row r="272" spans="1:12" x14ac:dyDescent="0.25">
      <c r="A272" s="25">
        <v>824</v>
      </c>
      <c r="B272" s="26" t="s">
        <v>313</v>
      </c>
      <c r="C272" s="27">
        <f t="shared" ref="C272:L272" si="72">SUM(C273:C274)</f>
        <v>0</v>
      </c>
      <c r="D272" s="28">
        <f t="shared" si="72"/>
        <v>0</v>
      </c>
      <c r="E272" s="29">
        <f t="shared" si="72"/>
        <v>0</v>
      </c>
      <c r="F272" s="29">
        <f t="shared" si="72"/>
        <v>0</v>
      </c>
      <c r="G272" s="29">
        <f t="shared" si="72"/>
        <v>0</v>
      </c>
      <c r="H272" s="29">
        <f>SUM(H273:H274)</f>
        <v>0</v>
      </c>
      <c r="I272" s="29">
        <f>SUM(I273:I274)</f>
        <v>0</v>
      </c>
      <c r="J272" s="29">
        <f t="shared" si="72"/>
        <v>0</v>
      </c>
      <c r="K272" s="29">
        <f t="shared" si="72"/>
        <v>0</v>
      </c>
      <c r="L272" s="30">
        <f t="shared" si="72"/>
        <v>0</v>
      </c>
    </row>
    <row r="273" spans="1:12" hidden="1" x14ac:dyDescent="0.25">
      <c r="A273" s="36">
        <v>8241</v>
      </c>
      <c r="B273" s="37" t="s">
        <v>314</v>
      </c>
      <c r="C273" s="50">
        <v>0</v>
      </c>
      <c r="D273" s="51">
        <v>0</v>
      </c>
      <c r="E273" s="52">
        <v>0</v>
      </c>
      <c r="F273" s="52">
        <v>0</v>
      </c>
      <c r="G273" s="52">
        <v>0</v>
      </c>
      <c r="H273" s="52">
        <v>0</v>
      </c>
      <c r="I273" s="52">
        <v>0</v>
      </c>
      <c r="J273" s="52">
        <v>0</v>
      </c>
      <c r="K273" s="52">
        <v>0</v>
      </c>
      <c r="L273" s="53">
        <v>0</v>
      </c>
    </row>
    <row r="274" spans="1:12" hidden="1" x14ac:dyDescent="0.25">
      <c r="A274" s="36">
        <v>8242</v>
      </c>
      <c r="B274" s="37" t="s">
        <v>315</v>
      </c>
      <c r="C274" s="50">
        <v>0</v>
      </c>
      <c r="D274" s="51">
        <v>0</v>
      </c>
      <c r="E274" s="52">
        <v>0</v>
      </c>
      <c r="F274" s="52">
        <v>0</v>
      </c>
      <c r="G274" s="52">
        <v>0</v>
      </c>
      <c r="H274" s="52">
        <v>0</v>
      </c>
      <c r="I274" s="52">
        <v>0</v>
      </c>
      <c r="J274" s="52">
        <v>0</v>
      </c>
      <c r="K274" s="52">
        <v>0</v>
      </c>
      <c r="L274" s="53">
        <v>0</v>
      </c>
    </row>
    <row r="275" spans="1:12" x14ac:dyDescent="0.25">
      <c r="A275" s="25">
        <v>83</v>
      </c>
      <c r="B275" s="26" t="s">
        <v>316</v>
      </c>
      <c r="C275" s="27">
        <f t="shared" ref="C275:L275" si="73">C276+C280+C282+C285</f>
        <v>0</v>
      </c>
      <c r="D275" s="28">
        <f t="shared" si="73"/>
        <v>0</v>
      </c>
      <c r="E275" s="29">
        <f t="shared" si="73"/>
        <v>0</v>
      </c>
      <c r="F275" s="29">
        <f t="shared" si="73"/>
        <v>0</v>
      </c>
      <c r="G275" s="29">
        <f t="shared" si="73"/>
        <v>0</v>
      </c>
      <c r="H275" s="29">
        <f t="shared" si="73"/>
        <v>0</v>
      </c>
      <c r="I275" s="29">
        <f t="shared" si="73"/>
        <v>0</v>
      </c>
      <c r="J275" s="29">
        <f t="shared" si="73"/>
        <v>0</v>
      </c>
      <c r="K275" s="29">
        <f t="shared" si="73"/>
        <v>0</v>
      </c>
      <c r="L275" s="30">
        <f t="shared" si="73"/>
        <v>0</v>
      </c>
    </row>
    <row r="276" spans="1:12" ht="24" customHeight="1" x14ac:dyDescent="0.25">
      <c r="A276" s="25">
        <v>831</v>
      </c>
      <c r="B276" s="26" t="s">
        <v>317</v>
      </c>
      <c r="C276" s="27">
        <f t="shared" ref="C276:L276" si="74">SUM(C277:C279)</f>
        <v>0</v>
      </c>
      <c r="D276" s="28">
        <f t="shared" si="74"/>
        <v>0</v>
      </c>
      <c r="E276" s="29">
        <f t="shared" si="74"/>
        <v>0</v>
      </c>
      <c r="F276" s="29">
        <f t="shared" si="74"/>
        <v>0</v>
      </c>
      <c r="G276" s="29">
        <f t="shared" si="74"/>
        <v>0</v>
      </c>
      <c r="H276" s="29">
        <f>SUM(H277:H279)</f>
        <v>0</v>
      </c>
      <c r="I276" s="29">
        <f>SUM(I277:I279)</f>
        <v>0</v>
      </c>
      <c r="J276" s="29">
        <f t="shared" si="74"/>
        <v>0</v>
      </c>
      <c r="K276" s="29">
        <f t="shared" si="74"/>
        <v>0</v>
      </c>
      <c r="L276" s="30">
        <f t="shared" si="74"/>
        <v>0</v>
      </c>
    </row>
    <row r="277" spans="1:12" hidden="1" x14ac:dyDescent="0.25">
      <c r="A277" s="36">
        <v>8312</v>
      </c>
      <c r="B277" s="37" t="s">
        <v>318</v>
      </c>
      <c r="C277" s="50">
        <v>0</v>
      </c>
      <c r="D277" s="51">
        <v>0</v>
      </c>
      <c r="E277" s="52">
        <v>0</v>
      </c>
      <c r="F277" s="52">
        <v>0</v>
      </c>
      <c r="G277" s="52">
        <v>0</v>
      </c>
      <c r="H277" s="52">
        <v>0</v>
      </c>
      <c r="I277" s="52">
        <v>0</v>
      </c>
      <c r="J277" s="52">
        <v>0</v>
      </c>
      <c r="K277" s="52">
        <v>0</v>
      </c>
      <c r="L277" s="53">
        <v>0</v>
      </c>
    </row>
    <row r="278" spans="1:12" hidden="1" x14ac:dyDescent="0.25">
      <c r="A278" s="36">
        <v>8313</v>
      </c>
      <c r="B278" s="37" t="s">
        <v>319</v>
      </c>
      <c r="C278" s="50">
        <v>0</v>
      </c>
      <c r="D278" s="51">
        <v>0</v>
      </c>
      <c r="E278" s="52">
        <v>0</v>
      </c>
      <c r="F278" s="52">
        <v>0</v>
      </c>
      <c r="G278" s="52">
        <v>0</v>
      </c>
      <c r="H278" s="52">
        <v>0</v>
      </c>
      <c r="I278" s="52">
        <v>0</v>
      </c>
      <c r="J278" s="52">
        <v>0</v>
      </c>
      <c r="K278" s="52">
        <v>0</v>
      </c>
      <c r="L278" s="53">
        <v>0</v>
      </c>
    </row>
    <row r="279" spans="1:12" hidden="1" x14ac:dyDescent="0.25">
      <c r="A279" s="36">
        <v>8314</v>
      </c>
      <c r="B279" s="37" t="s">
        <v>320</v>
      </c>
      <c r="C279" s="50">
        <v>0</v>
      </c>
      <c r="D279" s="51">
        <v>0</v>
      </c>
      <c r="E279" s="52">
        <v>0</v>
      </c>
      <c r="F279" s="52">
        <v>0</v>
      </c>
      <c r="G279" s="52">
        <v>0</v>
      </c>
      <c r="H279" s="52">
        <v>0</v>
      </c>
      <c r="I279" s="52">
        <v>0</v>
      </c>
      <c r="J279" s="52">
        <v>0</v>
      </c>
      <c r="K279" s="52">
        <v>0</v>
      </c>
      <c r="L279" s="53">
        <v>0</v>
      </c>
    </row>
    <row r="280" spans="1:12" ht="24" customHeight="1" x14ac:dyDescent="0.25">
      <c r="A280" s="25">
        <v>832</v>
      </c>
      <c r="B280" s="26" t="s">
        <v>321</v>
      </c>
      <c r="C280" s="27">
        <f t="shared" ref="C280:L280" si="75">C281</f>
        <v>0</v>
      </c>
      <c r="D280" s="28">
        <f t="shared" si="75"/>
        <v>0</v>
      </c>
      <c r="E280" s="29">
        <f t="shared" si="75"/>
        <v>0</v>
      </c>
      <c r="F280" s="29">
        <f t="shared" si="75"/>
        <v>0</v>
      </c>
      <c r="G280" s="29">
        <f t="shared" si="75"/>
        <v>0</v>
      </c>
      <c r="H280" s="29">
        <f t="shared" si="75"/>
        <v>0</v>
      </c>
      <c r="I280" s="29">
        <f t="shared" si="75"/>
        <v>0</v>
      </c>
      <c r="J280" s="29">
        <f t="shared" si="75"/>
        <v>0</v>
      </c>
      <c r="K280" s="29">
        <f t="shared" si="75"/>
        <v>0</v>
      </c>
      <c r="L280" s="30">
        <f t="shared" si="75"/>
        <v>0</v>
      </c>
    </row>
    <row r="281" spans="1:12" hidden="1" x14ac:dyDescent="0.25">
      <c r="A281" s="42">
        <v>8321</v>
      </c>
      <c r="B281" s="43" t="s">
        <v>322</v>
      </c>
      <c r="C281" s="56"/>
      <c r="D281" s="45"/>
      <c r="E281" s="46"/>
      <c r="F281" s="46"/>
      <c r="G281" s="46"/>
      <c r="H281" s="46"/>
      <c r="I281" s="46"/>
      <c r="J281" s="46"/>
      <c r="K281" s="46"/>
      <c r="L281" s="97">
        <f>+C281</f>
        <v>0</v>
      </c>
    </row>
    <row r="282" spans="1:12" ht="24" customHeight="1" x14ac:dyDescent="0.25">
      <c r="A282" s="25">
        <v>833</v>
      </c>
      <c r="B282" s="26" t="s">
        <v>323</v>
      </c>
      <c r="C282" s="27">
        <f t="shared" ref="C282:L282" si="76">SUM(C283:C284)</f>
        <v>0</v>
      </c>
      <c r="D282" s="28">
        <f t="shared" si="76"/>
        <v>0</v>
      </c>
      <c r="E282" s="29">
        <f t="shared" si="76"/>
        <v>0</v>
      </c>
      <c r="F282" s="29">
        <f t="shared" si="76"/>
        <v>0</v>
      </c>
      <c r="G282" s="29">
        <f t="shared" si="76"/>
        <v>0</v>
      </c>
      <c r="H282" s="29">
        <f>SUM(H283:H284)</f>
        <v>0</v>
      </c>
      <c r="I282" s="29">
        <f>SUM(I283:I284)</f>
        <v>0</v>
      </c>
      <c r="J282" s="29">
        <f t="shared" si="76"/>
        <v>0</v>
      </c>
      <c r="K282" s="29">
        <f t="shared" si="76"/>
        <v>0</v>
      </c>
      <c r="L282" s="30">
        <f t="shared" si="76"/>
        <v>0</v>
      </c>
    </row>
    <row r="283" spans="1:12" ht="24" hidden="1" customHeight="1" x14ac:dyDescent="0.25">
      <c r="A283" s="36">
        <v>8331</v>
      </c>
      <c r="B283" s="37" t="s">
        <v>324</v>
      </c>
      <c r="C283" s="50">
        <v>0</v>
      </c>
      <c r="D283" s="51">
        <v>0</v>
      </c>
      <c r="E283" s="52">
        <v>0</v>
      </c>
      <c r="F283" s="52">
        <v>0</v>
      </c>
      <c r="G283" s="52">
        <v>0</v>
      </c>
      <c r="H283" s="52">
        <v>0</v>
      </c>
      <c r="I283" s="52">
        <v>0</v>
      </c>
      <c r="J283" s="52">
        <v>0</v>
      </c>
      <c r="K283" s="52">
        <v>0</v>
      </c>
      <c r="L283" s="53">
        <v>0</v>
      </c>
    </row>
    <row r="284" spans="1:12" hidden="1" x14ac:dyDescent="0.25">
      <c r="A284" s="36">
        <v>8332</v>
      </c>
      <c r="B284" s="37" t="s">
        <v>325</v>
      </c>
      <c r="C284" s="50">
        <v>0</v>
      </c>
      <c r="D284" s="51">
        <v>0</v>
      </c>
      <c r="E284" s="52">
        <v>0</v>
      </c>
      <c r="F284" s="52">
        <v>0</v>
      </c>
      <c r="G284" s="52">
        <v>0</v>
      </c>
      <c r="H284" s="52">
        <v>0</v>
      </c>
      <c r="I284" s="52">
        <v>0</v>
      </c>
      <c r="J284" s="52">
        <v>0</v>
      </c>
      <c r="K284" s="52">
        <v>0</v>
      </c>
      <c r="L284" s="53">
        <v>0</v>
      </c>
    </row>
    <row r="285" spans="1:12" ht="24" customHeight="1" x14ac:dyDescent="0.25">
      <c r="A285" s="25">
        <v>834</v>
      </c>
      <c r="B285" s="26" t="s">
        <v>326</v>
      </c>
      <c r="C285" s="27">
        <f t="shared" ref="C285:L285" si="77">SUM(C286+C287)</f>
        <v>0</v>
      </c>
      <c r="D285" s="28">
        <f t="shared" si="77"/>
        <v>0</v>
      </c>
      <c r="E285" s="29">
        <f t="shared" si="77"/>
        <v>0</v>
      </c>
      <c r="F285" s="29">
        <f t="shared" si="77"/>
        <v>0</v>
      </c>
      <c r="G285" s="29">
        <f t="shared" si="77"/>
        <v>0</v>
      </c>
      <c r="H285" s="29">
        <f t="shared" si="77"/>
        <v>0</v>
      </c>
      <c r="I285" s="29">
        <f t="shared" si="77"/>
        <v>0</v>
      </c>
      <c r="J285" s="29">
        <f t="shared" si="77"/>
        <v>0</v>
      </c>
      <c r="K285" s="29">
        <f t="shared" si="77"/>
        <v>0</v>
      </c>
      <c r="L285" s="30">
        <f t="shared" si="77"/>
        <v>0</v>
      </c>
    </row>
    <row r="286" spans="1:12" hidden="1" x14ac:dyDescent="0.25">
      <c r="A286" s="42">
        <v>8341</v>
      </c>
      <c r="B286" s="43" t="s">
        <v>327</v>
      </c>
      <c r="C286" s="56"/>
      <c r="D286" s="45"/>
      <c r="E286" s="46"/>
      <c r="F286" s="46"/>
      <c r="G286" s="46"/>
      <c r="H286" s="46"/>
      <c r="I286" s="46"/>
      <c r="J286" s="46"/>
      <c r="K286" s="46"/>
      <c r="L286" s="97">
        <f>+C286</f>
        <v>0</v>
      </c>
    </row>
    <row r="287" spans="1:12" hidden="1" x14ac:dyDescent="0.25">
      <c r="A287" s="36">
        <v>8342</v>
      </c>
      <c r="B287" s="37" t="s">
        <v>328</v>
      </c>
      <c r="C287" s="50">
        <v>0</v>
      </c>
      <c r="D287" s="51">
        <v>0</v>
      </c>
      <c r="E287" s="52">
        <v>0</v>
      </c>
      <c r="F287" s="52">
        <v>0</v>
      </c>
      <c r="G287" s="52">
        <v>0</v>
      </c>
      <c r="H287" s="52">
        <v>0</v>
      </c>
      <c r="I287" s="52">
        <v>0</v>
      </c>
      <c r="J287" s="52">
        <v>0</v>
      </c>
      <c r="K287" s="52">
        <v>0</v>
      </c>
      <c r="L287" s="53">
        <v>0</v>
      </c>
    </row>
    <row r="288" spans="1:12" x14ac:dyDescent="0.25">
      <c r="A288" s="25">
        <v>84</v>
      </c>
      <c r="B288" s="26" t="s">
        <v>329</v>
      </c>
      <c r="C288" s="27">
        <f t="shared" ref="C288:L288" si="78">C289+C294+C298+C300+C307+C312</f>
        <v>5950000</v>
      </c>
      <c r="D288" s="28">
        <f t="shared" si="78"/>
        <v>0</v>
      </c>
      <c r="E288" s="29">
        <f t="shared" si="78"/>
        <v>0</v>
      </c>
      <c r="F288" s="29">
        <f t="shared" si="78"/>
        <v>0</v>
      </c>
      <c r="G288" s="29">
        <f t="shared" si="78"/>
        <v>0</v>
      </c>
      <c r="H288" s="29">
        <f t="shared" si="78"/>
        <v>0</v>
      </c>
      <c r="I288" s="29">
        <f t="shared" si="78"/>
        <v>0</v>
      </c>
      <c r="J288" s="29">
        <f t="shared" si="78"/>
        <v>0</v>
      </c>
      <c r="K288" s="29">
        <f t="shared" si="78"/>
        <v>0</v>
      </c>
      <c r="L288" s="30">
        <f t="shared" si="78"/>
        <v>5950000</v>
      </c>
    </row>
    <row r="289" spans="1:12" ht="24" customHeight="1" x14ac:dyDescent="0.25">
      <c r="A289" s="25">
        <v>841</v>
      </c>
      <c r="B289" s="26" t="s">
        <v>330</v>
      </c>
      <c r="C289" s="27">
        <f t="shared" ref="C289:L289" si="79">SUM(C290:C293)</f>
        <v>0</v>
      </c>
      <c r="D289" s="28">
        <f t="shared" si="79"/>
        <v>0</v>
      </c>
      <c r="E289" s="29">
        <f t="shared" si="79"/>
        <v>0</v>
      </c>
      <c r="F289" s="29">
        <f t="shared" si="79"/>
        <v>0</v>
      </c>
      <c r="G289" s="29">
        <f t="shared" si="79"/>
        <v>0</v>
      </c>
      <c r="H289" s="29">
        <f>SUM(H290:H293)</f>
        <v>0</v>
      </c>
      <c r="I289" s="29">
        <f>SUM(I290:I293)</f>
        <v>0</v>
      </c>
      <c r="J289" s="29">
        <f t="shared" si="79"/>
        <v>0</v>
      </c>
      <c r="K289" s="29">
        <f t="shared" si="79"/>
        <v>0</v>
      </c>
      <c r="L289" s="30">
        <f t="shared" si="79"/>
        <v>0</v>
      </c>
    </row>
    <row r="290" spans="1:12" hidden="1" x14ac:dyDescent="0.25">
      <c r="A290" s="36">
        <v>8413</v>
      </c>
      <c r="B290" s="37" t="s">
        <v>331</v>
      </c>
      <c r="C290" s="50">
        <v>0</v>
      </c>
      <c r="D290" s="51">
        <v>0</v>
      </c>
      <c r="E290" s="52">
        <v>0</v>
      </c>
      <c r="F290" s="52">
        <v>0</v>
      </c>
      <c r="G290" s="52">
        <v>0</v>
      </c>
      <c r="H290" s="52">
        <v>0</v>
      </c>
      <c r="I290" s="52">
        <v>0</v>
      </c>
      <c r="J290" s="52">
        <v>0</v>
      </c>
      <c r="K290" s="52">
        <v>0</v>
      </c>
      <c r="L290" s="53">
        <v>0</v>
      </c>
    </row>
    <row r="291" spans="1:12" hidden="1" x14ac:dyDescent="0.25">
      <c r="A291" s="36">
        <v>8414</v>
      </c>
      <c r="B291" s="37" t="s">
        <v>332</v>
      </c>
      <c r="C291" s="50">
        <v>0</v>
      </c>
      <c r="D291" s="51">
        <v>0</v>
      </c>
      <c r="E291" s="52">
        <v>0</v>
      </c>
      <c r="F291" s="52">
        <v>0</v>
      </c>
      <c r="G291" s="52">
        <v>0</v>
      </c>
      <c r="H291" s="52">
        <v>0</v>
      </c>
      <c r="I291" s="52">
        <v>0</v>
      </c>
      <c r="J291" s="52">
        <v>0</v>
      </c>
      <c r="K291" s="52">
        <v>0</v>
      </c>
      <c r="L291" s="53">
        <v>0</v>
      </c>
    </row>
    <row r="292" spans="1:12" hidden="1" x14ac:dyDescent="0.25">
      <c r="A292" s="36">
        <v>8415</v>
      </c>
      <c r="B292" s="37" t="s">
        <v>333</v>
      </c>
      <c r="C292" s="50">
        <v>0</v>
      </c>
      <c r="D292" s="51">
        <v>0</v>
      </c>
      <c r="E292" s="52">
        <v>0</v>
      </c>
      <c r="F292" s="52">
        <v>0</v>
      </c>
      <c r="G292" s="52">
        <v>0</v>
      </c>
      <c r="H292" s="52">
        <v>0</v>
      </c>
      <c r="I292" s="52">
        <v>0</v>
      </c>
      <c r="J292" s="52">
        <v>0</v>
      </c>
      <c r="K292" s="52">
        <v>0</v>
      </c>
      <c r="L292" s="53">
        <v>0</v>
      </c>
    </row>
    <row r="293" spans="1:12" hidden="1" x14ac:dyDescent="0.25">
      <c r="A293" s="36">
        <v>8416</v>
      </c>
      <c r="B293" s="37" t="s">
        <v>334</v>
      </c>
      <c r="C293" s="50">
        <v>0</v>
      </c>
      <c r="D293" s="51">
        <v>0</v>
      </c>
      <c r="E293" s="52">
        <v>0</v>
      </c>
      <c r="F293" s="52">
        <v>0</v>
      </c>
      <c r="G293" s="52">
        <v>0</v>
      </c>
      <c r="H293" s="52">
        <v>0</v>
      </c>
      <c r="I293" s="52">
        <v>0</v>
      </c>
      <c r="J293" s="52">
        <v>0</v>
      </c>
      <c r="K293" s="52">
        <v>0</v>
      </c>
      <c r="L293" s="53">
        <v>0</v>
      </c>
    </row>
    <row r="294" spans="1:12" ht="24" customHeight="1" x14ac:dyDescent="0.25">
      <c r="A294" s="25">
        <v>842</v>
      </c>
      <c r="B294" s="26" t="s">
        <v>335</v>
      </c>
      <c r="C294" s="27">
        <f t="shared" ref="C294:L294" si="80">SUM(C295+C296+C297)</f>
        <v>0</v>
      </c>
      <c r="D294" s="28">
        <f t="shared" si="80"/>
        <v>0</v>
      </c>
      <c r="E294" s="29">
        <f t="shared" si="80"/>
        <v>0</v>
      </c>
      <c r="F294" s="29">
        <f t="shared" si="80"/>
        <v>0</v>
      </c>
      <c r="G294" s="29">
        <f t="shared" si="80"/>
        <v>0</v>
      </c>
      <c r="H294" s="29">
        <f t="shared" si="80"/>
        <v>0</v>
      </c>
      <c r="I294" s="29">
        <f t="shared" si="80"/>
        <v>0</v>
      </c>
      <c r="J294" s="29">
        <f t="shared" si="80"/>
        <v>0</v>
      </c>
      <c r="K294" s="29">
        <f t="shared" si="80"/>
        <v>0</v>
      </c>
      <c r="L294" s="30">
        <f t="shared" si="80"/>
        <v>0</v>
      </c>
    </row>
    <row r="295" spans="1:12" hidden="1" x14ac:dyDescent="0.25">
      <c r="A295" s="42">
        <v>8422</v>
      </c>
      <c r="B295" s="43" t="s">
        <v>336</v>
      </c>
      <c r="C295" s="56"/>
      <c r="D295" s="45"/>
      <c r="E295" s="46"/>
      <c r="F295" s="46"/>
      <c r="G295" s="46"/>
      <c r="H295" s="46"/>
      <c r="I295" s="46"/>
      <c r="J295" s="46"/>
      <c r="K295" s="46"/>
      <c r="L295" s="97">
        <f>+C295</f>
        <v>0</v>
      </c>
    </row>
    <row r="296" spans="1:12" hidden="1" x14ac:dyDescent="0.25">
      <c r="A296" s="36">
        <v>8423</v>
      </c>
      <c r="B296" s="37" t="s">
        <v>337</v>
      </c>
      <c r="C296" s="50">
        <v>0</v>
      </c>
      <c r="D296" s="51">
        <v>0</v>
      </c>
      <c r="E296" s="52">
        <v>0</v>
      </c>
      <c r="F296" s="52">
        <v>0</v>
      </c>
      <c r="G296" s="52">
        <v>0</v>
      </c>
      <c r="H296" s="52">
        <v>0</v>
      </c>
      <c r="I296" s="52">
        <v>0</v>
      </c>
      <c r="J296" s="52">
        <v>0</v>
      </c>
      <c r="K296" s="52">
        <v>0</v>
      </c>
      <c r="L296" s="53">
        <v>0</v>
      </c>
    </row>
    <row r="297" spans="1:12" hidden="1" x14ac:dyDescent="0.25">
      <c r="A297" s="42">
        <v>8424</v>
      </c>
      <c r="B297" s="43" t="s">
        <v>338</v>
      </c>
      <c r="C297" s="56"/>
      <c r="D297" s="45"/>
      <c r="E297" s="46"/>
      <c r="F297" s="46"/>
      <c r="G297" s="46"/>
      <c r="H297" s="46"/>
      <c r="I297" s="46"/>
      <c r="J297" s="46"/>
      <c r="K297" s="46"/>
      <c r="L297" s="97">
        <f>+C297</f>
        <v>0</v>
      </c>
    </row>
    <row r="298" spans="1:12" x14ac:dyDescent="0.25">
      <c r="A298" s="25">
        <v>843</v>
      </c>
      <c r="B298" s="26" t="s">
        <v>339</v>
      </c>
      <c r="C298" s="27">
        <f t="shared" ref="C298:L298" si="81">C299</f>
        <v>0</v>
      </c>
      <c r="D298" s="28">
        <f t="shared" si="81"/>
        <v>0</v>
      </c>
      <c r="E298" s="29">
        <f t="shared" si="81"/>
        <v>0</v>
      </c>
      <c r="F298" s="29">
        <f t="shared" si="81"/>
        <v>0</v>
      </c>
      <c r="G298" s="29">
        <f t="shared" si="81"/>
        <v>0</v>
      </c>
      <c r="H298" s="29">
        <f t="shared" si="81"/>
        <v>0</v>
      </c>
      <c r="I298" s="29">
        <f t="shared" si="81"/>
        <v>0</v>
      </c>
      <c r="J298" s="29">
        <f t="shared" si="81"/>
        <v>0</v>
      </c>
      <c r="K298" s="29">
        <f t="shared" si="81"/>
        <v>0</v>
      </c>
      <c r="L298" s="30">
        <f t="shared" si="81"/>
        <v>0</v>
      </c>
    </row>
    <row r="299" spans="1:12" hidden="1" x14ac:dyDescent="0.25">
      <c r="A299" s="42">
        <v>8431</v>
      </c>
      <c r="B299" s="43" t="s">
        <v>339</v>
      </c>
      <c r="C299" s="56"/>
      <c r="D299" s="45"/>
      <c r="E299" s="46"/>
      <c r="F299" s="46"/>
      <c r="G299" s="46"/>
      <c r="H299" s="46"/>
      <c r="I299" s="46"/>
      <c r="J299" s="46"/>
      <c r="K299" s="46"/>
      <c r="L299" s="97">
        <f>+C299</f>
        <v>0</v>
      </c>
    </row>
    <row r="300" spans="1:12" ht="24" customHeight="1" x14ac:dyDescent="0.25">
      <c r="A300" s="25">
        <v>844</v>
      </c>
      <c r="B300" s="26" t="s">
        <v>340</v>
      </c>
      <c r="C300" s="27">
        <f t="shared" ref="C300:L300" si="82">SUM(C301+C302+C303+C304+C305+C306)</f>
        <v>5950000</v>
      </c>
      <c r="D300" s="28">
        <f t="shared" si="82"/>
        <v>0</v>
      </c>
      <c r="E300" s="29">
        <f t="shared" si="82"/>
        <v>0</v>
      </c>
      <c r="F300" s="29">
        <f t="shared" si="82"/>
        <v>0</v>
      </c>
      <c r="G300" s="29">
        <f t="shared" si="82"/>
        <v>0</v>
      </c>
      <c r="H300" s="29">
        <f t="shared" si="82"/>
        <v>0</v>
      </c>
      <c r="I300" s="29">
        <f t="shared" si="82"/>
        <v>0</v>
      </c>
      <c r="J300" s="29">
        <f t="shared" si="82"/>
        <v>0</v>
      </c>
      <c r="K300" s="29">
        <f t="shared" si="82"/>
        <v>0</v>
      </c>
      <c r="L300" s="30">
        <f t="shared" si="82"/>
        <v>5950000</v>
      </c>
    </row>
    <row r="301" spans="1:12" ht="15" hidden="1" customHeight="1" x14ac:dyDescent="0.25">
      <c r="A301" s="42">
        <v>8443</v>
      </c>
      <c r="B301" s="43" t="s">
        <v>341</v>
      </c>
      <c r="C301" s="44">
        <v>5950000</v>
      </c>
      <c r="D301" s="45"/>
      <c r="E301" s="46"/>
      <c r="F301" s="46"/>
      <c r="G301" s="46"/>
      <c r="H301" s="46"/>
      <c r="I301" s="46"/>
      <c r="J301" s="46"/>
      <c r="K301" s="46"/>
      <c r="L301" s="97">
        <f>+C301</f>
        <v>5950000</v>
      </c>
    </row>
    <row r="302" spans="1:12" hidden="1" x14ac:dyDescent="0.25">
      <c r="A302" s="36">
        <v>8444</v>
      </c>
      <c r="B302" s="37" t="s">
        <v>342</v>
      </c>
      <c r="C302" s="50">
        <v>0</v>
      </c>
      <c r="D302" s="51">
        <v>0</v>
      </c>
      <c r="E302" s="52">
        <v>0</v>
      </c>
      <c r="F302" s="52">
        <v>0</v>
      </c>
      <c r="G302" s="52">
        <v>0</v>
      </c>
      <c r="H302" s="52">
        <v>0</v>
      </c>
      <c r="I302" s="52">
        <v>0</v>
      </c>
      <c r="J302" s="52">
        <v>0</v>
      </c>
      <c r="K302" s="52">
        <v>0</v>
      </c>
      <c r="L302" s="53">
        <v>0</v>
      </c>
    </row>
    <row r="303" spans="1:12" hidden="1" x14ac:dyDescent="0.25">
      <c r="A303" s="36">
        <v>8445</v>
      </c>
      <c r="B303" s="37" t="s">
        <v>343</v>
      </c>
      <c r="C303" s="50">
        <v>0</v>
      </c>
      <c r="D303" s="51">
        <v>0</v>
      </c>
      <c r="E303" s="52">
        <v>0</v>
      </c>
      <c r="F303" s="52">
        <v>0</v>
      </c>
      <c r="G303" s="52">
        <v>0</v>
      </c>
      <c r="H303" s="52">
        <v>0</v>
      </c>
      <c r="I303" s="52">
        <v>0</v>
      </c>
      <c r="J303" s="52">
        <v>0</v>
      </c>
      <c r="K303" s="52">
        <v>0</v>
      </c>
      <c r="L303" s="53">
        <v>0</v>
      </c>
    </row>
    <row r="304" spans="1:12" hidden="1" x14ac:dyDescent="0.25">
      <c r="A304" s="36">
        <v>8446</v>
      </c>
      <c r="B304" s="37" t="s">
        <v>344</v>
      </c>
      <c r="C304" s="50">
        <v>0</v>
      </c>
      <c r="D304" s="51">
        <v>0</v>
      </c>
      <c r="E304" s="52">
        <v>0</v>
      </c>
      <c r="F304" s="52">
        <v>0</v>
      </c>
      <c r="G304" s="52">
        <v>0</v>
      </c>
      <c r="H304" s="52">
        <v>0</v>
      </c>
      <c r="I304" s="52">
        <v>0</v>
      </c>
      <c r="J304" s="52">
        <v>0</v>
      </c>
      <c r="K304" s="52">
        <v>0</v>
      </c>
      <c r="L304" s="53">
        <v>0</v>
      </c>
    </row>
    <row r="305" spans="1:12" hidden="1" x14ac:dyDescent="0.25">
      <c r="A305" s="36">
        <v>8447</v>
      </c>
      <c r="B305" s="37" t="s">
        <v>345</v>
      </c>
      <c r="C305" s="50">
        <v>0</v>
      </c>
      <c r="D305" s="51">
        <v>0</v>
      </c>
      <c r="E305" s="52">
        <v>0</v>
      </c>
      <c r="F305" s="52">
        <v>0</v>
      </c>
      <c r="G305" s="52">
        <v>0</v>
      </c>
      <c r="H305" s="52">
        <v>0</v>
      </c>
      <c r="I305" s="52">
        <v>0</v>
      </c>
      <c r="J305" s="52">
        <v>0</v>
      </c>
      <c r="K305" s="52">
        <v>0</v>
      </c>
      <c r="L305" s="53">
        <v>0</v>
      </c>
    </row>
    <row r="306" spans="1:12" hidden="1" x14ac:dyDescent="0.25">
      <c r="A306" s="36">
        <v>8448</v>
      </c>
      <c r="B306" s="37" t="s">
        <v>346</v>
      </c>
      <c r="C306" s="50">
        <v>0</v>
      </c>
      <c r="D306" s="51">
        <v>0</v>
      </c>
      <c r="E306" s="52">
        <v>0</v>
      </c>
      <c r="F306" s="52">
        <v>0</v>
      </c>
      <c r="G306" s="52">
        <v>0</v>
      </c>
      <c r="H306" s="52">
        <v>0</v>
      </c>
      <c r="I306" s="52">
        <v>0</v>
      </c>
      <c r="J306" s="52">
        <v>0</v>
      </c>
      <c r="K306" s="52">
        <v>0</v>
      </c>
      <c r="L306" s="53">
        <v>0</v>
      </c>
    </row>
    <row r="307" spans="1:12" ht="24" customHeight="1" x14ac:dyDescent="0.25">
      <c r="A307" s="25">
        <v>845</v>
      </c>
      <c r="B307" s="26" t="s">
        <v>347</v>
      </c>
      <c r="C307" s="27">
        <f t="shared" ref="C307:L307" si="83">SUM(C308:C311)</f>
        <v>0</v>
      </c>
      <c r="D307" s="28">
        <f t="shared" si="83"/>
        <v>0</v>
      </c>
      <c r="E307" s="29">
        <f t="shared" si="83"/>
        <v>0</v>
      </c>
      <c r="F307" s="29">
        <f t="shared" si="83"/>
        <v>0</v>
      </c>
      <c r="G307" s="29">
        <f t="shared" si="83"/>
        <v>0</v>
      </c>
      <c r="H307" s="29">
        <f>SUM(H308:H311)</f>
        <v>0</v>
      </c>
      <c r="I307" s="29">
        <f>SUM(I308:I311)</f>
        <v>0</v>
      </c>
      <c r="J307" s="29">
        <f t="shared" si="83"/>
        <v>0</v>
      </c>
      <c r="K307" s="29">
        <f t="shared" si="83"/>
        <v>0</v>
      </c>
      <c r="L307" s="30">
        <f t="shared" si="83"/>
        <v>0</v>
      </c>
    </row>
    <row r="308" spans="1:12" hidden="1" x14ac:dyDescent="0.25">
      <c r="A308" s="36">
        <v>8453</v>
      </c>
      <c r="B308" s="37" t="s">
        <v>348</v>
      </c>
      <c r="C308" s="50">
        <v>0</v>
      </c>
      <c r="D308" s="51">
        <v>0</v>
      </c>
      <c r="E308" s="52">
        <v>0</v>
      </c>
      <c r="F308" s="52">
        <v>0</v>
      </c>
      <c r="G308" s="52">
        <v>0</v>
      </c>
      <c r="H308" s="52">
        <v>0</v>
      </c>
      <c r="I308" s="52">
        <v>0</v>
      </c>
      <c r="J308" s="52">
        <v>0</v>
      </c>
      <c r="K308" s="52">
        <v>0</v>
      </c>
      <c r="L308" s="53">
        <v>0</v>
      </c>
    </row>
    <row r="309" spans="1:12" hidden="1" x14ac:dyDescent="0.25">
      <c r="A309" s="36">
        <v>8454</v>
      </c>
      <c r="B309" s="37" t="s">
        <v>349</v>
      </c>
      <c r="C309" s="50">
        <v>0</v>
      </c>
      <c r="D309" s="51">
        <v>0</v>
      </c>
      <c r="E309" s="52">
        <v>0</v>
      </c>
      <c r="F309" s="52">
        <v>0</v>
      </c>
      <c r="G309" s="52">
        <v>0</v>
      </c>
      <c r="H309" s="52">
        <v>0</v>
      </c>
      <c r="I309" s="52">
        <v>0</v>
      </c>
      <c r="J309" s="52">
        <v>0</v>
      </c>
      <c r="K309" s="52">
        <v>0</v>
      </c>
      <c r="L309" s="53">
        <v>0</v>
      </c>
    </row>
    <row r="310" spans="1:12" hidden="1" x14ac:dyDescent="0.25">
      <c r="A310" s="36">
        <v>8455</v>
      </c>
      <c r="B310" s="37" t="s">
        <v>350</v>
      </c>
      <c r="C310" s="50">
        <v>0</v>
      </c>
      <c r="D310" s="51">
        <v>0</v>
      </c>
      <c r="E310" s="52">
        <v>0</v>
      </c>
      <c r="F310" s="52">
        <v>0</v>
      </c>
      <c r="G310" s="52">
        <v>0</v>
      </c>
      <c r="H310" s="52">
        <v>0</v>
      </c>
      <c r="I310" s="52">
        <v>0</v>
      </c>
      <c r="J310" s="52">
        <v>0</v>
      </c>
      <c r="K310" s="52">
        <v>0</v>
      </c>
      <c r="L310" s="53">
        <v>0</v>
      </c>
    </row>
    <row r="311" spans="1:12" hidden="1" x14ac:dyDescent="0.25">
      <c r="A311" s="36">
        <v>8456</v>
      </c>
      <c r="B311" s="37" t="s">
        <v>351</v>
      </c>
      <c r="C311" s="50">
        <v>0</v>
      </c>
      <c r="D311" s="51">
        <v>0</v>
      </c>
      <c r="E311" s="52">
        <v>0</v>
      </c>
      <c r="F311" s="52">
        <v>0</v>
      </c>
      <c r="G311" s="52">
        <v>0</v>
      </c>
      <c r="H311" s="52">
        <v>0</v>
      </c>
      <c r="I311" s="52">
        <v>0</v>
      </c>
      <c r="J311" s="52">
        <v>0</v>
      </c>
      <c r="K311" s="52">
        <v>0</v>
      </c>
      <c r="L311" s="53">
        <v>0</v>
      </c>
    </row>
    <row r="312" spans="1:12" x14ac:dyDescent="0.25">
      <c r="A312" s="25">
        <v>847</v>
      </c>
      <c r="B312" s="26" t="s">
        <v>352</v>
      </c>
      <c r="C312" s="27">
        <f t="shared" ref="C312:L312" si="84">SUM(C313:C319)</f>
        <v>0</v>
      </c>
      <c r="D312" s="28">
        <f t="shared" si="84"/>
        <v>0</v>
      </c>
      <c r="E312" s="29">
        <f t="shared" si="84"/>
        <v>0</v>
      </c>
      <c r="F312" s="29">
        <f t="shared" si="84"/>
        <v>0</v>
      </c>
      <c r="G312" s="29">
        <f t="shared" si="84"/>
        <v>0</v>
      </c>
      <c r="H312" s="29">
        <f>SUM(H313:H319)</f>
        <v>0</v>
      </c>
      <c r="I312" s="29">
        <f>SUM(I313:I319)</f>
        <v>0</v>
      </c>
      <c r="J312" s="29">
        <f t="shared" si="84"/>
        <v>0</v>
      </c>
      <c r="K312" s="29">
        <f t="shared" si="84"/>
        <v>0</v>
      </c>
      <c r="L312" s="30">
        <f t="shared" si="84"/>
        <v>0</v>
      </c>
    </row>
    <row r="313" spans="1:12" hidden="1" x14ac:dyDescent="0.25">
      <c r="A313" s="36">
        <v>8471</v>
      </c>
      <c r="B313" s="37" t="s">
        <v>353</v>
      </c>
      <c r="C313" s="50">
        <v>0</v>
      </c>
      <c r="D313" s="51">
        <v>0</v>
      </c>
      <c r="E313" s="52">
        <v>0</v>
      </c>
      <c r="F313" s="52">
        <v>0</v>
      </c>
      <c r="G313" s="52">
        <v>0</v>
      </c>
      <c r="H313" s="52">
        <v>0</v>
      </c>
      <c r="I313" s="52">
        <v>0</v>
      </c>
      <c r="J313" s="52">
        <v>0</v>
      </c>
      <c r="K313" s="52">
        <v>0</v>
      </c>
      <c r="L313" s="53">
        <v>0</v>
      </c>
    </row>
    <row r="314" spans="1:12" hidden="1" x14ac:dyDescent="0.25">
      <c r="A314" s="36">
        <v>8472</v>
      </c>
      <c r="B314" s="37" t="s">
        <v>354</v>
      </c>
      <c r="C314" s="50">
        <v>0</v>
      </c>
      <c r="D314" s="51">
        <v>0</v>
      </c>
      <c r="E314" s="52">
        <v>0</v>
      </c>
      <c r="F314" s="52">
        <v>0</v>
      </c>
      <c r="G314" s="52">
        <v>0</v>
      </c>
      <c r="H314" s="52">
        <v>0</v>
      </c>
      <c r="I314" s="52">
        <v>0</v>
      </c>
      <c r="J314" s="52">
        <v>0</v>
      </c>
      <c r="K314" s="52">
        <v>0</v>
      </c>
      <c r="L314" s="53">
        <v>0</v>
      </c>
    </row>
    <row r="315" spans="1:12" hidden="1" x14ac:dyDescent="0.25">
      <c r="A315" s="36">
        <v>8473</v>
      </c>
      <c r="B315" s="37" t="s">
        <v>355</v>
      </c>
      <c r="C315" s="50">
        <v>0</v>
      </c>
      <c r="D315" s="51">
        <v>0</v>
      </c>
      <c r="E315" s="52">
        <v>0</v>
      </c>
      <c r="F315" s="52">
        <v>0</v>
      </c>
      <c r="G315" s="52">
        <v>0</v>
      </c>
      <c r="H315" s="52">
        <v>0</v>
      </c>
      <c r="I315" s="52">
        <v>0</v>
      </c>
      <c r="J315" s="52">
        <v>0</v>
      </c>
      <c r="K315" s="52">
        <v>0</v>
      </c>
      <c r="L315" s="53">
        <v>0</v>
      </c>
    </row>
    <row r="316" spans="1:12" hidden="1" x14ac:dyDescent="0.25">
      <c r="A316" s="36">
        <v>8474</v>
      </c>
      <c r="B316" s="37" t="s">
        <v>356</v>
      </c>
      <c r="C316" s="50">
        <v>0</v>
      </c>
      <c r="D316" s="51">
        <v>0</v>
      </c>
      <c r="E316" s="52">
        <v>0</v>
      </c>
      <c r="F316" s="52">
        <v>0</v>
      </c>
      <c r="G316" s="52">
        <v>0</v>
      </c>
      <c r="H316" s="52">
        <v>0</v>
      </c>
      <c r="I316" s="52">
        <v>0</v>
      </c>
      <c r="J316" s="52">
        <v>0</v>
      </c>
      <c r="K316" s="52">
        <v>0</v>
      </c>
      <c r="L316" s="53">
        <v>0</v>
      </c>
    </row>
    <row r="317" spans="1:12" hidden="1" x14ac:dyDescent="0.25">
      <c r="A317" s="36">
        <v>8475</v>
      </c>
      <c r="B317" s="37" t="s">
        <v>357</v>
      </c>
      <c r="C317" s="50">
        <v>0</v>
      </c>
      <c r="D317" s="51">
        <v>0</v>
      </c>
      <c r="E317" s="52">
        <v>0</v>
      </c>
      <c r="F317" s="52">
        <v>0</v>
      </c>
      <c r="G317" s="52">
        <v>0</v>
      </c>
      <c r="H317" s="52">
        <v>0</v>
      </c>
      <c r="I317" s="52">
        <v>0</v>
      </c>
      <c r="J317" s="52">
        <v>0</v>
      </c>
      <c r="K317" s="52">
        <v>0</v>
      </c>
      <c r="L317" s="53">
        <v>0</v>
      </c>
    </row>
    <row r="318" spans="1:12" hidden="1" x14ac:dyDescent="0.25">
      <c r="A318" s="36">
        <v>8476</v>
      </c>
      <c r="B318" s="37" t="s">
        <v>358</v>
      </c>
      <c r="C318" s="50">
        <v>0</v>
      </c>
      <c r="D318" s="51">
        <v>0</v>
      </c>
      <c r="E318" s="52">
        <v>0</v>
      </c>
      <c r="F318" s="52">
        <v>0</v>
      </c>
      <c r="G318" s="52">
        <v>0</v>
      </c>
      <c r="H318" s="52">
        <v>0</v>
      </c>
      <c r="I318" s="52">
        <v>0</v>
      </c>
      <c r="J318" s="52">
        <v>0</v>
      </c>
      <c r="K318" s="52">
        <v>0</v>
      </c>
      <c r="L318" s="53">
        <v>0</v>
      </c>
    </row>
    <row r="319" spans="1:12" s="71" customFormat="1" ht="24" hidden="1" customHeight="1" x14ac:dyDescent="0.25">
      <c r="A319" s="36" t="s">
        <v>359</v>
      </c>
      <c r="B319" s="37" t="s">
        <v>360</v>
      </c>
      <c r="C319" s="50">
        <v>0</v>
      </c>
      <c r="D319" s="51">
        <v>0</v>
      </c>
      <c r="E319" s="52">
        <v>0</v>
      </c>
      <c r="F319" s="52">
        <v>0</v>
      </c>
      <c r="G319" s="52">
        <v>0</v>
      </c>
      <c r="H319" s="52">
        <v>0</v>
      </c>
      <c r="I319" s="52">
        <v>0</v>
      </c>
      <c r="J319" s="52">
        <v>0</v>
      </c>
      <c r="K319" s="52">
        <v>0</v>
      </c>
      <c r="L319" s="53">
        <v>0</v>
      </c>
    </row>
    <row r="320" spans="1:12" x14ac:dyDescent="0.25">
      <c r="A320" s="25">
        <v>85</v>
      </c>
      <c r="B320" s="26" t="s">
        <v>361</v>
      </c>
      <c r="C320" s="27">
        <f t="shared" ref="C320:L320" si="85">C321+C324+C327+C330</f>
        <v>0</v>
      </c>
      <c r="D320" s="28">
        <f t="shared" si="85"/>
        <v>0</v>
      </c>
      <c r="E320" s="29">
        <f t="shared" si="85"/>
        <v>0</v>
      </c>
      <c r="F320" s="29">
        <f t="shared" si="85"/>
        <v>0</v>
      </c>
      <c r="G320" s="29">
        <f t="shared" si="85"/>
        <v>0</v>
      </c>
      <c r="H320" s="29">
        <f>H321+H324+H327+H330</f>
        <v>0</v>
      </c>
      <c r="I320" s="29">
        <f>I321+I324+I327+I330</f>
        <v>0</v>
      </c>
      <c r="J320" s="29">
        <f t="shared" si="85"/>
        <v>0</v>
      </c>
      <c r="K320" s="29">
        <f t="shared" si="85"/>
        <v>0</v>
      </c>
      <c r="L320" s="30">
        <f t="shared" si="85"/>
        <v>0</v>
      </c>
    </row>
    <row r="321" spans="1:12" x14ac:dyDescent="0.25">
      <c r="A321" s="25">
        <v>851</v>
      </c>
      <c r="B321" s="26" t="s">
        <v>362</v>
      </c>
      <c r="C321" s="27">
        <f t="shared" ref="C321:L321" si="86">SUM(C322:C323)</f>
        <v>0</v>
      </c>
      <c r="D321" s="28">
        <f t="shared" si="86"/>
        <v>0</v>
      </c>
      <c r="E321" s="29">
        <f t="shared" si="86"/>
        <v>0</v>
      </c>
      <c r="F321" s="29">
        <f t="shared" si="86"/>
        <v>0</v>
      </c>
      <c r="G321" s="29">
        <f t="shared" si="86"/>
        <v>0</v>
      </c>
      <c r="H321" s="29">
        <f>SUM(H322:H323)</f>
        <v>0</v>
      </c>
      <c r="I321" s="29">
        <f>SUM(I322:I323)</f>
        <v>0</v>
      </c>
      <c r="J321" s="29">
        <f t="shared" si="86"/>
        <v>0</v>
      </c>
      <c r="K321" s="29">
        <f t="shared" si="86"/>
        <v>0</v>
      </c>
      <c r="L321" s="30">
        <f t="shared" si="86"/>
        <v>0</v>
      </c>
    </row>
    <row r="322" spans="1:12" hidden="1" x14ac:dyDescent="0.25">
      <c r="A322" s="36">
        <v>8511</v>
      </c>
      <c r="B322" s="37" t="s">
        <v>363</v>
      </c>
      <c r="C322" s="50">
        <v>0</v>
      </c>
      <c r="D322" s="51">
        <v>0</v>
      </c>
      <c r="E322" s="52">
        <v>0</v>
      </c>
      <c r="F322" s="52">
        <v>0</v>
      </c>
      <c r="G322" s="52">
        <v>0</v>
      </c>
      <c r="H322" s="52">
        <v>0</v>
      </c>
      <c r="I322" s="52">
        <v>0</v>
      </c>
      <c r="J322" s="52">
        <v>0</v>
      </c>
      <c r="K322" s="52">
        <v>0</v>
      </c>
      <c r="L322" s="53">
        <v>0</v>
      </c>
    </row>
    <row r="323" spans="1:12" hidden="1" x14ac:dyDescent="0.25">
      <c r="A323" s="36">
        <v>8512</v>
      </c>
      <c r="B323" s="37" t="s">
        <v>364</v>
      </c>
      <c r="C323" s="50">
        <v>0</v>
      </c>
      <c r="D323" s="51">
        <v>0</v>
      </c>
      <c r="E323" s="52">
        <v>0</v>
      </c>
      <c r="F323" s="52">
        <v>0</v>
      </c>
      <c r="G323" s="52">
        <v>0</v>
      </c>
      <c r="H323" s="52">
        <v>0</v>
      </c>
      <c r="I323" s="52">
        <v>0</v>
      </c>
      <c r="J323" s="52">
        <v>0</v>
      </c>
      <c r="K323" s="52">
        <v>0</v>
      </c>
      <c r="L323" s="53">
        <v>0</v>
      </c>
    </row>
    <row r="324" spans="1:12" x14ac:dyDescent="0.25">
      <c r="A324" s="25">
        <v>852</v>
      </c>
      <c r="B324" s="26" t="s">
        <v>365</v>
      </c>
      <c r="C324" s="27">
        <f t="shared" ref="C324:L324" si="87">SUM(C325:C326)</f>
        <v>0</v>
      </c>
      <c r="D324" s="28">
        <f t="shared" si="87"/>
        <v>0</v>
      </c>
      <c r="E324" s="29">
        <f t="shared" si="87"/>
        <v>0</v>
      </c>
      <c r="F324" s="29">
        <f t="shared" si="87"/>
        <v>0</v>
      </c>
      <c r="G324" s="29">
        <f t="shared" si="87"/>
        <v>0</v>
      </c>
      <c r="H324" s="29">
        <f>SUM(H325:H326)</f>
        <v>0</v>
      </c>
      <c r="I324" s="29">
        <f>SUM(I325:I326)</f>
        <v>0</v>
      </c>
      <c r="J324" s="29">
        <f t="shared" si="87"/>
        <v>0</v>
      </c>
      <c r="K324" s="29">
        <f t="shared" si="87"/>
        <v>0</v>
      </c>
      <c r="L324" s="30">
        <f t="shared" si="87"/>
        <v>0</v>
      </c>
    </row>
    <row r="325" spans="1:12" hidden="1" x14ac:dyDescent="0.25">
      <c r="A325" s="36">
        <v>8521</v>
      </c>
      <c r="B325" s="37" t="s">
        <v>366</v>
      </c>
      <c r="C325" s="50">
        <v>0</v>
      </c>
      <c r="D325" s="51">
        <v>0</v>
      </c>
      <c r="E325" s="52">
        <v>0</v>
      </c>
      <c r="F325" s="52">
        <v>0</v>
      </c>
      <c r="G325" s="52">
        <v>0</v>
      </c>
      <c r="H325" s="52">
        <v>0</v>
      </c>
      <c r="I325" s="52">
        <v>0</v>
      </c>
      <c r="J325" s="52">
        <v>0</v>
      </c>
      <c r="K325" s="52">
        <v>0</v>
      </c>
      <c r="L325" s="53">
        <v>0</v>
      </c>
    </row>
    <row r="326" spans="1:12" hidden="1" x14ac:dyDescent="0.25">
      <c r="A326" s="36">
        <v>8522</v>
      </c>
      <c r="B326" s="37" t="s">
        <v>367</v>
      </c>
      <c r="C326" s="50">
        <v>0</v>
      </c>
      <c r="D326" s="51">
        <v>0</v>
      </c>
      <c r="E326" s="52">
        <v>0</v>
      </c>
      <c r="F326" s="52">
        <v>0</v>
      </c>
      <c r="G326" s="52">
        <v>0</v>
      </c>
      <c r="H326" s="52">
        <v>0</v>
      </c>
      <c r="I326" s="52">
        <v>0</v>
      </c>
      <c r="J326" s="52">
        <v>0</v>
      </c>
      <c r="K326" s="52">
        <v>0</v>
      </c>
      <c r="L326" s="53">
        <v>0</v>
      </c>
    </row>
    <row r="327" spans="1:12" x14ac:dyDescent="0.25">
      <c r="A327" s="25">
        <v>853</v>
      </c>
      <c r="B327" s="26" t="s">
        <v>368</v>
      </c>
      <c r="C327" s="27">
        <f t="shared" ref="C327:L327" si="88">SUM(C328:C329)</f>
        <v>0</v>
      </c>
      <c r="D327" s="28">
        <f t="shared" si="88"/>
        <v>0</v>
      </c>
      <c r="E327" s="29">
        <f t="shared" si="88"/>
        <v>0</v>
      </c>
      <c r="F327" s="29">
        <f t="shared" si="88"/>
        <v>0</v>
      </c>
      <c r="G327" s="29">
        <f t="shared" si="88"/>
        <v>0</v>
      </c>
      <c r="H327" s="29">
        <f>SUM(H328:H329)</f>
        <v>0</v>
      </c>
      <c r="I327" s="29">
        <f>SUM(I328:I329)</f>
        <v>0</v>
      </c>
      <c r="J327" s="29">
        <f t="shared" si="88"/>
        <v>0</v>
      </c>
      <c r="K327" s="29">
        <f t="shared" si="88"/>
        <v>0</v>
      </c>
      <c r="L327" s="30">
        <f t="shared" si="88"/>
        <v>0</v>
      </c>
    </row>
    <row r="328" spans="1:12" hidden="1" x14ac:dyDescent="0.25">
      <c r="A328" s="36">
        <v>8531</v>
      </c>
      <c r="B328" s="37" t="s">
        <v>369</v>
      </c>
      <c r="C328" s="50">
        <v>0</v>
      </c>
      <c r="D328" s="51">
        <v>0</v>
      </c>
      <c r="E328" s="52">
        <v>0</v>
      </c>
      <c r="F328" s="52">
        <v>0</v>
      </c>
      <c r="G328" s="52">
        <v>0</v>
      </c>
      <c r="H328" s="52">
        <v>0</v>
      </c>
      <c r="I328" s="52">
        <v>0</v>
      </c>
      <c r="J328" s="52">
        <v>0</v>
      </c>
      <c r="K328" s="52">
        <v>0</v>
      </c>
      <c r="L328" s="53">
        <v>0</v>
      </c>
    </row>
    <row r="329" spans="1:12" hidden="1" x14ac:dyDescent="0.25">
      <c r="A329" s="36">
        <v>8532</v>
      </c>
      <c r="B329" s="37" t="s">
        <v>370</v>
      </c>
      <c r="C329" s="50">
        <v>0</v>
      </c>
      <c r="D329" s="51">
        <v>0</v>
      </c>
      <c r="E329" s="52">
        <v>0</v>
      </c>
      <c r="F329" s="52">
        <v>0</v>
      </c>
      <c r="G329" s="52">
        <v>0</v>
      </c>
      <c r="H329" s="52">
        <v>0</v>
      </c>
      <c r="I329" s="52">
        <v>0</v>
      </c>
      <c r="J329" s="52">
        <v>0</v>
      </c>
      <c r="K329" s="52">
        <v>0</v>
      </c>
      <c r="L329" s="53">
        <v>0</v>
      </c>
    </row>
    <row r="330" spans="1:12" ht="15.75" thickBot="1" x14ac:dyDescent="0.3">
      <c r="A330" s="25">
        <v>854</v>
      </c>
      <c r="B330" s="26" t="s">
        <v>371</v>
      </c>
      <c r="C330" s="27">
        <f t="shared" ref="C330:L330" si="89">SUM(C331:C332)</f>
        <v>0</v>
      </c>
      <c r="D330" s="28">
        <f t="shared" si="89"/>
        <v>0</v>
      </c>
      <c r="E330" s="29">
        <f t="shared" si="89"/>
        <v>0</v>
      </c>
      <c r="F330" s="29">
        <f t="shared" si="89"/>
        <v>0</v>
      </c>
      <c r="G330" s="29">
        <f t="shared" si="89"/>
        <v>0</v>
      </c>
      <c r="H330" s="29">
        <f>SUM(H331:H332)</f>
        <v>0</v>
      </c>
      <c r="I330" s="29">
        <f>SUM(I331:I332)</f>
        <v>0</v>
      </c>
      <c r="J330" s="29">
        <f t="shared" si="89"/>
        <v>0</v>
      </c>
      <c r="K330" s="29">
        <f t="shared" si="89"/>
        <v>0</v>
      </c>
      <c r="L330" s="30">
        <f t="shared" si="89"/>
        <v>0</v>
      </c>
    </row>
    <row r="331" spans="1:12" hidden="1" x14ac:dyDescent="0.25">
      <c r="A331" s="36">
        <v>8541</v>
      </c>
      <c r="B331" s="37" t="s">
        <v>372</v>
      </c>
      <c r="C331" s="50">
        <v>0</v>
      </c>
      <c r="D331" s="51">
        <v>0</v>
      </c>
      <c r="E331" s="52">
        <v>0</v>
      </c>
      <c r="F331" s="52">
        <v>0</v>
      </c>
      <c r="G331" s="52">
        <v>0</v>
      </c>
      <c r="H331" s="52">
        <v>0</v>
      </c>
      <c r="I331" s="52">
        <v>0</v>
      </c>
      <c r="J331" s="52">
        <v>0</v>
      </c>
      <c r="K331" s="52">
        <v>0</v>
      </c>
      <c r="L331" s="53">
        <v>0</v>
      </c>
    </row>
    <row r="332" spans="1:12" ht="15.75" hidden="1" thickBot="1" x14ac:dyDescent="0.3">
      <c r="A332" s="89">
        <v>8542</v>
      </c>
      <c r="B332" s="90" t="s">
        <v>373</v>
      </c>
      <c r="C332" s="91">
        <v>0</v>
      </c>
      <c r="D332" s="92">
        <v>0</v>
      </c>
      <c r="E332" s="93">
        <v>0</v>
      </c>
      <c r="F332" s="93">
        <v>0</v>
      </c>
      <c r="G332" s="93">
        <v>0</v>
      </c>
      <c r="H332" s="93">
        <v>0</v>
      </c>
      <c r="I332" s="93">
        <v>0</v>
      </c>
      <c r="J332" s="93">
        <v>0</v>
      </c>
      <c r="K332" s="93">
        <v>0</v>
      </c>
      <c r="L332" s="94">
        <v>0</v>
      </c>
    </row>
    <row r="333" spans="1:12" ht="15.75" thickBot="1" x14ac:dyDescent="0.3">
      <c r="A333" s="98" t="s">
        <v>374</v>
      </c>
      <c r="B333" s="99" t="s">
        <v>375</v>
      </c>
      <c r="C333" s="100">
        <f t="shared" ref="C333:L333" si="90">+C222+C7+C168</f>
        <v>103710684</v>
      </c>
      <c r="D333" s="101">
        <f t="shared" si="90"/>
        <v>13453201</v>
      </c>
      <c r="E333" s="102">
        <f t="shared" si="90"/>
        <v>3145038</v>
      </c>
      <c r="F333" s="102">
        <f t="shared" si="90"/>
        <v>10222645</v>
      </c>
      <c r="G333" s="102">
        <f t="shared" si="90"/>
        <v>0</v>
      </c>
      <c r="H333" s="102">
        <f t="shared" si="90"/>
        <v>0</v>
      </c>
      <c r="I333" s="102">
        <f t="shared" si="90"/>
        <v>0</v>
      </c>
      <c r="J333" s="102">
        <f t="shared" si="90"/>
        <v>680038</v>
      </c>
      <c r="K333" s="102">
        <f t="shared" si="90"/>
        <v>0</v>
      </c>
      <c r="L333" s="103">
        <f t="shared" si="90"/>
        <v>5950000</v>
      </c>
    </row>
    <row r="334" spans="1:12" s="8" customFormat="1" x14ac:dyDescent="0.25"/>
    <row r="336" spans="1:12" x14ac:dyDescent="0.25">
      <c r="D336" s="104"/>
    </row>
    <row r="337" spans="4:4" x14ac:dyDescent="0.25">
      <c r="D337" s="104"/>
    </row>
    <row r="338" spans="4:4" x14ac:dyDescent="0.25">
      <c r="D338" s="104"/>
    </row>
  </sheetData>
  <sheetProtection formatCells="0" formatColumns="0" formatRows="0" insertColumns="0" insertRows="0" insertHyperlinks="0" deleteColumns="0" deleteRows="0" selectLockedCells="1" sort="0" autoFilter="0" pivotTables="0"/>
  <mergeCells count="5">
    <mergeCell ref="F1:L4"/>
    <mergeCell ref="D2:E2"/>
    <mergeCell ref="D3:E3"/>
    <mergeCell ref="A6:L6"/>
    <mergeCell ref="A221:L221"/>
  </mergeCells>
  <pageMargins left="0.38" right="0.44" top="0.63" bottom="0.3" header="0.31496062992125984" footer="0.1"/>
  <pageSetup paperSize="9" scale="65" fitToHeight="0" orientation="landscape" r:id="rId1"/>
  <extLst>
    <ext xmlns:x14="http://schemas.microsoft.com/office/spreadsheetml/2009/9/main" uri="{CCE6A557-97BC-4b89-ADB6-D9C93CAAB3DF}">
      <x14:dataValidations xmlns:xm="http://schemas.microsoft.com/office/excel/2006/main" count="1">
        <x14:dataValidation type="whole" operator="notEqual" allowBlank="1" showInputMessage="1" showErrorMessage="1" errorTitle="Nedopušten unos" error="Dopušten je unos samo cjelobrojnih zaokruženih vrijednosti. Na sva polja dopušten je unos i pozitivnih i negativnih iznosa, a kontrole će javiti pogrešku ako je upisan negativan iznos gdje ne bi smio biti">
          <x14:formula1>
            <xm:f>9999999999</xm:f>
          </x14:formula1>
          <xm:sqref>C287:C293 IY287:IY293 SU287:SU293 ACQ287:ACQ293 AMM287:AMM293 AWI287:AWI293 BGE287:BGE293 BQA287:BQA293 BZW287:BZW293 CJS287:CJS293 CTO287:CTO293 DDK287:DDK293 DNG287:DNG293 DXC287:DXC293 EGY287:EGY293 EQU287:EQU293 FAQ287:FAQ293 FKM287:FKM293 FUI287:FUI293 GEE287:GEE293 GOA287:GOA293 GXW287:GXW293 HHS287:HHS293 HRO287:HRO293 IBK287:IBK293 ILG287:ILG293 IVC287:IVC293 JEY287:JEY293 JOU287:JOU293 JYQ287:JYQ293 KIM287:KIM293 KSI287:KSI293 LCE287:LCE293 LMA287:LMA293 LVW287:LVW293 MFS287:MFS293 MPO287:MPO293 MZK287:MZK293 NJG287:NJG293 NTC287:NTC293 OCY287:OCY293 OMU287:OMU293 OWQ287:OWQ293 PGM287:PGM293 PQI287:PQI293 QAE287:QAE293 QKA287:QKA293 QTW287:QTW293 RDS287:RDS293 RNO287:RNO293 RXK287:RXK293 SHG287:SHG293 SRC287:SRC293 TAY287:TAY293 TKU287:TKU293 TUQ287:TUQ293 UEM287:UEM293 UOI287:UOI293 UYE287:UYE293 VIA287:VIA293 VRW287:VRW293 WBS287:WBS293 WLO287:WLO293 WVK287:WVK293 C65823:C65829 IY65823:IY65829 SU65823:SU65829 ACQ65823:ACQ65829 AMM65823:AMM65829 AWI65823:AWI65829 BGE65823:BGE65829 BQA65823:BQA65829 BZW65823:BZW65829 CJS65823:CJS65829 CTO65823:CTO65829 DDK65823:DDK65829 DNG65823:DNG65829 DXC65823:DXC65829 EGY65823:EGY65829 EQU65823:EQU65829 FAQ65823:FAQ65829 FKM65823:FKM65829 FUI65823:FUI65829 GEE65823:GEE65829 GOA65823:GOA65829 GXW65823:GXW65829 HHS65823:HHS65829 HRO65823:HRO65829 IBK65823:IBK65829 ILG65823:ILG65829 IVC65823:IVC65829 JEY65823:JEY65829 JOU65823:JOU65829 JYQ65823:JYQ65829 KIM65823:KIM65829 KSI65823:KSI65829 LCE65823:LCE65829 LMA65823:LMA65829 LVW65823:LVW65829 MFS65823:MFS65829 MPO65823:MPO65829 MZK65823:MZK65829 NJG65823:NJG65829 NTC65823:NTC65829 OCY65823:OCY65829 OMU65823:OMU65829 OWQ65823:OWQ65829 PGM65823:PGM65829 PQI65823:PQI65829 QAE65823:QAE65829 QKA65823:QKA65829 QTW65823:QTW65829 RDS65823:RDS65829 RNO65823:RNO65829 RXK65823:RXK65829 SHG65823:SHG65829 SRC65823:SRC65829 TAY65823:TAY65829 TKU65823:TKU65829 TUQ65823:TUQ65829 UEM65823:UEM65829 UOI65823:UOI65829 UYE65823:UYE65829 VIA65823:VIA65829 VRW65823:VRW65829 WBS65823:WBS65829 WLO65823:WLO65829 WVK65823:WVK65829 C131359:C131365 IY131359:IY131365 SU131359:SU131365 ACQ131359:ACQ131365 AMM131359:AMM131365 AWI131359:AWI131365 BGE131359:BGE131365 BQA131359:BQA131365 BZW131359:BZW131365 CJS131359:CJS131365 CTO131359:CTO131365 DDK131359:DDK131365 DNG131359:DNG131365 DXC131359:DXC131365 EGY131359:EGY131365 EQU131359:EQU131365 FAQ131359:FAQ131365 FKM131359:FKM131365 FUI131359:FUI131365 GEE131359:GEE131365 GOA131359:GOA131365 GXW131359:GXW131365 HHS131359:HHS131365 HRO131359:HRO131365 IBK131359:IBK131365 ILG131359:ILG131365 IVC131359:IVC131365 JEY131359:JEY131365 JOU131359:JOU131365 JYQ131359:JYQ131365 KIM131359:KIM131365 KSI131359:KSI131365 LCE131359:LCE131365 LMA131359:LMA131365 LVW131359:LVW131365 MFS131359:MFS131365 MPO131359:MPO131365 MZK131359:MZK131365 NJG131359:NJG131365 NTC131359:NTC131365 OCY131359:OCY131365 OMU131359:OMU131365 OWQ131359:OWQ131365 PGM131359:PGM131365 PQI131359:PQI131365 QAE131359:QAE131365 QKA131359:QKA131365 QTW131359:QTW131365 RDS131359:RDS131365 RNO131359:RNO131365 RXK131359:RXK131365 SHG131359:SHG131365 SRC131359:SRC131365 TAY131359:TAY131365 TKU131359:TKU131365 TUQ131359:TUQ131365 UEM131359:UEM131365 UOI131359:UOI131365 UYE131359:UYE131365 VIA131359:VIA131365 VRW131359:VRW131365 WBS131359:WBS131365 WLO131359:WLO131365 WVK131359:WVK131365 C196895:C196901 IY196895:IY196901 SU196895:SU196901 ACQ196895:ACQ196901 AMM196895:AMM196901 AWI196895:AWI196901 BGE196895:BGE196901 BQA196895:BQA196901 BZW196895:BZW196901 CJS196895:CJS196901 CTO196895:CTO196901 DDK196895:DDK196901 DNG196895:DNG196901 DXC196895:DXC196901 EGY196895:EGY196901 EQU196895:EQU196901 FAQ196895:FAQ196901 FKM196895:FKM196901 FUI196895:FUI196901 GEE196895:GEE196901 GOA196895:GOA196901 GXW196895:GXW196901 HHS196895:HHS196901 HRO196895:HRO196901 IBK196895:IBK196901 ILG196895:ILG196901 IVC196895:IVC196901 JEY196895:JEY196901 JOU196895:JOU196901 JYQ196895:JYQ196901 KIM196895:KIM196901 KSI196895:KSI196901 LCE196895:LCE196901 LMA196895:LMA196901 LVW196895:LVW196901 MFS196895:MFS196901 MPO196895:MPO196901 MZK196895:MZK196901 NJG196895:NJG196901 NTC196895:NTC196901 OCY196895:OCY196901 OMU196895:OMU196901 OWQ196895:OWQ196901 PGM196895:PGM196901 PQI196895:PQI196901 QAE196895:QAE196901 QKA196895:QKA196901 QTW196895:QTW196901 RDS196895:RDS196901 RNO196895:RNO196901 RXK196895:RXK196901 SHG196895:SHG196901 SRC196895:SRC196901 TAY196895:TAY196901 TKU196895:TKU196901 TUQ196895:TUQ196901 UEM196895:UEM196901 UOI196895:UOI196901 UYE196895:UYE196901 VIA196895:VIA196901 VRW196895:VRW196901 WBS196895:WBS196901 WLO196895:WLO196901 WVK196895:WVK196901 C262431:C262437 IY262431:IY262437 SU262431:SU262437 ACQ262431:ACQ262437 AMM262431:AMM262437 AWI262431:AWI262437 BGE262431:BGE262437 BQA262431:BQA262437 BZW262431:BZW262437 CJS262431:CJS262437 CTO262431:CTO262437 DDK262431:DDK262437 DNG262431:DNG262437 DXC262431:DXC262437 EGY262431:EGY262437 EQU262431:EQU262437 FAQ262431:FAQ262437 FKM262431:FKM262437 FUI262431:FUI262437 GEE262431:GEE262437 GOA262431:GOA262437 GXW262431:GXW262437 HHS262431:HHS262437 HRO262431:HRO262437 IBK262431:IBK262437 ILG262431:ILG262437 IVC262431:IVC262437 JEY262431:JEY262437 JOU262431:JOU262437 JYQ262431:JYQ262437 KIM262431:KIM262437 KSI262431:KSI262437 LCE262431:LCE262437 LMA262431:LMA262437 LVW262431:LVW262437 MFS262431:MFS262437 MPO262431:MPO262437 MZK262431:MZK262437 NJG262431:NJG262437 NTC262431:NTC262437 OCY262431:OCY262437 OMU262431:OMU262437 OWQ262431:OWQ262437 PGM262431:PGM262437 PQI262431:PQI262437 QAE262431:QAE262437 QKA262431:QKA262437 QTW262431:QTW262437 RDS262431:RDS262437 RNO262431:RNO262437 RXK262431:RXK262437 SHG262431:SHG262437 SRC262431:SRC262437 TAY262431:TAY262437 TKU262431:TKU262437 TUQ262431:TUQ262437 UEM262431:UEM262437 UOI262431:UOI262437 UYE262431:UYE262437 VIA262431:VIA262437 VRW262431:VRW262437 WBS262431:WBS262437 WLO262431:WLO262437 WVK262431:WVK262437 C327967:C327973 IY327967:IY327973 SU327967:SU327973 ACQ327967:ACQ327973 AMM327967:AMM327973 AWI327967:AWI327973 BGE327967:BGE327973 BQA327967:BQA327973 BZW327967:BZW327973 CJS327967:CJS327973 CTO327967:CTO327973 DDK327967:DDK327973 DNG327967:DNG327973 DXC327967:DXC327973 EGY327967:EGY327973 EQU327967:EQU327973 FAQ327967:FAQ327973 FKM327967:FKM327973 FUI327967:FUI327973 GEE327967:GEE327973 GOA327967:GOA327973 GXW327967:GXW327973 HHS327967:HHS327973 HRO327967:HRO327973 IBK327967:IBK327973 ILG327967:ILG327973 IVC327967:IVC327973 JEY327967:JEY327973 JOU327967:JOU327973 JYQ327967:JYQ327973 KIM327967:KIM327973 KSI327967:KSI327973 LCE327967:LCE327973 LMA327967:LMA327973 LVW327967:LVW327973 MFS327967:MFS327973 MPO327967:MPO327973 MZK327967:MZK327973 NJG327967:NJG327973 NTC327967:NTC327973 OCY327967:OCY327973 OMU327967:OMU327973 OWQ327967:OWQ327973 PGM327967:PGM327973 PQI327967:PQI327973 QAE327967:QAE327973 QKA327967:QKA327973 QTW327967:QTW327973 RDS327967:RDS327973 RNO327967:RNO327973 RXK327967:RXK327973 SHG327967:SHG327973 SRC327967:SRC327973 TAY327967:TAY327973 TKU327967:TKU327973 TUQ327967:TUQ327973 UEM327967:UEM327973 UOI327967:UOI327973 UYE327967:UYE327973 VIA327967:VIA327973 VRW327967:VRW327973 WBS327967:WBS327973 WLO327967:WLO327973 WVK327967:WVK327973 C393503:C393509 IY393503:IY393509 SU393503:SU393509 ACQ393503:ACQ393509 AMM393503:AMM393509 AWI393503:AWI393509 BGE393503:BGE393509 BQA393503:BQA393509 BZW393503:BZW393509 CJS393503:CJS393509 CTO393503:CTO393509 DDK393503:DDK393509 DNG393503:DNG393509 DXC393503:DXC393509 EGY393503:EGY393509 EQU393503:EQU393509 FAQ393503:FAQ393509 FKM393503:FKM393509 FUI393503:FUI393509 GEE393503:GEE393509 GOA393503:GOA393509 GXW393503:GXW393509 HHS393503:HHS393509 HRO393503:HRO393509 IBK393503:IBK393509 ILG393503:ILG393509 IVC393503:IVC393509 JEY393503:JEY393509 JOU393503:JOU393509 JYQ393503:JYQ393509 KIM393503:KIM393509 KSI393503:KSI393509 LCE393503:LCE393509 LMA393503:LMA393509 LVW393503:LVW393509 MFS393503:MFS393509 MPO393503:MPO393509 MZK393503:MZK393509 NJG393503:NJG393509 NTC393503:NTC393509 OCY393503:OCY393509 OMU393503:OMU393509 OWQ393503:OWQ393509 PGM393503:PGM393509 PQI393503:PQI393509 QAE393503:QAE393509 QKA393503:QKA393509 QTW393503:QTW393509 RDS393503:RDS393509 RNO393503:RNO393509 RXK393503:RXK393509 SHG393503:SHG393509 SRC393503:SRC393509 TAY393503:TAY393509 TKU393503:TKU393509 TUQ393503:TUQ393509 UEM393503:UEM393509 UOI393503:UOI393509 UYE393503:UYE393509 VIA393503:VIA393509 VRW393503:VRW393509 WBS393503:WBS393509 WLO393503:WLO393509 WVK393503:WVK393509 C459039:C459045 IY459039:IY459045 SU459039:SU459045 ACQ459039:ACQ459045 AMM459039:AMM459045 AWI459039:AWI459045 BGE459039:BGE459045 BQA459039:BQA459045 BZW459039:BZW459045 CJS459039:CJS459045 CTO459039:CTO459045 DDK459039:DDK459045 DNG459039:DNG459045 DXC459039:DXC459045 EGY459039:EGY459045 EQU459039:EQU459045 FAQ459039:FAQ459045 FKM459039:FKM459045 FUI459039:FUI459045 GEE459039:GEE459045 GOA459039:GOA459045 GXW459039:GXW459045 HHS459039:HHS459045 HRO459039:HRO459045 IBK459039:IBK459045 ILG459039:ILG459045 IVC459039:IVC459045 JEY459039:JEY459045 JOU459039:JOU459045 JYQ459039:JYQ459045 KIM459039:KIM459045 KSI459039:KSI459045 LCE459039:LCE459045 LMA459039:LMA459045 LVW459039:LVW459045 MFS459039:MFS459045 MPO459039:MPO459045 MZK459039:MZK459045 NJG459039:NJG459045 NTC459039:NTC459045 OCY459039:OCY459045 OMU459039:OMU459045 OWQ459039:OWQ459045 PGM459039:PGM459045 PQI459039:PQI459045 QAE459039:QAE459045 QKA459039:QKA459045 QTW459039:QTW459045 RDS459039:RDS459045 RNO459039:RNO459045 RXK459039:RXK459045 SHG459039:SHG459045 SRC459039:SRC459045 TAY459039:TAY459045 TKU459039:TKU459045 TUQ459039:TUQ459045 UEM459039:UEM459045 UOI459039:UOI459045 UYE459039:UYE459045 VIA459039:VIA459045 VRW459039:VRW459045 WBS459039:WBS459045 WLO459039:WLO459045 WVK459039:WVK459045 C524575:C524581 IY524575:IY524581 SU524575:SU524581 ACQ524575:ACQ524581 AMM524575:AMM524581 AWI524575:AWI524581 BGE524575:BGE524581 BQA524575:BQA524581 BZW524575:BZW524581 CJS524575:CJS524581 CTO524575:CTO524581 DDK524575:DDK524581 DNG524575:DNG524581 DXC524575:DXC524581 EGY524575:EGY524581 EQU524575:EQU524581 FAQ524575:FAQ524581 FKM524575:FKM524581 FUI524575:FUI524581 GEE524575:GEE524581 GOA524575:GOA524581 GXW524575:GXW524581 HHS524575:HHS524581 HRO524575:HRO524581 IBK524575:IBK524581 ILG524575:ILG524581 IVC524575:IVC524581 JEY524575:JEY524581 JOU524575:JOU524581 JYQ524575:JYQ524581 KIM524575:KIM524581 KSI524575:KSI524581 LCE524575:LCE524581 LMA524575:LMA524581 LVW524575:LVW524581 MFS524575:MFS524581 MPO524575:MPO524581 MZK524575:MZK524581 NJG524575:NJG524581 NTC524575:NTC524581 OCY524575:OCY524581 OMU524575:OMU524581 OWQ524575:OWQ524581 PGM524575:PGM524581 PQI524575:PQI524581 QAE524575:QAE524581 QKA524575:QKA524581 QTW524575:QTW524581 RDS524575:RDS524581 RNO524575:RNO524581 RXK524575:RXK524581 SHG524575:SHG524581 SRC524575:SRC524581 TAY524575:TAY524581 TKU524575:TKU524581 TUQ524575:TUQ524581 UEM524575:UEM524581 UOI524575:UOI524581 UYE524575:UYE524581 VIA524575:VIA524581 VRW524575:VRW524581 WBS524575:WBS524581 WLO524575:WLO524581 WVK524575:WVK524581 C590111:C590117 IY590111:IY590117 SU590111:SU590117 ACQ590111:ACQ590117 AMM590111:AMM590117 AWI590111:AWI590117 BGE590111:BGE590117 BQA590111:BQA590117 BZW590111:BZW590117 CJS590111:CJS590117 CTO590111:CTO590117 DDK590111:DDK590117 DNG590111:DNG590117 DXC590111:DXC590117 EGY590111:EGY590117 EQU590111:EQU590117 FAQ590111:FAQ590117 FKM590111:FKM590117 FUI590111:FUI590117 GEE590111:GEE590117 GOA590111:GOA590117 GXW590111:GXW590117 HHS590111:HHS590117 HRO590111:HRO590117 IBK590111:IBK590117 ILG590111:ILG590117 IVC590111:IVC590117 JEY590111:JEY590117 JOU590111:JOU590117 JYQ590111:JYQ590117 KIM590111:KIM590117 KSI590111:KSI590117 LCE590111:LCE590117 LMA590111:LMA590117 LVW590111:LVW590117 MFS590111:MFS590117 MPO590111:MPO590117 MZK590111:MZK590117 NJG590111:NJG590117 NTC590111:NTC590117 OCY590111:OCY590117 OMU590111:OMU590117 OWQ590111:OWQ590117 PGM590111:PGM590117 PQI590111:PQI590117 QAE590111:QAE590117 QKA590111:QKA590117 QTW590111:QTW590117 RDS590111:RDS590117 RNO590111:RNO590117 RXK590111:RXK590117 SHG590111:SHG590117 SRC590111:SRC590117 TAY590111:TAY590117 TKU590111:TKU590117 TUQ590111:TUQ590117 UEM590111:UEM590117 UOI590111:UOI590117 UYE590111:UYE590117 VIA590111:VIA590117 VRW590111:VRW590117 WBS590111:WBS590117 WLO590111:WLO590117 WVK590111:WVK590117 C655647:C655653 IY655647:IY655653 SU655647:SU655653 ACQ655647:ACQ655653 AMM655647:AMM655653 AWI655647:AWI655653 BGE655647:BGE655653 BQA655647:BQA655653 BZW655647:BZW655653 CJS655647:CJS655653 CTO655647:CTO655653 DDK655647:DDK655653 DNG655647:DNG655653 DXC655647:DXC655653 EGY655647:EGY655653 EQU655647:EQU655653 FAQ655647:FAQ655653 FKM655647:FKM655653 FUI655647:FUI655653 GEE655647:GEE655653 GOA655647:GOA655653 GXW655647:GXW655653 HHS655647:HHS655653 HRO655647:HRO655653 IBK655647:IBK655653 ILG655647:ILG655653 IVC655647:IVC655653 JEY655647:JEY655653 JOU655647:JOU655653 JYQ655647:JYQ655653 KIM655647:KIM655653 KSI655647:KSI655653 LCE655647:LCE655653 LMA655647:LMA655653 LVW655647:LVW655653 MFS655647:MFS655653 MPO655647:MPO655653 MZK655647:MZK655653 NJG655647:NJG655653 NTC655647:NTC655653 OCY655647:OCY655653 OMU655647:OMU655653 OWQ655647:OWQ655653 PGM655647:PGM655653 PQI655647:PQI655653 QAE655647:QAE655653 QKA655647:QKA655653 QTW655647:QTW655653 RDS655647:RDS655653 RNO655647:RNO655653 RXK655647:RXK655653 SHG655647:SHG655653 SRC655647:SRC655653 TAY655647:TAY655653 TKU655647:TKU655653 TUQ655647:TUQ655653 UEM655647:UEM655653 UOI655647:UOI655653 UYE655647:UYE655653 VIA655647:VIA655653 VRW655647:VRW655653 WBS655647:WBS655653 WLO655647:WLO655653 WVK655647:WVK655653 C721183:C721189 IY721183:IY721189 SU721183:SU721189 ACQ721183:ACQ721189 AMM721183:AMM721189 AWI721183:AWI721189 BGE721183:BGE721189 BQA721183:BQA721189 BZW721183:BZW721189 CJS721183:CJS721189 CTO721183:CTO721189 DDK721183:DDK721189 DNG721183:DNG721189 DXC721183:DXC721189 EGY721183:EGY721189 EQU721183:EQU721189 FAQ721183:FAQ721189 FKM721183:FKM721189 FUI721183:FUI721189 GEE721183:GEE721189 GOA721183:GOA721189 GXW721183:GXW721189 HHS721183:HHS721189 HRO721183:HRO721189 IBK721183:IBK721189 ILG721183:ILG721189 IVC721183:IVC721189 JEY721183:JEY721189 JOU721183:JOU721189 JYQ721183:JYQ721189 KIM721183:KIM721189 KSI721183:KSI721189 LCE721183:LCE721189 LMA721183:LMA721189 LVW721183:LVW721189 MFS721183:MFS721189 MPO721183:MPO721189 MZK721183:MZK721189 NJG721183:NJG721189 NTC721183:NTC721189 OCY721183:OCY721189 OMU721183:OMU721189 OWQ721183:OWQ721189 PGM721183:PGM721189 PQI721183:PQI721189 QAE721183:QAE721189 QKA721183:QKA721189 QTW721183:QTW721189 RDS721183:RDS721189 RNO721183:RNO721189 RXK721183:RXK721189 SHG721183:SHG721189 SRC721183:SRC721189 TAY721183:TAY721189 TKU721183:TKU721189 TUQ721183:TUQ721189 UEM721183:UEM721189 UOI721183:UOI721189 UYE721183:UYE721189 VIA721183:VIA721189 VRW721183:VRW721189 WBS721183:WBS721189 WLO721183:WLO721189 WVK721183:WVK721189 C786719:C786725 IY786719:IY786725 SU786719:SU786725 ACQ786719:ACQ786725 AMM786719:AMM786725 AWI786719:AWI786725 BGE786719:BGE786725 BQA786719:BQA786725 BZW786719:BZW786725 CJS786719:CJS786725 CTO786719:CTO786725 DDK786719:DDK786725 DNG786719:DNG786725 DXC786719:DXC786725 EGY786719:EGY786725 EQU786719:EQU786725 FAQ786719:FAQ786725 FKM786719:FKM786725 FUI786719:FUI786725 GEE786719:GEE786725 GOA786719:GOA786725 GXW786719:GXW786725 HHS786719:HHS786725 HRO786719:HRO786725 IBK786719:IBK786725 ILG786719:ILG786725 IVC786719:IVC786725 JEY786719:JEY786725 JOU786719:JOU786725 JYQ786719:JYQ786725 KIM786719:KIM786725 KSI786719:KSI786725 LCE786719:LCE786725 LMA786719:LMA786725 LVW786719:LVW786725 MFS786719:MFS786725 MPO786719:MPO786725 MZK786719:MZK786725 NJG786719:NJG786725 NTC786719:NTC786725 OCY786719:OCY786725 OMU786719:OMU786725 OWQ786719:OWQ786725 PGM786719:PGM786725 PQI786719:PQI786725 QAE786719:QAE786725 QKA786719:QKA786725 QTW786719:QTW786725 RDS786719:RDS786725 RNO786719:RNO786725 RXK786719:RXK786725 SHG786719:SHG786725 SRC786719:SRC786725 TAY786719:TAY786725 TKU786719:TKU786725 TUQ786719:TUQ786725 UEM786719:UEM786725 UOI786719:UOI786725 UYE786719:UYE786725 VIA786719:VIA786725 VRW786719:VRW786725 WBS786719:WBS786725 WLO786719:WLO786725 WVK786719:WVK786725 C852255:C852261 IY852255:IY852261 SU852255:SU852261 ACQ852255:ACQ852261 AMM852255:AMM852261 AWI852255:AWI852261 BGE852255:BGE852261 BQA852255:BQA852261 BZW852255:BZW852261 CJS852255:CJS852261 CTO852255:CTO852261 DDK852255:DDK852261 DNG852255:DNG852261 DXC852255:DXC852261 EGY852255:EGY852261 EQU852255:EQU852261 FAQ852255:FAQ852261 FKM852255:FKM852261 FUI852255:FUI852261 GEE852255:GEE852261 GOA852255:GOA852261 GXW852255:GXW852261 HHS852255:HHS852261 HRO852255:HRO852261 IBK852255:IBK852261 ILG852255:ILG852261 IVC852255:IVC852261 JEY852255:JEY852261 JOU852255:JOU852261 JYQ852255:JYQ852261 KIM852255:KIM852261 KSI852255:KSI852261 LCE852255:LCE852261 LMA852255:LMA852261 LVW852255:LVW852261 MFS852255:MFS852261 MPO852255:MPO852261 MZK852255:MZK852261 NJG852255:NJG852261 NTC852255:NTC852261 OCY852255:OCY852261 OMU852255:OMU852261 OWQ852255:OWQ852261 PGM852255:PGM852261 PQI852255:PQI852261 QAE852255:QAE852261 QKA852255:QKA852261 QTW852255:QTW852261 RDS852255:RDS852261 RNO852255:RNO852261 RXK852255:RXK852261 SHG852255:SHG852261 SRC852255:SRC852261 TAY852255:TAY852261 TKU852255:TKU852261 TUQ852255:TUQ852261 UEM852255:UEM852261 UOI852255:UOI852261 UYE852255:UYE852261 VIA852255:VIA852261 VRW852255:VRW852261 WBS852255:WBS852261 WLO852255:WLO852261 WVK852255:WVK852261 C917791:C917797 IY917791:IY917797 SU917791:SU917797 ACQ917791:ACQ917797 AMM917791:AMM917797 AWI917791:AWI917797 BGE917791:BGE917797 BQA917791:BQA917797 BZW917791:BZW917797 CJS917791:CJS917797 CTO917791:CTO917797 DDK917791:DDK917797 DNG917791:DNG917797 DXC917791:DXC917797 EGY917791:EGY917797 EQU917791:EQU917797 FAQ917791:FAQ917797 FKM917791:FKM917797 FUI917791:FUI917797 GEE917791:GEE917797 GOA917791:GOA917797 GXW917791:GXW917797 HHS917791:HHS917797 HRO917791:HRO917797 IBK917791:IBK917797 ILG917791:ILG917797 IVC917791:IVC917797 JEY917791:JEY917797 JOU917791:JOU917797 JYQ917791:JYQ917797 KIM917791:KIM917797 KSI917791:KSI917797 LCE917791:LCE917797 LMA917791:LMA917797 LVW917791:LVW917797 MFS917791:MFS917797 MPO917791:MPO917797 MZK917791:MZK917797 NJG917791:NJG917797 NTC917791:NTC917797 OCY917791:OCY917797 OMU917791:OMU917797 OWQ917791:OWQ917797 PGM917791:PGM917797 PQI917791:PQI917797 QAE917791:QAE917797 QKA917791:QKA917797 QTW917791:QTW917797 RDS917791:RDS917797 RNO917791:RNO917797 RXK917791:RXK917797 SHG917791:SHG917797 SRC917791:SRC917797 TAY917791:TAY917797 TKU917791:TKU917797 TUQ917791:TUQ917797 UEM917791:UEM917797 UOI917791:UOI917797 UYE917791:UYE917797 VIA917791:VIA917797 VRW917791:VRW917797 WBS917791:WBS917797 WLO917791:WLO917797 WVK917791:WVK917797 C983327:C983333 IY983327:IY983333 SU983327:SU983333 ACQ983327:ACQ983333 AMM983327:AMM983333 AWI983327:AWI983333 BGE983327:BGE983333 BQA983327:BQA983333 BZW983327:BZW983333 CJS983327:CJS983333 CTO983327:CTO983333 DDK983327:DDK983333 DNG983327:DNG983333 DXC983327:DXC983333 EGY983327:EGY983333 EQU983327:EQU983333 FAQ983327:FAQ983333 FKM983327:FKM983333 FUI983327:FUI983333 GEE983327:GEE983333 GOA983327:GOA983333 GXW983327:GXW983333 HHS983327:HHS983333 HRO983327:HRO983333 IBK983327:IBK983333 ILG983327:ILG983333 IVC983327:IVC983333 JEY983327:JEY983333 JOU983327:JOU983333 JYQ983327:JYQ983333 KIM983327:KIM983333 KSI983327:KSI983333 LCE983327:LCE983333 LMA983327:LMA983333 LVW983327:LVW983333 MFS983327:MFS983333 MPO983327:MPO983333 MZK983327:MZK983333 NJG983327:NJG983333 NTC983327:NTC983333 OCY983327:OCY983333 OMU983327:OMU983333 OWQ983327:OWQ983333 PGM983327:PGM983333 PQI983327:PQI983333 QAE983327:QAE983333 QKA983327:QKA983333 QTW983327:QTW983333 RDS983327:RDS983333 RNO983327:RNO983333 RXK983327:RXK983333 SHG983327:SHG983333 SRC983327:SRC983333 TAY983327:TAY983333 TKU983327:TKU983333 TUQ983327:TUQ983333 UEM983327:UEM983333 UOI983327:UOI983333 UYE983327:UYE983333 VIA983327:VIA983333 VRW983327:VRW983333 WBS983327:WBS983333 WLO983327:WLO983333 WVK983327:WVK983333 C62:C65 IY62:IY65 SU62:SU65 ACQ62:ACQ65 AMM62:AMM65 AWI62:AWI65 BGE62:BGE65 BQA62:BQA65 BZW62:BZW65 CJS62:CJS65 CTO62:CTO65 DDK62:DDK65 DNG62:DNG65 DXC62:DXC65 EGY62:EGY65 EQU62:EQU65 FAQ62:FAQ65 FKM62:FKM65 FUI62:FUI65 GEE62:GEE65 GOA62:GOA65 GXW62:GXW65 HHS62:HHS65 HRO62:HRO65 IBK62:IBK65 ILG62:ILG65 IVC62:IVC65 JEY62:JEY65 JOU62:JOU65 JYQ62:JYQ65 KIM62:KIM65 KSI62:KSI65 LCE62:LCE65 LMA62:LMA65 LVW62:LVW65 MFS62:MFS65 MPO62:MPO65 MZK62:MZK65 NJG62:NJG65 NTC62:NTC65 OCY62:OCY65 OMU62:OMU65 OWQ62:OWQ65 PGM62:PGM65 PQI62:PQI65 QAE62:QAE65 QKA62:QKA65 QTW62:QTW65 RDS62:RDS65 RNO62:RNO65 RXK62:RXK65 SHG62:SHG65 SRC62:SRC65 TAY62:TAY65 TKU62:TKU65 TUQ62:TUQ65 UEM62:UEM65 UOI62:UOI65 UYE62:UYE65 VIA62:VIA65 VRW62:VRW65 WBS62:WBS65 WLO62:WLO65 WVK62:WVK65 C65598:C65601 IY65598:IY65601 SU65598:SU65601 ACQ65598:ACQ65601 AMM65598:AMM65601 AWI65598:AWI65601 BGE65598:BGE65601 BQA65598:BQA65601 BZW65598:BZW65601 CJS65598:CJS65601 CTO65598:CTO65601 DDK65598:DDK65601 DNG65598:DNG65601 DXC65598:DXC65601 EGY65598:EGY65601 EQU65598:EQU65601 FAQ65598:FAQ65601 FKM65598:FKM65601 FUI65598:FUI65601 GEE65598:GEE65601 GOA65598:GOA65601 GXW65598:GXW65601 HHS65598:HHS65601 HRO65598:HRO65601 IBK65598:IBK65601 ILG65598:ILG65601 IVC65598:IVC65601 JEY65598:JEY65601 JOU65598:JOU65601 JYQ65598:JYQ65601 KIM65598:KIM65601 KSI65598:KSI65601 LCE65598:LCE65601 LMA65598:LMA65601 LVW65598:LVW65601 MFS65598:MFS65601 MPO65598:MPO65601 MZK65598:MZK65601 NJG65598:NJG65601 NTC65598:NTC65601 OCY65598:OCY65601 OMU65598:OMU65601 OWQ65598:OWQ65601 PGM65598:PGM65601 PQI65598:PQI65601 QAE65598:QAE65601 QKA65598:QKA65601 QTW65598:QTW65601 RDS65598:RDS65601 RNO65598:RNO65601 RXK65598:RXK65601 SHG65598:SHG65601 SRC65598:SRC65601 TAY65598:TAY65601 TKU65598:TKU65601 TUQ65598:TUQ65601 UEM65598:UEM65601 UOI65598:UOI65601 UYE65598:UYE65601 VIA65598:VIA65601 VRW65598:VRW65601 WBS65598:WBS65601 WLO65598:WLO65601 WVK65598:WVK65601 C131134:C131137 IY131134:IY131137 SU131134:SU131137 ACQ131134:ACQ131137 AMM131134:AMM131137 AWI131134:AWI131137 BGE131134:BGE131137 BQA131134:BQA131137 BZW131134:BZW131137 CJS131134:CJS131137 CTO131134:CTO131137 DDK131134:DDK131137 DNG131134:DNG131137 DXC131134:DXC131137 EGY131134:EGY131137 EQU131134:EQU131137 FAQ131134:FAQ131137 FKM131134:FKM131137 FUI131134:FUI131137 GEE131134:GEE131137 GOA131134:GOA131137 GXW131134:GXW131137 HHS131134:HHS131137 HRO131134:HRO131137 IBK131134:IBK131137 ILG131134:ILG131137 IVC131134:IVC131137 JEY131134:JEY131137 JOU131134:JOU131137 JYQ131134:JYQ131137 KIM131134:KIM131137 KSI131134:KSI131137 LCE131134:LCE131137 LMA131134:LMA131137 LVW131134:LVW131137 MFS131134:MFS131137 MPO131134:MPO131137 MZK131134:MZK131137 NJG131134:NJG131137 NTC131134:NTC131137 OCY131134:OCY131137 OMU131134:OMU131137 OWQ131134:OWQ131137 PGM131134:PGM131137 PQI131134:PQI131137 QAE131134:QAE131137 QKA131134:QKA131137 QTW131134:QTW131137 RDS131134:RDS131137 RNO131134:RNO131137 RXK131134:RXK131137 SHG131134:SHG131137 SRC131134:SRC131137 TAY131134:TAY131137 TKU131134:TKU131137 TUQ131134:TUQ131137 UEM131134:UEM131137 UOI131134:UOI131137 UYE131134:UYE131137 VIA131134:VIA131137 VRW131134:VRW131137 WBS131134:WBS131137 WLO131134:WLO131137 WVK131134:WVK131137 C196670:C196673 IY196670:IY196673 SU196670:SU196673 ACQ196670:ACQ196673 AMM196670:AMM196673 AWI196670:AWI196673 BGE196670:BGE196673 BQA196670:BQA196673 BZW196670:BZW196673 CJS196670:CJS196673 CTO196670:CTO196673 DDK196670:DDK196673 DNG196670:DNG196673 DXC196670:DXC196673 EGY196670:EGY196673 EQU196670:EQU196673 FAQ196670:FAQ196673 FKM196670:FKM196673 FUI196670:FUI196673 GEE196670:GEE196673 GOA196670:GOA196673 GXW196670:GXW196673 HHS196670:HHS196673 HRO196670:HRO196673 IBK196670:IBK196673 ILG196670:ILG196673 IVC196670:IVC196673 JEY196670:JEY196673 JOU196670:JOU196673 JYQ196670:JYQ196673 KIM196670:KIM196673 KSI196670:KSI196673 LCE196670:LCE196673 LMA196670:LMA196673 LVW196670:LVW196673 MFS196670:MFS196673 MPO196670:MPO196673 MZK196670:MZK196673 NJG196670:NJG196673 NTC196670:NTC196673 OCY196670:OCY196673 OMU196670:OMU196673 OWQ196670:OWQ196673 PGM196670:PGM196673 PQI196670:PQI196673 QAE196670:QAE196673 QKA196670:QKA196673 QTW196670:QTW196673 RDS196670:RDS196673 RNO196670:RNO196673 RXK196670:RXK196673 SHG196670:SHG196673 SRC196670:SRC196673 TAY196670:TAY196673 TKU196670:TKU196673 TUQ196670:TUQ196673 UEM196670:UEM196673 UOI196670:UOI196673 UYE196670:UYE196673 VIA196670:VIA196673 VRW196670:VRW196673 WBS196670:WBS196673 WLO196670:WLO196673 WVK196670:WVK196673 C262206:C262209 IY262206:IY262209 SU262206:SU262209 ACQ262206:ACQ262209 AMM262206:AMM262209 AWI262206:AWI262209 BGE262206:BGE262209 BQA262206:BQA262209 BZW262206:BZW262209 CJS262206:CJS262209 CTO262206:CTO262209 DDK262206:DDK262209 DNG262206:DNG262209 DXC262206:DXC262209 EGY262206:EGY262209 EQU262206:EQU262209 FAQ262206:FAQ262209 FKM262206:FKM262209 FUI262206:FUI262209 GEE262206:GEE262209 GOA262206:GOA262209 GXW262206:GXW262209 HHS262206:HHS262209 HRO262206:HRO262209 IBK262206:IBK262209 ILG262206:ILG262209 IVC262206:IVC262209 JEY262206:JEY262209 JOU262206:JOU262209 JYQ262206:JYQ262209 KIM262206:KIM262209 KSI262206:KSI262209 LCE262206:LCE262209 LMA262206:LMA262209 LVW262206:LVW262209 MFS262206:MFS262209 MPO262206:MPO262209 MZK262206:MZK262209 NJG262206:NJG262209 NTC262206:NTC262209 OCY262206:OCY262209 OMU262206:OMU262209 OWQ262206:OWQ262209 PGM262206:PGM262209 PQI262206:PQI262209 QAE262206:QAE262209 QKA262206:QKA262209 QTW262206:QTW262209 RDS262206:RDS262209 RNO262206:RNO262209 RXK262206:RXK262209 SHG262206:SHG262209 SRC262206:SRC262209 TAY262206:TAY262209 TKU262206:TKU262209 TUQ262206:TUQ262209 UEM262206:UEM262209 UOI262206:UOI262209 UYE262206:UYE262209 VIA262206:VIA262209 VRW262206:VRW262209 WBS262206:WBS262209 WLO262206:WLO262209 WVK262206:WVK262209 C327742:C327745 IY327742:IY327745 SU327742:SU327745 ACQ327742:ACQ327745 AMM327742:AMM327745 AWI327742:AWI327745 BGE327742:BGE327745 BQA327742:BQA327745 BZW327742:BZW327745 CJS327742:CJS327745 CTO327742:CTO327745 DDK327742:DDK327745 DNG327742:DNG327745 DXC327742:DXC327745 EGY327742:EGY327745 EQU327742:EQU327745 FAQ327742:FAQ327745 FKM327742:FKM327745 FUI327742:FUI327745 GEE327742:GEE327745 GOA327742:GOA327745 GXW327742:GXW327745 HHS327742:HHS327745 HRO327742:HRO327745 IBK327742:IBK327745 ILG327742:ILG327745 IVC327742:IVC327745 JEY327742:JEY327745 JOU327742:JOU327745 JYQ327742:JYQ327745 KIM327742:KIM327745 KSI327742:KSI327745 LCE327742:LCE327745 LMA327742:LMA327745 LVW327742:LVW327745 MFS327742:MFS327745 MPO327742:MPO327745 MZK327742:MZK327745 NJG327742:NJG327745 NTC327742:NTC327745 OCY327742:OCY327745 OMU327742:OMU327745 OWQ327742:OWQ327745 PGM327742:PGM327745 PQI327742:PQI327745 QAE327742:QAE327745 QKA327742:QKA327745 QTW327742:QTW327745 RDS327742:RDS327745 RNO327742:RNO327745 RXK327742:RXK327745 SHG327742:SHG327745 SRC327742:SRC327745 TAY327742:TAY327745 TKU327742:TKU327745 TUQ327742:TUQ327745 UEM327742:UEM327745 UOI327742:UOI327745 UYE327742:UYE327745 VIA327742:VIA327745 VRW327742:VRW327745 WBS327742:WBS327745 WLO327742:WLO327745 WVK327742:WVK327745 C393278:C393281 IY393278:IY393281 SU393278:SU393281 ACQ393278:ACQ393281 AMM393278:AMM393281 AWI393278:AWI393281 BGE393278:BGE393281 BQA393278:BQA393281 BZW393278:BZW393281 CJS393278:CJS393281 CTO393278:CTO393281 DDK393278:DDK393281 DNG393278:DNG393281 DXC393278:DXC393281 EGY393278:EGY393281 EQU393278:EQU393281 FAQ393278:FAQ393281 FKM393278:FKM393281 FUI393278:FUI393281 GEE393278:GEE393281 GOA393278:GOA393281 GXW393278:GXW393281 HHS393278:HHS393281 HRO393278:HRO393281 IBK393278:IBK393281 ILG393278:ILG393281 IVC393278:IVC393281 JEY393278:JEY393281 JOU393278:JOU393281 JYQ393278:JYQ393281 KIM393278:KIM393281 KSI393278:KSI393281 LCE393278:LCE393281 LMA393278:LMA393281 LVW393278:LVW393281 MFS393278:MFS393281 MPO393278:MPO393281 MZK393278:MZK393281 NJG393278:NJG393281 NTC393278:NTC393281 OCY393278:OCY393281 OMU393278:OMU393281 OWQ393278:OWQ393281 PGM393278:PGM393281 PQI393278:PQI393281 QAE393278:QAE393281 QKA393278:QKA393281 QTW393278:QTW393281 RDS393278:RDS393281 RNO393278:RNO393281 RXK393278:RXK393281 SHG393278:SHG393281 SRC393278:SRC393281 TAY393278:TAY393281 TKU393278:TKU393281 TUQ393278:TUQ393281 UEM393278:UEM393281 UOI393278:UOI393281 UYE393278:UYE393281 VIA393278:VIA393281 VRW393278:VRW393281 WBS393278:WBS393281 WLO393278:WLO393281 WVK393278:WVK393281 C458814:C458817 IY458814:IY458817 SU458814:SU458817 ACQ458814:ACQ458817 AMM458814:AMM458817 AWI458814:AWI458817 BGE458814:BGE458817 BQA458814:BQA458817 BZW458814:BZW458817 CJS458814:CJS458817 CTO458814:CTO458817 DDK458814:DDK458817 DNG458814:DNG458817 DXC458814:DXC458817 EGY458814:EGY458817 EQU458814:EQU458817 FAQ458814:FAQ458817 FKM458814:FKM458817 FUI458814:FUI458817 GEE458814:GEE458817 GOA458814:GOA458817 GXW458814:GXW458817 HHS458814:HHS458817 HRO458814:HRO458817 IBK458814:IBK458817 ILG458814:ILG458817 IVC458814:IVC458817 JEY458814:JEY458817 JOU458814:JOU458817 JYQ458814:JYQ458817 KIM458814:KIM458817 KSI458814:KSI458817 LCE458814:LCE458817 LMA458814:LMA458817 LVW458814:LVW458817 MFS458814:MFS458817 MPO458814:MPO458817 MZK458814:MZK458817 NJG458814:NJG458817 NTC458814:NTC458817 OCY458814:OCY458817 OMU458814:OMU458817 OWQ458814:OWQ458817 PGM458814:PGM458817 PQI458814:PQI458817 QAE458814:QAE458817 QKA458814:QKA458817 QTW458814:QTW458817 RDS458814:RDS458817 RNO458814:RNO458817 RXK458814:RXK458817 SHG458814:SHG458817 SRC458814:SRC458817 TAY458814:TAY458817 TKU458814:TKU458817 TUQ458814:TUQ458817 UEM458814:UEM458817 UOI458814:UOI458817 UYE458814:UYE458817 VIA458814:VIA458817 VRW458814:VRW458817 WBS458814:WBS458817 WLO458814:WLO458817 WVK458814:WVK458817 C524350:C524353 IY524350:IY524353 SU524350:SU524353 ACQ524350:ACQ524353 AMM524350:AMM524353 AWI524350:AWI524353 BGE524350:BGE524353 BQA524350:BQA524353 BZW524350:BZW524353 CJS524350:CJS524353 CTO524350:CTO524353 DDK524350:DDK524353 DNG524350:DNG524353 DXC524350:DXC524353 EGY524350:EGY524353 EQU524350:EQU524353 FAQ524350:FAQ524353 FKM524350:FKM524353 FUI524350:FUI524353 GEE524350:GEE524353 GOA524350:GOA524353 GXW524350:GXW524353 HHS524350:HHS524353 HRO524350:HRO524353 IBK524350:IBK524353 ILG524350:ILG524353 IVC524350:IVC524353 JEY524350:JEY524353 JOU524350:JOU524353 JYQ524350:JYQ524353 KIM524350:KIM524353 KSI524350:KSI524353 LCE524350:LCE524353 LMA524350:LMA524353 LVW524350:LVW524353 MFS524350:MFS524353 MPO524350:MPO524353 MZK524350:MZK524353 NJG524350:NJG524353 NTC524350:NTC524353 OCY524350:OCY524353 OMU524350:OMU524353 OWQ524350:OWQ524353 PGM524350:PGM524353 PQI524350:PQI524353 QAE524350:QAE524353 QKA524350:QKA524353 QTW524350:QTW524353 RDS524350:RDS524353 RNO524350:RNO524353 RXK524350:RXK524353 SHG524350:SHG524353 SRC524350:SRC524353 TAY524350:TAY524353 TKU524350:TKU524353 TUQ524350:TUQ524353 UEM524350:UEM524353 UOI524350:UOI524353 UYE524350:UYE524353 VIA524350:VIA524353 VRW524350:VRW524353 WBS524350:WBS524353 WLO524350:WLO524353 WVK524350:WVK524353 C589886:C589889 IY589886:IY589889 SU589886:SU589889 ACQ589886:ACQ589889 AMM589886:AMM589889 AWI589886:AWI589889 BGE589886:BGE589889 BQA589886:BQA589889 BZW589886:BZW589889 CJS589886:CJS589889 CTO589886:CTO589889 DDK589886:DDK589889 DNG589886:DNG589889 DXC589886:DXC589889 EGY589886:EGY589889 EQU589886:EQU589889 FAQ589886:FAQ589889 FKM589886:FKM589889 FUI589886:FUI589889 GEE589886:GEE589889 GOA589886:GOA589889 GXW589886:GXW589889 HHS589886:HHS589889 HRO589886:HRO589889 IBK589886:IBK589889 ILG589886:ILG589889 IVC589886:IVC589889 JEY589886:JEY589889 JOU589886:JOU589889 JYQ589886:JYQ589889 KIM589886:KIM589889 KSI589886:KSI589889 LCE589886:LCE589889 LMA589886:LMA589889 LVW589886:LVW589889 MFS589886:MFS589889 MPO589886:MPO589889 MZK589886:MZK589889 NJG589886:NJG589889 NTC589886:NTC589889 OCY589886:OCY589889 OMU589886:OMU589889 OWQ589886:OWQ589889 PGM589886:PGM589889 PQI589886:PQI589889 QAE589886:QAE589889 QKA589886:QKA589889 QTW589886:QTW589889 RDS589886:RDS589889 RNO589886:RNO589889 RXK589886:RXK589889 SHG589886:SHG589889 SRC589886:SRC589889 TAY589886:TAY589889 TKU589886:TKU589889 TUQ589886:TUQ589889 UEM589886:UEM589889 UOI589886:UOI589889 UYE589886:UYE589889 VIA589886:VIA589889 VRW589886:VRW589889 WBS589886:WBS589889 WLO589886:WLO589889 WVK589886:WVK589889 C655422:C655425 IY655422:IY655425 SU655422:SU655425 ACQ655422:ACQ655425 AMM655422:AMM655425 AWI655422:AWI655425 BGE655422:BGE655425 BQA655422:BQA655425 BZW655422:BZW655425 CJS655422:CJS655425 CTO655422:CTO655425 DDK655422:DDK655425 DNG655422:DNG655425 DXC655422:DXC655425 EGY655422:EGY655425 EQU655422:EQU655425 FAQ655422:FAQ655425 FKM655422:FKM655425 FUI655422:FUI655425 GEE655422:GEE655425 GOA655422:GOA655425 GXW655422:GXW655425 HHS655422:HHS655425 HRO655422:HRO655425 IBK655422:IBK655425 ILG655422:ILG655425 IVC655422:IVC655425 JEY655422:JEY655425 JOU655422:JOU655425 JYQ655422:JYQ655425 KIM655422:KIM655425 KSI655422:KSI655425 LCE655422:LCE655425 LMA655422:LMA655425 LVW655422:LVW655425 MFS655422:MFS655425 MPO655422:MPO655425 MZK655422:MZK655425 NJG655422:NJG655425 NTC655422:NTC655425 OCY655422:OCY655425 OMU655422:OMU655425 OWQ655422:OWQ655425 PGM655422:PGM655425 PQI655422:PQI655425 QAE655422:QAE655425 QKA655422:QKA655425 QTW655422:QTW655425 RDS655422:RDS655425 RNO655422:RNO655425 RXK655422:RXK655425 SHG655422:SHG655425 SRC655422:SRC655425 TAY655422:TAY655425 TKU655422:TKU655425 TUQ655422:TUQ655425 UEM655422:UEM655425 UOI655422:UOI655425 UYE655422:UYE655425 VIA655422:VIA655425 VRW655422:VRW655425 WBS655422:WBS655425 WLO655422:WLO655425 WVK655422:WVK655425 C720958:C720961 IY720958:IY720961 SU720958:SU720961 ACQ720958:ACQ720961 AMM720958:AMM720961 AWI720958:AWI720961 BGE720958:BGE720961 BQA720958:BQA720961 BZW720958:BZW720961 CJS720958:CJS720961 CTO720958:CTO720961 DDK720958:DDK720961 DNG720958:DNG720961 DXC720958:DXC720961 EGY720958:EGY720961 EQU720958:EQU720961 FAQ720958:FAQ720961 FKM720958:FKM720961 FUI720958:FUI720961 GEE720958:GEE720961 GOA720958:GOA720961 GXW720958:GXW720961 HHS720958:HHS720961 HRO720958:HRO720961 IBK720958:IBK720961 ILG720958:ILG720961 IVC720958:IVC720961 JEY720958:JEY720961 JOU720958:JOU720961 JYQ720958:JYQ720961 KIM720958:KIM720961 KSI720958:KSI720961 LCE720958:LCE720961 LMA720958:LMA720961 LVW720958:LVW720961 MFS720958:MFS720961 MPO720958:MPO720961 MZK720958:MZK720961 NJG720958:NJG720961 NTC720958:NTC720961 OCY720958:OCY720961 OMU720958:OMU720961 OWQ720958:OWQ720961 PGM720958:PGM720961 PQI720958:PQI720961 QAE720958:QAE720961 QKA720958:QKA720961 QTW720958:QTW720961 RDS720958:RDS720961 RNO720958:RNO720961 RXK720958:RXK720961 SHG720958:SHG720961 SRC720958:SRC720961 TAY720958:TAY720961 TKU720958:TKU720961 TUQ720958:TUQ720961 UEM720958:UEM720961 UOI720958:UOI720961 UYE720958:UYE720961 VIA720958:VIA720961 VRW720958:VRW720961 WBS720958:WBS720961 WLO720958:WLO720961 WVK720958:WVK720961 C786494:C786497 IY786494:IY786497 SU786494:SU786497 ACQ786494:ACQ786497 AMM786494:AMM786497 AWI786494:AWI786497 BGE786494:BGE786497 BQA786494:BQA786497 BZW786494:BZW786497 CJS786494:CJS786497 CTO786494:CTO786497 DDK786494:DDK786497 DNG786494:DNG786497 DXC786494:DXC786497 EGY786494:EGY786497 EQU786494:EQU786497 FAQ786494:FAQ786497 FKM786494:FKM786497 FUI786494:FUI786497 GEE786494:GEE786497 GOA786494:GOA786497 GXW786494:GXW786497 HHS786494:HHS786497 HRO786494:HRO786497 IBK786494:IBK786497 ILG786494:ILG786497 IVC786494:IVC786497 JEY786494:JEY786497 JOU786494:JOU786497 JYQ786494:JYQ786497 KIM786494:KIM786497 KSI786494:KSI786497 LCE786494:LCE786497 LMA786494:LMA786497 LVW786494:LVW786497 MFS786494:MFS786497 MPO786494:MPO786497 MZK786494:MZK786497 NJG786494:NJG786497 NTC786494:NTC786497 OCY786494:OCY786497 OMU786494:OMU786497 OWQ786494:OWQ786497 PGM786494:PGM786497 PQI786494:PQI786497 QAE786494:QAE786497 QKA786494:QKA786497 QTW786494:QTW786497 RDS786494:RDS786497 RNO786494:RNO786497 RXK786494:RXK786497 SHG786494:SHG786497 SRC786494:SRC786497 TAY786494:TAY786497 TKU786494:TKU786497 TUQ786494:TUQ786497 UEM786494:UEM786497 UOI786494:UOI786497 UYE786494:UYE786497 VIA786494:VIA786497 VRW786494:VRW786497 WBS786494:WBS786497 WLO786494:WLO786497 WVK786494:WVK786497 C852030:C852033 IY852030:IY852033 SU852030:SU852033 ACQ852030:ACQ852033 AMM852030:AMM852033 AWI852030:AWI852033 BGE852030:BGE852033 BQA852030:BQA852033 BZW852030:BZW852033 CJS852030:CJS852033 CTO852030:CTO852033 DDK852030:DDK852033 DNG852030:DNG852033 DXC852030:DXC852033 EGY852030:EGY852033 EQU852030:EQU852033 FAQ852030:FAQ852033 FKM852030:FKM852033 FUI852030:FUI852033 GEE852030:GEE852033 GOA852030:GOA852033 GXW852030:GXW852033 HHS852030:HHS852033 HRO852030:HRO852033 IBK852030:IBK852033 ILG852030:ILG852033 IVC852030:IVC852033 JEY852030:JEY852033 JOU852030:JOU852033 JYQ852030:JYQ852033 KIM852030:KIM852033 KSI852030:KSI852033 LCE852030:LCE852033 LMA852030:LMA852033 LVW852030:LVW852033 MFS852030:MFS852033 MPO852030:MPO852033 MZK852030:MZK852033 NJG852030:NJG852033 NTC852030:NTC852033 OCY852030:OCY852033 OMU852030:OMU852033 OWQ852030:OWQ852033 PGM852030:PGM852033 PQI852030:PQI852033 QAE852030:QAE852033 QKA852030:QKA852033 QTW852030:QTW852033 RDS852030:RDS852033 RNO852030:RNO852033 RXK852030:RXK852033 SHG852030:SHG852033 SRC852030:SRC852033 TAY852030:TAY852033 TKU852030:TKU852033 TUQ852030:TUQ852033 UEM852030:UEM852033 UOI852030:UOI852033 UYE852030:UYE852033 VIA852030:VIA852033 VRW852030:VRW852033 WBS852030:WBS852033 WLO852030:WLO852033 WVK852030:WVK852033 C917566:C917569 IY917566:IY917569 SU917566:SU917569 ACQ917566:ACQ917569 AMM917566:AMM917569 AWI917566:AWI917569 BGE917566:BGE917569 BQA917566:BQA917569 BZW917566:BZW917569 CJS917566:CJS917569 CTO917566:CTO917569 DDK917566:DDK917569 DNG917566:DNG917569 DXC917566:DXC917569 EGY917566:EGY917569 EQU917566:EQU917569 FAQ917566:FAQ917569 FKM917566:FKM917569 FUI917566:FUI917569 GEE917566:GEE917569 GOA917566:GOA917569 GXW917566:GXW917569 HHS917566:HHS917569 HRO917566:HRO917569 IBK917566:IBK917569 ILG917566:ILG917569 IVC917566:IVC917569 JEY917566:JEY917569 JOU917566:JOU917569 JYQ917566:JYQ917569 KIM917566:KIM917569 KSI917566:KSI917569 LCE917566:LCE917569 LMA917566:LMA917569 LVW917566:LVW917569 MFS917566:MFS917569 MPO917566:MPO917569 MZK917566:MZK917569 NJG917566:NJG917569 NTC917566:NTC917569 OCY917566:OCY917569 OMU917566:OMU917569 OWQ917566:OWQ917569 PGM917566:PGM917569 PQI917566:PQI917569 QAE917566:QAE917569 QKA917566:QKA917569 QTW917566:QTW917569 RDS917566:RDS917569 RNO917566:RNO917569 RXK917566:RXK917569 SHG917566:SHG917569 SRC917566:SRC917569 TAY917566:TAY917569 TKU917566:TKU917569 TUQ917566:TUQ917569 UEM917566:UEM917569 UOI917566:UOI917569 UYE917566:UYE917569 VIA917566:VIA917569 VRW917566:VRW917569 WBS917566:WBS917569 WLO917566:WLO917569 WVK917566:WVK917569 C983102:C983105 IY983102:IY983105 SU983102:SU983105 ACQ983102:ACQ983105 AMM983102:AMM983105 AWI983102:AWI983105 BGE983102:BGE983105 BQA983102:BQA983105 BZW983102:BZW983105 CJS983102:CJS983105 CTO983102:CTO983105 DDK983102:DDK983105 DNG983102:DNG983105 DXC983102:DXC983105 EGY983102:EGY983105 EQU983102:EQU983105 FAQ983102:FAQ983105 FKM983102:FKM983105 FUI983102:FUI983105 GEE983102:GEE983105 GOA983102:GOA983105 GXW983102:GXW983105 HHS983102:HHS983105 HRO983102:HRO983105 IBK983102:IBK983105 ILG983102:ILG983105 IVC983102:IVC983105 JEY983102:JEY983105 JOU983102:JOU983105 JYQ983102:JYQ983105 KIM983102:KIM983105 KSI983102:KSI983105 LCE983102:LCE983105 LMA983102:LMA983105 LVW983102:LVW983105 MFS983102:MFS983105 MPO983102:MPO983105 MZK983102:MZK983105 NJG983102:NJG983105 NTC983102:NTC983105 OCY983102:OCY983105 OMU983102:OMU983105 OWQ983102:OWQ983105 PGM983102:PGM983105 PQI983102:PQI983105 QAE983102:QAE983105 QKA983102:QKA983105 QTW983102:QTW983105 RDS983102:RDS983105 RNO983102:RNO983105 RXK983102:RXK983105 SHG983102:SHG983105 SRC983102:SRC983105 TAY983102:TAY983105 TKU983102:TKU983105 TUQ983102:TUQ983105 UEM983102:UEM983105 UOI983102:UOI983105 UYE983102:UYE983105 VIA983102:VIA983105 VRW983102:VRW983105 WBS983102:WBS983105 WLO983102:WLO983105 WVK983102:WVK983105 C60 IY60 SU60 ACQ60 AMM60 AWI60 BGE60 BQA60 BZW60 CJS60 CTO60 DDK60 DNG60 DXC60 EGY60 EQU60 FAQ60 FKM60 FUI60 GEE60 GOA60 GXW60 HHS60 HRO60 IBK60 ILG60 IVC60 JEY60 JOU60 JYQ60 KIM60 KSI60 LCE60 LMA60 LVW60 MFS60 MPO60 MZK60 NJG60 NTC60 OCY60 OMU60 OWQ60 PGM60 PQI60 QAE60 QKA60 QTW60 RDS60 RNO60 RXK60 SHG60 SRC60 TAY60 TKU60 TUQ60 UEM60 UOI60 UYE60 VIA60 VRW60 WBS60 WLO60 WVK60 C65596 IY65596 SU65596 ACQ65596 AMM65596 AWI65596 BGE65596 BQA65596 BZW65596 CJS65596 CTO65596 DDK65596 DNG65596 DXC65596 EGY65596 EQU65596 FAQ65596 FKM65596 FUI65596 GEE65596 GOA65596 GXW65596 HHS65596 HRO65596 IBK65596 ILG65596 IVC65596 JEY65596 JOU65596 JYQ65596 KIM65596 KSI65596 LCE65596 LMA65596 LVW65596 MFS65596 MPO65596 MZK65596 NJG65596 NTC65596 OCY65596 OMU65596 OWQ65596 PGM65596 PQI65596 QAE65596 QKA65596 QTW65596 RDS65596 RNO65596 RXK65596 SHG65596 SRC65596 TAY65596 TKU65596 TUQ65596 UEM65596 UOI65596 UYE65596 VIA65596 VRW65596 WBS65596 WLO65596 WVK65596 C131132 IY131132 SU131132 ACQ131132 AMM131132 AWI131132 BGE131132 BQA131132 BZW131132 CJS131132 CTO131132 DDK131132 DNG131132 DXC131132 EGY131132 EQU131132 FAQ131132 FKM131132 FUI131132 GEE131132 GOA131132 GXW131132 HHS131132 HRO131132 IBK131132 ILG131132 IVC131132 JEY131132 JOU131132 JYQ131132 KIM131132 KSI131132 LCE131132 LMA131132 LVW131132 MFS131132 MPO131132 MZK131132 NJG131132 NTC131132 OCY131132 OMU131132 OWQ131132 PGM131132 PQI131132 QAE131132 QKA131132 QTW131132 RDS131132 RNO131132 RXK131132 SHG131132 SRC131132 TAY131132 TKU131132 TUQ131132 UEM131132 UOI131132 UYE131132 VIA131132 VRW131132 WBS131132 WLO131132 WVK131132 C196668 IY196668 SU196668 ACQ196668 AMM196668 AWI196668 BGE196668 BQA196668 BZW196668 CJS196668 CTO196668 DDK196668 DNG196668 DXC196668 EGY196668 EQU196668 FAQ196668 FKM196668 FUI196668 GEE196668 GOA196668 GXW196668 HHS196668 HRO196668 IBK196668 ILG196668 IVC196668 JEY196668 JOU196668 JYQ196668 KIM196668 KSI196668 LCE196668 LMA196668 LVW196668 MFS196668 MPO196668 MZK196668 NJG196668 NTC196668 OCY196668 OMU196668 OWQ196668 PGM196668 PQI196668 QAE196668 QKA196668 QTW196668 RDS196668 RNO196668 RXK196668 SHG196668 SRC196668 TAY196668 TKU196668 TUQ196668 UEM196668 UOI196668 UYE196668 VIA196668 VRW196668 WBS196668 WLO196668 WVK196668 C262204 IY262204 SU262204 ACQ262204 AMM262204 AWI262204 BGE262204 BQA262204 BZW262204 CJS262204 CTO262204 DDK262204 DNG262204 DXC262204 EGY262204 EQU262204 FAQ262204 FKM262204 FUI262204 GEE262204 GOA262204 GXW262204 HHS262204 HRO262204 IBK262204 ILG262204 IVC262204 JEY262204 JOU262204 JYQ262204 KIM262204 KSI262204 LCE262204 LMA262204 LVW262204 MFS262204 MPO262204 MZK262204 NJG262204 NTC262204 OCY262204 OMU262204 OWQ262204 PGM262204 PQI262204 QAE262204 QKA262204 QTW262204 RDS262204 RNO262204 RXK262204 SHG262204 SRC262204 TAY262204 TKU262204 TUQ262204 UEM262204 UOI262204 UYE262204 VIA262204 VRW262204 WBS262204 WLO262204 WVK262204 C327740 IY327740 SU327740 ACQ327740 AMM327740 AWI327740 BGE327740 BQA327740 BZW327740 CJS327740 CTO327740 DDK327740 DNG327740 DXC327740 EGY327740 EQU327740 FAQ327740 FKM327740 FUI327740 GEE327740 GOA327740 GXW327740 HHS327740 HRO327740 IBK327740 ILG327740 IVC327740 JEY327740 JOU327740 JYQ327740 KIM327740 KSI327740 LCE327740 LMA327740 LVW327740 MFS327740 MPO327740 MZK327740 NJG327740 NTC327740 OCY327740 OMU327740 OWQ327740 PGM327740 PQI327740 QAE327740 QKA327740 QTW327740 RDS327740 RNO327740 RXK327740 SHG327740 SRC327740 TAY327740 TKU327740 TUQ327740 UEM327740 UOI327740 UYE327740 VIA327740 VRW327740 WBS327740 WLO327740 WVK327740 C393276 IY393276 SU393276 ACQ393276 AMM393276 AWI393276 BGE393276 BQA393276 BZW393276 CJS393276 CTO393276 DDK393276 DNG393276 DXC393276 EGY393276 EQU393276 FAQ393276 FKM393276 FUI393276 GEE393276 GOA393276 GXW393276 HHS393276 HRO393276 IBK393276 ILG393276 IVC393276 JEY393276 JOU393276 JYQ393276 KIM393276 KSI393276 LCE393276 LMA393276 LVW393276 MFS393276 MPO393276 MZK393276 NJG393276 NTC393276 OCY393276 OMU393276 OWQ393276 PGM393276 PQI393276 QAE393276 QKA393276 QTW393276 RDS393276 RNO393276 RXK393276 SHG393276 SRC393276 TAY393276 TKU393276 TUQ393276 UEM393276 UOI393276 UYE393276 VIA393276 VRW393276 WBS393276 WLO393276 WVK393276 C458812 IY458812 SU458812 ACQ458812 AMM458812 AWI458812 BGE458812 BQA458812 BZW458812 CJS458812 CTO458812 DDK458812 DNG458812 DXC458812 EGY458812 EQU458812 FAQ458812 FKM458812 FUI458812 GEE458812 GOA458812 GXW458812 HHS458812 HRO458812 IBK458812 ILG458812 IVC458812 JEY458812 JOU458812 JYQ458812 KIM458812 KSI458812 LCE458812 LMA458812 LVW458812 MFS458812 MPO458812 MZK458812 NJG458812 NTC458812 OCY458812 OMU458812 OWQ458812 PGM458812 PQI458812 QAE458812 QKA458812 QTW458812 RDS458812 RNO458812 RXK458812 SHG458812 SRC458812 TAY458812 TKU458812 TUQ458812 UEM458812 UOI458812 UYE458812 VIA458812 VRW458812 WBS458812 WLO458812 WVK458812 C524348 IY524348 SU524348 ACQ524348 AMM524348 AWI524348 BGE524348 BQA524348 BZW524348 CJS524348 CTO524348 DDK524348 DNG524348 DXC524348 EGY524348 EQU524348 FAQ524348 FKM524348 FUI524348 GEE524348 GOA524348 GXW524348 HHS524348 HRO524348 IBK524348 ILG524348 IVC524348 JEY524348 JOU524348 JYQ524348 KIM524348 KSI524348 LCE524348 LMA524348 LVW524348 MFS524348 MPO524348 MZK524348 NJG524348 NTC524348 OCY524348 OMU524348 OWQ524348 PGM524348 PQI524348 QAE524348 QKA524348 QTW524348 RDS524348 RNO524348 RXK524348 SHG524348 SRC524348 TAY524348 TKU524348 TUQ524348 UEM524348 UOI524348 UYE524348 VIA524348 VRW524348 WBS524348 WLO524348 WVK524348 C589884 IY589884 SU589884 ACQ589884 AMM589884 AWI589884 BGE589884 BQA589884 BZW589884 CJS589884 CTO589884 DDK589884 DNG589884 DXC589884 EGY589884 EQU589884 FAQ589884 FKM589884 FUI589884 GEE589884 GOA589884 GXW589884 HHS589884 HRO589884 IBK589884 ILG589884 IVC589884 JEY589884 JOU589884 JYQ589884 KIM589884 KSI589884 LCE589884 LMA589884 LVW589884 MFS589884 MPO589884 MZK589884 NJG589884 NTC589884 OCY589884 OMU589884 OWQ589884 PGM589884 PQI589884 QAE589884 QKA589884 QTW589884 RDS589884 RNO589884 RXK589884 SHG589884 SRC589884 TAY589884 TKU589884 TUQ589884 UEM589884 UOI589884 UYE589884 VIA589884 VRW589884 WBS589884 WLO589884 WVK589884 C655420 IY655420 SU655420 ACQ655420 AMM655420 AWI655420 BGE655420 BQA655420 BZW655420 CJS655420 CTO655420 DDK655420 DNG655420 DXC655420 EGY655420 EQU655420 FAQ655420 FKM655420 FUI655420 GEE655420 GOA655420 GXW655420 HHS655420 HRO655420 IBK655420 ILG655420 IVC655420 JEY655420 JOU655420 JYQ655420 KIM655420 KSI655420 LCE655420 LMA655420 LVW655420 MFS655420 MPO655420 MZK655420 NJG655420 NTC655420 OCY655420 OMU655420 OWQ655420 PGM655420 PQI655420 QAE655420 QKA655420 QTW655420 RDS655420 RNO655420 RXK655420 SHG655420 SRC655420 TAY655420 TKU655420 TUQ655420 UEM655420 UOI655420 UYE655420 VIA655420 VRW655420 WBS655420 WLO655420 WVK655420 C720956 IY720956 SU720956 ACQ720956 AMM720956 AWI720956 BGE720956 BQA720956 BZW720956 CJS720956 CTO720956 DDK720956 DNG720956 DXC720956 EGY720956 EQU720956 FAQ720956 FKM720956 FUI720956 GEE720956 GOA720956 GXW720956 HHS720956 HRO720956 IBK720956 ILG720956 IVC720956 JEY720956 JOU720956 JYQ720956 KIM720956 KSI720956 LCE720956 LMA720956 LVW720956 MFS720956 MPO720956 MZK720956 NJG720956 NTC720956 OCY720956 OMU720956 OWQ720956 PGM720956 PQI720956 QAE720956 QKA720956 QTW720956 RDS720956 RNO720956 RXK720956 SHG720956 SRC720956 TAY720956 TKU720956 TUQ720956 UEM720956 UOI720956 UYE720956 VIA720956 VRW720956 WBS720956 WLO720956 WVK720956 C786492 IY786492 SU786492 ACQ786492 AMM786492 AWI786492 BGE786492 BQA786492 BZW786492 CJS786492 CTO786492 DDK786492 DNG786492 DXC786492 EGY786492 EQU786492 FAQ786492 FKM786492 FUI786492 GEE786492 GOA786492 GXW786492 HHS786492 HRO786492 IBK786492 ILG786492 IVC786492 JEY786492 JOU786492 JYQ786492 KIM786492 KSI786492 LCE786492 LMA786492 LVW786492 MFS786492 MPO786492 MZK786492 NJG786492 NTC786492 OCY786492 OMU786492 OWQ786492 PGM786492 PQI786492 QAE786492 QKA786492 QTW786492 RDS786492 RNO786492 RXK786492 SHG786492 SRC786492 TAY786492 TKU786492 TUQ786492 UEM786492 UOI786492 UYE786492 VIA786492 VRW786492 WBS786492 WLO786492 WVK786492 C852028 IY852028 SU852028 ACQ852028 AMM852028 AWI852028 BGE852028 BQA852028 BZW852028 CJS852028 CTO852028 DDK852028 DNG852028 DXC852028 EGY852028 EQU852028 FAQ852028 FKM852028 FUI852028 GEE852028 GOA852028 GXW852028 HHS852028 HRO852028 IBK852028 ILG852028 IVC852028 JEY852028 JOU852028 JYQ852028 KIM852028 KSI852028 LCE852028 LMA852028 LVW852028 MFS852028 MPO852028 MZK852028 NJG852028 NTC852028 OCY852028 OMU852028 OWQ852028 PGM852028 PQI852028 QAE852028 QKA852028 QTW852028 RDS852028 RNO852028 RXK852028 SHG852028 SRC852028 TAY852028 TKU852028 TUQ852028 UEM852028 UOI852028 UYE852028 VIA852028 VRW852028 WBS852028 WLO852028 WVK852028 C917564 IY917564 SU917564 ACQ917564 AMM917564 AWI917564 BGE917564 BQA917564 BZW917564 CJS917564 CTO917564 DDK917564 DNG917564 DXC917564 EGY917564 EQU917564 FAQ917564 FKM917564 FUI917564 GEE917564 GOA917564 GXW917564 HHS917564 HRO917564 IBK917564 ILG917564 IVC917564 JEY917564 JOU917564 JYQ917564 KIM917564 KSI917564 LCE917564 LMA917564 LVW917564 MFS917564 MPO917564 MZK917564 NJG917564 NTC917564 OCY917564 OMU917564 OWQ917564 PGM917564 PQI917564 QAE917564 QKA917564 QTW917564 RDS917564 RNO917564 RXK917564 SHG917564 SRC917564 TAY917564 TKU917564 TUQ917564 UEM917564 UOI917564 UYE917564 VIA917564 VRW917564 WBS917564 WLO917564 WVK917564 C983100 IY983100 SU983100 ACQ983100 AMM983100 AWI983100 BGE983100 BQA983100 BZW983100 CJS983100 CTO983100 DDK983100 DNG983100 DXC983100 EGY983100 EQU983100 FAQ983100 FKM983100 FUI983100 GEE983100 GOA983100 GXW983100 HHS983100 HRO983100 IBK983100 ILG983100 IVC983100 JEY983100 JOU983100 JYQ983100 KIM983100 KSI983100 LCE983100 LMA983100 LVW983100 MFS983100 MPO983100 MZK983100 NJG983100 NTC983100 OCY983100 OMU983100 OWQ983100 PGM983100 PQI983100 QAE983100 QKA983100 QTW983100 RDS983100 RNO983100 RXK983100 SHG983100 SRC983100 TAY983100 TKU983100 TUQ983100 UEM983100 UOI983100 UYE983100 VIA983100 VRW983100 WBS983100 WLO983100 WVK983100 C218:C220 IY218:IY220 SU218:SU220 ACQ218:ACQ220 AMM218:AMM220 AWI218:AWI220 BGE218:BGE220 BQA218:BQA220 BZW218:BZW220 CJS218:CJS220 CTO218:CTO220 DDK218:DDK220 DNG218:DNG220 DXC218:DXC220 EGY218:EGY220 EQU218:EQU220 FAQ218:FAQ220 FKM218:FKM220 FUI218:FUI220 GEE218:GEE220 GOA218:GOA220 GXW218:GXW220 HHS218:HHS220 HRO218:HRO220 IBK218:IBK220 ILG218:ILG220 IVC218:IVC220 JEY218:JEY220 JOU218:JOU220 JYQ218:JYQ220 KIM218:KIM220 KSI218:KSI220 LCE218:LCE220 LMA218:LMA220 LVW218:LVW220 MFS218:MFS220 MPO218:MPO220 MZK218:MZK220 NJG218:NJG220 NTC218:NTC220 OCY218:OCY220 OMU218:OMU220 OWQ218:OWQ220 PGM218:PGM220 PQI218:PQI220 QAE218:QAE220 QKA218:QKA220 QTW218:QTW220 RDS218:RDS220 RNO218:RNO220 RXK218:RXK220 SHG218:SHG220 SRC218:SRC220 TAY218:TAY220 TKU218:TKU220 TUQ218:TUQ220 UEM218:UEM220 UOI218:UOI220 UYE218:UYE220 VIA218:VIA220 VRW218:VRW220 WBS218:WBS220 WLO218:WLO220 WVK218:WVK220 C65754:C65756 IY65754:IY65756 SU65754:SU65756 ACQ65754:ACQ65756 AMM65754:AMM65756 AWI65754:AWI65756 BGE65754:BGE65756 BQA65754:BQA65756 BZW65754:BZW65756 CJS65754:CJS65756 CTO65754:CTO65756 DDK65754:DDK65756 DNG65754:DNG65756 DXC65754:DXC65756 EGY65754:EGY65756 EQU65754:EQU65756 FAQ65754:FAQ65756 FKM65754:FKM65756 FUI65754:FUI65756 GEE65754:GEE65756 GOA65754:GOA65756 GXW65754:GXW65756 HHS65754:HHS65756 HRO65754:HRO65756 IBK65754:IBK65756 ILG65754:ILG65756 IVC65754:IVC65756 JEY65754:JEY65756 JOU65754:JOU65756 JYQ65754:JYQ65756 KIM65754:KIM65756 KSI65754:KSI65756 LCE65754:LCE65756 LMA65754:LMA65756 LVW65754:LVW65756 MFS65754:MFS65756 MPO65754:MPO65756 MZK65754:MZK65756 NJG65754:NJG65756 NTC65754:NTC65756 OCY65754:OCY65756 OMU65754:OMU65756 OWQ65754:OWQ65756 PGM65754:PGM65756 PQI65754:PQI65756 QAE65754:QAE65756 QKA65754:QKA65756 QTW65754:QTW65756 RDS65754:RDS65756 RNO65754:RNO65756 RXK65754:RXK65756 SHG65754:SHG65756 SRC65754:SRC65756 TAY65754:TAY65756 TKU65754:TKU65756 TUQ65754:TUQ65756 UEM65754:UEM65756 UOI65754:UOI65756 UYE65754:UYE65756 VIA65754:VIA65756 VRW65754:VRW65756 WBS65754:WBS65756 WLO65754:WLO65756 WVK65754:WVK65756 C131290:C131292 IY131290:IY131292 SU131290:SU131292 ACQ131290:ACQ131292 AMM131290:AMM131292 AWI131290:AWI131292 BGE131290:BGE131292 BQA131290:BQA131292 BZW131290:BZW131292 CJS131290:CJS131292 CTO131290:CTO131292 DDK131290:DDK131292 DNG131290:DNG131292 DXC131290:DXC131292 EGY131290:EGY131292 EQU131290:EQU131292 FAQ131290:FAQ131292 FKM131290:FKM131292 FUI131290:FUI131292 GEE131290:GEE131292 GOA131290:GOA131292 GXW131290:GXW131292 HHS131290:HHS131292 HRO131290:HRO131292 IBK131290:IBK131292 ILG131290:ILG131292 IVC131290:IVC131292 JEY131290:JEY131292 JOU131290:JOU131292 JYQ131290:JYQ131292 KIM131290:KIM131292 KSI131290:KSI131292 LCE131290:LCE131292 LMA131290:LMA131292 LVW131290:LVW131292 MFS131290:MFS131292 MPO131290:MPO131292 MZK131290:MZK131292 NJG131290:NJG131292 NTC131290:NTC131292 OCY131290:OCY131292 OMU131290:OMU131292 OWQ131290:OWQ131292 PGM131290:PGM131292 PQI131290:PQI131292 QAE131290:QAE131292 QKA131290:QKA131292 QTW131290:QTW131292 RDS131290:RDS131292 RNO131290:RNO131292 RXK131290:RXK131292 SHG131290:SHG131292 SRC131290:SRC131292 TAY131290:TAY131292 TKU131290:TKU131292 TUQ131290:TUQ131292 UEM131290:UEM131292 UOI131290:UOI131292 UYE131290:UYE131292 VIA131290:VIA131292 VRW131290:VRW131292 WBS131290:WBS131292 WLO131290:WLO131292 WVK131290:WVK131292 C196826:C196828 IY196826:IY196828 SU196826:SU196828 ACQ196826:ACQ196828 AMM196826:AMM196828 AWI196826:AWI196828 BGE196826:BGE196828 BQA196826:BQA196828 BZW196826:BZW196828 CJS196826:CJS196828 CTO196826:CTO196828 DDK196826:DDK196828 DNG196826:DNG196828 DXC196826:DXC196828 EGY196826:EGY196828 EQU196826:EQU196828 FAQ196826:FAQ196828 FKM196826:FKM196828 FUI196826:FUI196828 GEE196826:GEE196828 GOA196826:GOA196828 GXW196826:GXW196828 HHS196826:HHS196828 HRO196826:HRO196828 IBK196826:IBK196828 ILG196826:ILG196828 IVC196826:IVC196828 JEY196826:JEY196828 JOU196826:JOU196828 JYQ196826:JYQ196828 KIM196826:KIM196828 KSI196826:KSI196828 LCE196826:LCE196828 LMA196826:LMA196828 LVW196826:LVW196828 MFS196826:MFS196828 MPO196826:MPO196828 MZK196826:MZK196828 NJG196826:NJG196828 NTC196826:NTC196828 OCY196826:OCY196828 OMU196826:OMU196828 OWQ196826:OWQ196828 PGM196826:PGM196828 PQI196826:PQI196828 QAE196826:QAE196828 QKA196826:QKA196828 QTW196826:QTW196828 RDS196826:RDS196828 RNO196826:RNO196828 RXK196826:RXK196828 SHG196826:SHG196828 SRC196826:SRC196828 TAY196826:TAY196828 TKU196826:TKU196828 TUQ196826:TUQ196828 UEM196826:UEM196828 UOI196826:UOI196828 UYE196826:UYE196828 VIA196826:VIA196828 VRW196826:VRW196828 WBS196826:WBS196828 WLO196826:WLO196828 WVK196826:WVK196828 C262362:C262364 IY262362:IY262364 SU262362:SU262364 ACQ262362:ACQ262364 AMM262362:AMM262364 AWI262362:AWI262364 BGE262362:BGE262364 BQA262362:BQA262364 BZW262362:BZW262364 CJS262362:CJS262364 CTO262362:CTO262364 DDK262362:DDK262364 DNG262362:DNG262364 DXC262362:DXC262364 EGY262362:EGY262364 EQU262362:EQU262364 FAQ262362:FAQ262364 FKM262362:FKM262364 FUI262362:FUI262364 GEE262362:GEE262364 GOA262362:GOA262364 GXW262362:GXW262364 HHS262362:HHS262364 HRO262362:HRO262364 IBK262362:IBK262364 ILG262362:ILG262364 IVC262362:IVC262364 JEY262362:JEY262364 JOU262362:JOU262364 JYQ262362:JYQ262364 KIM262362:KIM262364 KSI262362:KSI262364 LCE262362:LCE262364 LMA262362:LMA262364 LVW262362:LVW262364 MFS262362:MFS262364 MPO262362:MPO262364 MZK262362:MZK262364 NJG262362:NJG262364 NTC262362:NTC262364 OCY262362:OCY262364 OMU262362:OMU262364 OWQ262362:OWQ262364 PGM262362:PGM262364 PQI262362:PQI262364 QAE262362:QAE262364 QKA262362:QKA262364 QTW262362:QTW262364 RDS262362:RDS262364 RNO262362:RNO262364 RXK262362:RXK262364 SHG262362:SHG262364 SRC262362:SRC262364 TAY262362:TAY262364 TKU262362:TKU262364 TUQ262362:TUQ262364 UEM262362:UEM262364 UOI262362:UOI262364 UYE262362:UYE262364 VIA262362:VIA262364 VRW262362:VRW262364 WBS262362:WBS262364 WLO262362:WLO262364 WVK262362:WVK262364 C327898:C327900 IY327898:IY327900 SU327898:SU327900 ACQ327898:ACQ327900 AMM327898:AMM327900 AWI327898:AWI327900 BGE327898:BGE327900 BQA327898:BQA327900 BZW327898:BZW327900 CJS327898:CJS327900 CTO327898:CTO327900 DDK327898:DDK327900 DNG327898:DNG327900 DXC327898:DXC327900 EGY327898:EGY327900 EQU327898:EQU327900 FAQ327898:FAQ327900 FKM327898:FKM327900 FUI327898:FUI327900 GEE327898:GEE327900 GOA327898:GOA327900 GXW327898:GXW327900 HHS327898:HHS327900 HRO327898:HRO327900 IBK327898:IBK327900 ILG327898:ILG327900 IVC327898:IVC327900 JEY327898:JEY327900 JOU327898:JOU327900 JYQ327898:JYQ327900 KIM327898:KIM327900 KSI327898:KSI327900 LCE327898:LCE327900 LMA327898:LMA327900 LVW327898:LVW327900 MFS327898:MFS327900 MPO327898:MPO327900 MZK327898:MZK327900 NJG327898:NJG327900 NTC327898:NTC327900 OCY327898:OCY327900 OMU327898:OMU327900 OWQ327898:OWQ327900 PGM327898:PGM327900 PQI327898:PQI327900 QAE327898:QAE327900 QKA327898:QKA327900 QTW327898:QTW327900 RDS327898:RDS327900 RNO327898:RNO327900 RXK327898:RXK327900 SHG327898:SHG327900 SRC327898:SRC327900 TAY327898:TAY327900 TKU327898:TKU327900 TUQ327898:TUQ327900 UEM327898:UEM327900 UOI327898:UOI327900 UYE327898:UYE327900 VIA327898:VIA327900 VRW327898:VRW327900 WBS327898:WBS327900 WLO327898:WLO327900 WVK327898:WVK327900 C393434:C393436 IY393434:IY393436 SU393434:SU393436 ACQ393434:ACQ393436 AMM393434:AMM393436 AWI393434:AWI393436 BGE393434:BGE393436 BQA393434:BQA393436 BZW393434:BZW393436 CJS393434:CJS393436 CTO393434:CTO393436 DDK393434:DDK393436 DNG393434:DNG393436 DXC393434:DXC393436 EGY393434:EGY393436 EQU393434:EQU393436 FAQ393434:FAQ393436 FKM393434:FKM393436 FUI393434:FUI393436 GEE393434:GEE393436 GOA393434:GOA393436 GXW393434:GXW393436 HHS393434:HHS393436 HRO393434:HRO393436 IBK393434:IBK393436 ILG393434:ILG393436 IVC393434:IVC393436 JEY393434:JEY393436 JOU393434:JOU393436 JYQ393434:JYQ393436 KIM393434:KIM393436 KSI393434:KSI393436 LCE393434:LCE393436 LMA393434:LMA393436 LVW393434:LVW393436 MFS393434:MFS393436 MPO393434:MPO393436 MZK393434:MZK393436 NJG393434:NJG393436 NTC393434:NTC393436 OCY393434:OCY393436 OMU393434:OMU393436 OWQ393434:OWQ393436 PGM393434:PGM393436 PQI393434:PQI393436 QAE393434:QAE393436 QKA393434:QKA393436 QTW393434:QTW393436 RDS393434:RDS393436 RNO393434:RNO393436 RXK393434:RXK393436 SHG393434:SHG393436 SRC393434:SRC393436 TAY393434:TAY393436 TKU393434:TKU393436 TUQ393434:TUQ393436 UEM393434:UEM393436 UOI393434:UOI393436 UYE393434:UYE393436 VIA393434:VIA393436 VRW393434:VRW393436 WBS393434:WBS393436 WLO393434:WLO393436 WVK393434:WVK393436 C458970:C458972 IY458970:IY458972 SU458970:SU458972 ACQ458970:ACQ458972 AMM458970:AMM458972 AWI458970:AWI458972 BGE458970:BGE458972 BQA458970:BQA458972 BZW458970:BZW458972 CJS458970:CJS458972 CTO458970:CTO458972 DDK458970:DDK458972 DNG458970:DNG458972 DXC458970:DXC458972 EGY458970:EGY458972 EQU458970:EQU458972 FAQ458970:FAQ458972 FKM458970:FKM458972 FUI458970:FUI458972 GEE458970:GEE458972 GOA458970:GOA458972 GXW458970:GXW458972 HHS458970:HHS458972 HRO458970:HRO458972 IBK458970:IBK458972 ILG458970:ILG458972 IVC458970:IVC458972 JEY458970:JEY458972 JOU458970:JOU458972 JYQ458970:JYQ458972 KIM458970:KIM458972 KSI458970:KSI458972 LCE458970:LCE458972 LMA458970:LMA458972 LVW458970:LVW458972 MFS458970:MFS458972 MPO458970:MPO458972 MZK458970:MZK458972 NJG458970:NJG458972 NTC458970:NTC458972 OCY458970:OCY458972 OMU458970:OMU458972 OWQ458970:OWQ458972 PGM458970:PGM458972 PQI458970:PQI458972 QAE458970:QAE458972 QKA458970:QKA458972 QTW458970:QTW458972 RDS458970:RDS458972 RNO458970:RNO458972 RXK458970:RXK458972 SHG458970:SHG458972 SRC458970:SRC458972 TAY458970:TAY458972 TKU458970:TKU458972 TUQ458970:TUQ458972 UEM458970:UEM458972 UOI458970:UOI458972 UYE458970:UYE458972 VIA458970:VIA458972 VRW458970:VRW458972 WBS458970:WBS458972 WLO458970:WLO458972 WVK458970:WVK458972 C524506:C524508 IY524506:IY524508 SU524506:SU524508 ACQ524506:ACQ524508 AMM524506:AMM524508 AWI524506:AWI524508 BGE524506:BGE524508 BQA524506:BQA524508 BZW524506:BZW524508 CJS524506:CJS524508 CTO524506:CTO524508 DDK524506:DDK524508 DNG524506:DNG524508 DXC524506:DXC524508 EGY524506:EGY524508 EQU524506:EQU524508 FAQ524506:FAQ524508 FKM524506:FKM524508 FUI524506:FUI524508 GEE524506:GEE524508 GOA524506:GOA524508 GXW524506:GXW524508 HHS524506:HHS524508 HRO524506:HRO524508 IBK524506:IBK524508 ILG524506:ILG524508 IVC524506:IVC524508 JEY524506:JEY524508 JOU524506:JOU524508 JYQ524506:JYQ524508 KIM524506:KIM524508 KSI524506:KSI524508 LCE524506:LCE524508 LMA524506:LMA524508 LVW524506:LVW524508 MFS524506:MFS524508 MPO524506:MPO524508 MZK524506:MZK524508 NJG524506:NJG524508 NTC524506:NTC524508 OCY524506:OCY524508 OMU524506:OMU524508 OWQ524506:OWQ524508 PGM524506:PGM524508 PQI524506:PQI524508 QAE524506:QAE524508 QKA524506:QKA524508 QTW524506:QTW524508 RDS524506:RDS524508 RNO524506:RNO524508 RXK524506:RXK524508 SHG524506:SHG524508 SRC524506:SRC524508 TAY524506:TAY524508 TKU524506:TKU524508 TUQ524506:TUQ524508 UEM524506:UEM524508 UOI524506:UOI524508 UYE524506:UYE524508 VIA524506:VIA524508 VRW524506:VRW524508 WBS524506:WBS524508 WLO524506:WLO524508 WVK524506:WVK524508 C590042:C590044 IY590042:IY590044 SU590042:SU590044 ACQ590042:ACQ590044 AMM590042:AMM590044 AWI590042:AWI590044 BGE590042:BGE590044 BQA590042:BQA590044 BZW590042:BZW590044 CJS590042:CJS590044 CTO590042:CTO590044 DDK590042:DDK590044 DNG590042:DNG590044 DXC590042:DXC590044 EGY590042:EGY590044 EQU590042:EQU590044 FAQ590042:FAQ590044 FKM590042:FKM590044 FUI590042:FUI590044 GEE590042:GEE590044 GOA590042:GOA590044 GXW590042:GXW590044 HHS590042:HHS590044 HRO590042:HRO590044 IBK590042:IBK590044 ILG590042:ILG590044 IVC590042:IVC590044 JEY590042:JEY590044 JOU590042:JOU590044 JYQ590042:JYQ590044 KIM590042:KIM590044 KSI590042:KSI590044 LCE590042:LCE590044 LMA590042:LMA590044 LVW590042:LVW590044 MFS590042:MFS590044 MPO590042:MPO590044 MZK590042:MZK590044 NJG590042:NJG590044 NTC590042:NTC590044 OCY590042:OCY590044 OMU590042:OMU590044 OWQ590042:OWQ590044 PGM590042:PGM590044 PQI590042:PQI590044 QAE590042:QAE590044 QKA590042:QKA590044 QTW590042:QTW590044 RDS590042:RDS590044 RNO590042:RNO590044 RXK590042:RXK590044 SHG590042:SHG590044 SRC590042:SRC590044 TAY590042:TAY590044 TKU590042:TKU590044 TUQ590042:TUQ590044 UEM590042:UEM590044 UOI590042:UOI590044 UYE590042:UYE590044 VIA590042:VIA590044 VRW590042:VRW590044 WBS590042:WBS590044 WLO590042:WLO590044 WVK590042:WVK590044 C655578:C655580 IY655578:IY655580 SU655578:SU655580 ACQ655578:ACQ655580 AMM655578:AMM655580 AWI655578:AWI655580 BGE655578:BGE655580 BQA655578:BQA655580 BZW655578:BZW655580 CJS655578:CJS655580 CTO655578:CTO655580 DDK655578:DDK655580 DNG655578:DNG655580 DXC655578:DXC655580 EGY655578:EGY655580 EQU655578:EQU655580 FAQ655578:FAQ655580 FKM655578:FKM655580 FUI655578:FUI655580 GEE655578:GEE655580 GOA655578:GOA655580 GXW655578:GXW655580 HHS655578:HHS655580 HRO655578:HRO655580 IBK655578:IBK655580 ILG655578:ILG655580 IVC655578:IVC655580 JEY655578:JEY655580 JOU655578:JOU655580 JYQ655578:JYQ655580 KIM655578:KIM655580 KSI655578:KSI655580 LCE655578:LCE655580 LMA655578:LMA655580 LVW655578:LVW655580 MFS655578:MFS655580 MPO655578:MPO655580 MZK655578:MZK655580 NJG655578:NJG655580 NTC655578:NTC655580 OCY655578:OCY655580 OMU655578:OMU655580 OWQ655578:OWQ655580 PGM655578:PGM655580 PQI655578:PQI655580 QAE655578:QAE655580 QKA655578:QKA655580 QTW655578:QTW655580 RDS655578:RDS655580 RNO655578:RNO655580 RXK655578:RXK655580 SHG655578:SHG655580 SRC655578:SRC655580 TAY655578:TAY655580 TKU655578:TKU655580 TUQ655578:TUQ655580 UEM655578:UEM655580 UOI655578:UOI655580 UYE655578:UYE655580 VIA655578:VIA655580 VRW655578:VRW655580 WBS655578:WBS655580 WLO655578:WLO655580 WVK655578:WVK655580 C721114:C721116 IY721114:IY721116 SU721114:SU721116 ACQ721114:ACQ721116 AMM721114:AMM721116 AWI721114:AWI721116 BGE721114:BGE721116 BQA721114:BQA721116 BZW721114:BZW721116 CJS721114:CJS721116 CTO721114:CTO721116 DDK721114:DDK721116 DNG721114:DNG721116 DXC721114:DXC721116 EGY721114:EGY721116 EQU721114:EQU721116 FAQ721114:FAQ721116 FKM721114:FKM721116 FUI721114:FUI721116 GEE721114:GEE721116 GOA721114:GOA721116 GXW721114:GXW721116 HHS721114:HHS721116 HRO721114:HRO721116 IBK721114:IBK721116 ILG721114:ILG721116 IVC721114:IVC721116 JEY721114:JEY721116 JOU721114:JOU721116 JYQ721114:JYQ721116 KIM721114:KIM721116 KSI721114:KSI721116 LCE721114:LCE721116 LMA721114:LMA721116 LVW721114:LVW721116 MFS721114:MFS721116 MPO721114:MPO721116 MZK721114:MZK721116 NJG721114:NJG721116 NTC721114:NTC721116 OCY721114:OCY721116 OMU721114:OMU721116 OWQ721114:OWQ721116 PGM721114:PGM721116 PQI721114:PQI721116 QAE721114:QAE721116 QKA721114:QKA721116 QTW721114:QTW721116 RDS721114:RDS721116 RNO721114:RNO721116 RXK721114:RXK721116 SHG721114:SHG721116 SRC721114:SRC721116 TAY721114:TAY721116 TKU721114:TKU721116 TUQ721114:TUQ721116 UEM721114:UEM721116 UOI721114:UOI721116 UYE721114:UYE721116 VIA721114:VIA721116 VRW721114:VRW721116 WBS721114:WBS721116 WLO721114:WLO721116 WVK721114:WVK721116 C786650:C786652 IY786650:IY786652 SU786650:SU786652 ACQ786650:ACQ786652 AMM786650:AMM786652 AWI786650:AWI786652 BGE786650:BGE786652 BQA786650:BQA786652 BZW786650:BZW786652 CJS786650:CJS786652 CTO786650:CTO786652 DDK786650:DDK786652 DNG786650:DNG786652 DXC786650:DXC786652 EGY786650:EGY786652 EQU786650:EQU786652 FAQ786650:FAQ786652 FKM786650:FKM786652 FUI786650:FUI786652 GEE786650:GEE786652 GOA786650:GOA786652 GXW786650:GXW786652 HHS786650:HHS786652 HRO786650:HRO786652 IBK786650:IBK786652 ILG786650:ILG786652 IVC786650:IVC786652 JEY786650:JEY786652 JOU786650:JOU786652 JYQ786650:JYQ786652 KIM786650:KIM786652 KSI786650:KSI786652 LCE786650:LCE786652 LMA786650:LMA786652 LVW786650:LVW786652 MFS786650:MFS786652 MPO786650:MPO786652 MZK786650:MZK786652 NJG786650:NJG786652 NTC786650:NTC786652 OCY786650:OCY786652 OMU786650:OMU786652 OWQ786650:OWQ786652 PGM786650:PGM786652 PQI786650:PQI786652 QAE786650:QAE786652 QKA786650:QKA786652 QTW786650:QTW786652 RDS786650:RDS786652 RNO786650:RNO786652 RXK786650:RXK786652 SHG786650:SHG786652 SRC786650:SRC786652 TAY786650:TAY786652 TKU786650:TKU786652 TUQ786650:TUQ786652 UEM786650:UEM786652 UOI786650:UOI786652 UYE786650:UYE786652 VIA786650:VIA786652 VRW786650:VRW786652 WBS786650:WBS786652 WLO786650:WLO786652 WVK786650:WVK786652 C852186:C852188 IY852186:IY852188 SU852186:SU852188 ACQ852186:ACQ852188 AMM852186:AMM852188 AWI852186:AWI852188 BGE852186:BGE852188 BQA852186:BQA852188 BZW852186:BZW852188 CJS852186:CJS852188 CTO852186:CTO852188 DDK852186:DDK852188 DNG852186:DNG852188 DXC852186:DXC852188 EGY852186:EGY852188 EQU852186:EQU852188 FAQ852186:FAQ852188 FKM852186:FKM852188 FUI852186:FUI852188 GEE852186:GEE852188 GOA852186:GOA852188 GXW852186:GXW852188 HHS852186:HHS852188 HRO852186:HRO852188 IBK852186:IBK852188 ILG852186:ILG852188 IVC852186:IVC852188 JEY852186:JEY852188 JOU852186:JOU852188 JYQ852186:JYQ852188 KIM852186:KIM852188 KSI852186:KSI852188 LCE852186:LCE852188 LMA852186:LMA852188 LVW852186:LVW852188 MFS852186:MFS852188 MPO852186:MPO852188 MZK852186:MZK852188 NJG852186:NJG852188 NTC852186:NTC852188 OCY852186:OCY852188 OMU852186:OMU852188 OWQ852186:OWQ852188 PGM852186:PGM852188 PQI852186:PQI852188 QAE852186:QAE852188 QKA852186:QKA852188 QTW852186:QTW852188 RDS852186:RDS852188 RNO852186:RNO852188 RXK852186:RXK852188 SHG852186:SHG852188 SRC852186:SRC852188 TAY852186:TAY852188 TKU852186:TKU852188 TUQ852186:TUQ852188 UEM852186:UEM852188 UOI852186:UOI852188 UYE852186:UYE852188 VIA852186:VIA852188 VRW852186:VRW852188 WBS852186:WBS852188 WLO852186:WLO852188 WVK852186:WVK852188 C917722:C917724 IY917722:IY917724 SU917722:SU917724 ACQ917722:ACQ917724 AMM917722:AMM917724 AWI917722:AWI917724 BGE917722:BGE917724 BQA917722:BQA917724 BZW917722:BZW917724 CJS917722:CJS917724 CTO917722:CTO917724 DDK917722:DDK917724 DNG917722:DNG917724 DXC917722:DXC917724 EGY917722:EGY917724 EQU917722:EQU917724 FAQ917722:FAQ917724 FKM917722:FKM917724 FUI917722:FUI917724 GEE917722:GEE917724 GOA917722:GOA917724 GXW917722:GXW917724 HHS917722:HHS917724 HRO917722:HRO917724 IBK917722:IBK917724 ILG917722:ILG917724 IVC917722:IVC917724 JEY917722:JEY917724 JOU917722:JOU917724 JYQ917722:JYQ917724 KIM917722:KIM917724 KSI917722:KSI917724 LCE917722:LCE917724 LMA917722:LMA917724 LVW917722:LVW917724 MFS917722:MFS917724 MPO917722:MPO917724 MZK917722:MZK917724 NJG917722:NJG917724 NTC917722:NTC917724 OCY917722:OCY917724 OMU917722:OMU917724 OWQ917722:OWQ917724 PGM917722:PGM917724 PQI917722:PQI917724 QAE917722:QAE917724 QKA917722:QKA917724 QTW917722:QTW917724 RDS917722:RDS917724 RNO917722:RNO917724 RXK917722:RXK917724 SHG917722:SHG917724 SRC917722:SRC917724 TAY917722:TAY917724 TKU917722:TKU917724 TUQ917722:TUQ917724 UEM917722:UEM917724 UOI917722:UOI917724 UYE917722:UYE917724 VIA917722:VIA917724 VRW917722:VRW917724 WBS917722:WBS917724 WLO917722:WLO917724 WVK917722:WVK917724 C983258:C983260 IY983258:IY983260 SU983258:SU983260 ACQ983258:ACQ983260 AMM983258:AMM983260 AWI983258:AWI983260 BGE983258:BGE983260 BQA983258:BQA983260 BZW983258:BZW983260 CJS983258:CJS983260 CTO983258:CTO983260 DDK983258:DDK983260 DNG983258:DNG983260 DXC983258:DXC983260 EGY983258:EGY983260 EQU983258:EQU983260 FAQ983258:FAQ983260 FKM983258:FKM983260 FUI983258:FUI983260 GEE983258:GEE983260 GOA983258:GOA983260 GXW983258:GXW983260 HHS983258:HHS983260 HRO983258:HRO983260 IBK983258:IBK983260 ILG983258:ILG983260 IVC983258:IVC983260 JEY983258:JEY983260 JOU983258:JOU983260 JYQ983258:JYQ983260 KIM983258:KIM983260 KSI983258:KSI983260 LCE983258:LCE983260 LMA983258:LMA983260 LVW983258:LVW983260 MFS983258:MFS983260 MPO983258:MPO983260 MZK983258:MZK983260 NJG983258:NJG983260 NTC983258:NTC983260 OCY983258:OCY983260 OMU983258:OMU983260 OWQ983258:OWQ983260 PGM983258:PGM983260 PQI983258:PQI983260 QAE983258:QAE983260 QKA983258:QKA983260 QTW983258:QTW983260 RDS983258:RDS983260 RNO983258:RNO983260 RXK983258:RXK983260 SHG983258:SHG983260 SRC983258:SRC983260 TAY983258:TAY983260 TKU983258:TKU983260 TUQ983258:TUQ983260 UEM983258:UEM983260 UOI983258:UOI983260 UYE983258:UYE983260 VIA983258:VIA983260 VRW983258:VRW983260 WBS983258:WBS983260 WLO983258:WLO983260 WVK983258:WVK983260 C91:L91 IY91:JH91 SU91:TD91 ACQ91:ACZ91 AMM91:AMV91 AWI91:AWR91 BGE91:BGN91 BQA91:BQJ91 BZW91:CAF91 CJS91:CKB91 CTO91:CTX91 DDK91:DDT91 DNG91:DNP91 DXC91:DXL91 EGY91:EHH91 EQU91:ERD91 FAQ91:FAZ91 FKM91:FKV91 FUI91:FUR91 GEE91:GEN91 GOA91:GOJ91 GXW91:GYF91 HHS91:HIB91 HRO91:HRX91 IBK91:IBT91 ILG91:ILP91 IVC91:IVL91 JEY91:JFH91 JOU91:JPD91 JYQ91:JYZ91 KIM91:KIV91 KSI91:KSR91 LCE91:LCN91 LMA91:LMJ91 LVW91:LWF91 MFS91:MGB91 MPO91:MPX91 MZK91:MZT91 NJG91:NJP91 NTC91:NTL91 OCY91:ODH91 OMU91:OND91 OWQ91:OWZ91 PGM91:PGV91 PQI91:PQR91 QAE91:QAN91 QKA91:QKJ91 QTW91:QUF91 RDS91:REB91 RNO91:RNX91 RXK91:RXT91 SHG91:SHP91 SRC91:SRL91 TAY91:TBH91 TKU91:TLD91 TUQ91:TUZ91 UEM91:UEV91 UOI91:UOR91 UYE91:UYN91 VIA91:VIJ91 VRW91:VSF91 WBS91:WCB91 WLO91:WLX91 WVK91:WVT91 C65627:L65627 IY65627:JH65627 SU65627:TD65627 ACQ65627:ACZ65627 AMM65627:AMV65627 AWI65627:AWR65627 BGE65627:BGN65627 BQA65627:BQJ65627 BZW65627:CAF65627 CJS65627:CKB65627 CTO65627:CTX65627 DDK65627:DDT65627 DNG65627:DNP65627 DXC65627:DXL65627 EGY65627:EHH65627 EQU65627:ERD65627 FAQ65627:FAZ65627 FKM65627:FKV65627 FUI65627:FUR65627 GEE65627:GEN65627 GOA65627:GOJ65627 GXW65627:GYF65627 HHS65627:HIB65627 HRO65627:HRX65627 IBK65627:IBT65627 ILG65627:ILP65627 IVC65627:IVL65627 JEY65627:JFH65627 JOU65627:JPD65627 JYQ65627:JYZ65627 KIM65627:KIV65627 KSI65627:KSR65627 LCE65627:LCN65627 LMA65627:LMJ65627 LVW65627:LWF65627 MFS65627:MGB65627 MPO65627:MPX65627 MZK65627:MZT65627 NJG65627:NJP65627 NTC65627:NTL65627 OCY65627:ODH65627 OMU65627:OND65627 OWQ65627:OWZ65627 PGM65627:PGV65627 PQI65627:PQR65627 QAE65627:QAN65627 QKA65627:QKJ65627 QTW65627:QUF65627 RDS65627:REB65627 RNO65627:RNX65627 RXK65627:RXT65627 SHG65627:SHP65627 SRC65627:SRL65627 TAY65627:TBH65627 TKU65627:TLD65627 TUQ65627:TUZ65627 UEM65627:UEV65627 UOI65627:UOR65627 UYE65627:UYN65627 VIA65627:VIJ65627 VRW65627:VSF65627 WBS65627:WCB65627 WLO65627:WLX65627 WVK65627:WVT65627 C131163:L131163 IY131163:JH131163 SU131163:TD131163 ACQ131163:ACZ131163 AMM131163:AMV131163 AWI131163:AWR131163 BGE131163:BGN131163 BQA131163:BQJ131163 BZW131163:CAF131163 CJS131163:CKB131163 CTO131163:CTX131163 DDK131163:DDT131163 DNG131163:DNP131163 DXC131163:DXL131163 EGY131163:EHH131163 EQU131163:ERD131163 FAQ131163:FAZ131163 FKM131163:FKV131163 FUI131163:FUR131163 GEE131163:GEN131163 GOA131163:GOJ131163 GXW131163:GYF131163 HHS131163:HIB131163 HRO131163:HRX131163 IBK131163:IBT131163 ILG131163:ILP131163 IVC131163:IVL131163 JEY131163:JFH131163 JOU131163:JPD131163 JYQ131163:JYZ131163 KIM131163:KIV131163 KSI131163:KSR131163 LCE131163:LCN131163 LMA131163:LMJ131163 LVW131163:LWF131163 MFS131163:MGB131163 MPO131163:MPX131163 MZK131163:MZT131163 NJG131163:NJP131163 NTC131163:NTL131163 OCY131163:ODH131163 OMU131163:OND131163 OWQ131163:OWZ131163 PGM131163:PGV131163 PQI131163:PQR131163 QAE131163:QAN131163 QKA131163:QKJ131163 QTW131163:QUF131163 RDS131163:REB131163 RNO131163:RNX131163 RXK131163:RXT131163 SHG131163:SHP131163 SRC131163:SRL131163 TAY131163:TBH131163 TKU131163:TLD131163 TUQ131163:TUZ131163 UEM131163:UEV131163 UOI131163:UOR131163 UYE131163:UYN131163 VIA131163:VIJ131163 VRW131163:VSF131163 WBS131163:WCB131163 WLO131163:WLX131163 WVK131163:WVT131163 C196699:L196699 IY196699:JH196699 SU196699:TD196699 ACQ196699:ACZ196699 AMM196699:AMV196699 AWI196699:AWR196699 BGE196699:BGN196699 BQA196699:BQJ196699 BZW196699:CAF196699 CJS196699:CKB196699 CTO196699:CTX196699 DDK196699:DDT196699 DNG196699:DNP196699 DXC196699:DXL196699 EGY196699:EHH196699 EQU196699:ERD196699 FAQ196699:FAZ196699 FKM196699:FKV196699 FUI196699:FUR196699 GEE196699:GEN196699 GOA196699:GOJ196699 GXW196699:GYF196699 HHS196699:HIB196699 HRO196699:HRX196699 IBK196699:IBT196699 ILG196699:ILP196699 IVC196699:IVL196699 JEY196699:JFH196699 JOU196699:JPD196699 JYQ196699:JYZ196699 KIM196699:KIV196699 KSI196699:KSR196699 LCE196699:LCN196699 LMA196699:LMJ196699 LVW196699:LWF196699 MFS196699:MGB196699 MPO196699:MPX196699 MZK196699:MZT196699 NJG196699:NJP196699 NTC196699:NTL196699 OCY196699:ODH196699 OMU196699:OND196699 OWQ196699:OWZ196699 PGM196699:PGV196699 PQI196699:PQR196699 QAE196699:QAN196699 QKA196699:QKJ196699 QTW196699:QUF196699 RDS196699:REB196699 RNO196699:RNX196699 RXK196699:RXT196699 SHG196699:SHP196699 SRC196699:SRL196699 TAY196699:TBH196699 TKU196699:TLD196699 TUQ196699:TUZ196699 UEM196699:UEV196699 UOI196699:UOR196699 UYE196699:UYN196699 VIA196699:VIJ196699 VRW196699:VSF196699 WBS196699:WCB196699 WLO196699:WLX196699 WVK196699:WVT196699 C262235:L262235 IY262235:JH262235 SU262235:TD262235 ACQ262235:ACZ262235 AMM262235:AMV262235 AWI262235:AWR262235 BGE262235:BGN262235 BQA262235:BQJ262235 BZW262235:CAF262235 CJS262235:CKB262235 CTO262235:CTX262235 DDK262235:DDT262235 DNG262235:DNP262235 DXC262235:DXL262235 EGY262235:EHH262235 EQU262235:ERD262235 FAQ262235:FAZ262235 FKM262235:FKV262235 FUI262235:FUR262235 GEE262235:GEN262235 GOA262235:GOJ262235 GXW262235:GYF262235 HHS262235:HIB262235 HRO262235:HRX262235 IBK262235:IBT262235 ILG262235:ILP262235 IVC262235:IVL262235 JEY262235:JFH262235 JOU262235:JPD262235 JYQ262235:JYZ262235 KIM262235:KIV262235 KSI262235:KSR262235 LCE262235:LCN262235 LMA262235:LMJ262235 LVW262235:LWF262235 MFS262235:MGB262235 MPO262235:MPX262235 MZK262235:MZT262235 NJG262235:NJP262235 NTC262235:NTL262235 OCY262235:ODH262235 OMU262235:OND262235 OWQ262235:OWZ262235 PGM262235:PGV262235 PQI262235:PQR262235 QAE262235:QAN262235 QKA262235:QKJ262235 QTW262235:QUF262235 RDS262235:REB262235 RNO262235:RNX262235 RXK262235:RXT262235 SHG262235:SHP262235 SRC262235:SRL262235 TAY262235:TBH262235 TKU262235:TLD262235 TUQ262235:TUZ262235 UEM262235:UEV262235 UOI262235:UOR262235 UYE262235:UYN262235 VIA262235:VIJ262235 VRW262235:VSF262235 WBS262235:WCB262235 WLO262235:WLX262235 WVK262235:WVT262235 C327771:L327771 IY327771:JH327771 SU327771:TD327771 ACQ327771:ACZ327771 AMM327771:AMV327771 AWI327771:AWR327771 BGE327771:BGN327771 BQA327771:BQJ327771 BZW327771:CAF327771 CJS327771:CKB327771 CTO327771:CTX327771 DDK327771:DDT327771 DNG327771:DNP327771 DXC327771:DXL327771 EGY327771:EHH327771 EQU327771:ERD327771 FAQ327771:FAZ327771 FKM327771:FKV327771 FUI327771:FUR327771 GEE327771:GEN327771 GOA327771:GOJ327771 GXW327771:GYF327771 HHS327771:HIB327771 HRO327771:HRX327771 IBK327771:IBT327771 ILG327771:ILP327771 IVC327771:IVL327771 JEY327771:JFH327771 JOU327771:JPD327771 JYQ327771:JYZ327771 KIM327771:KIV327771 KSI327771:KSR327771 LCE327771:LCN327771 LMA327771:LMJ327771 LVW327771:LWF327771 MFS327771:MGB327771 MPO327771:MPX327771 MZK327771:MZT327771 NJG327771:NJP327771 NTC327771:NTL327771 OCY327771:ODH327771 OMU327771:OND327771 OWQ327771:OWZ327771 PGM327771:PGV327771 PQI327771:PQR327771 QAE327771:QAN327771 QKA327771:QKJ327771 QTW327771:QUF327771 RDS327771:REB327771 RNO327771:RNX327771 RXK327771:RXT327771 SHG327771:SHP327771 SRC327771:SRL327771 TAY327771:TBH327771 TKU327771:TLD327771 TUQ327771:TUZ327771 UEM327771:UEV327771 UOI327771:UOR327771 UYE327771:UYN327771 VIA327771:VIJ327771 VRW327771:VSF327771 WBS327771:WCB327771 WLO327771:WLX327771 WVK327771:WVT327771 C393307:L393307 IY393307:JH393307 SU393307:TD393307 ACQ393307:ACZ393307 AMM393307:AMV393307 AWI393307:AWR393307 BGE393307:BGN393307 BQA393307:BQJ393307 BZW393307:CAF393307 CJS393307:CKB393307 CTO393307:CTX393307 DDK393307:DDT393307 DNG393307:DNP393307 DXC393307:DXL393307 EGY393307:EHH393307 EQU393307:ERD393307 FAQ393307:FAZ393307 FKM393307:FKV393307 FUI393307:FUR393307 GEE393307:GEN393307 GOA393307:GOJ393307 GXW393307:GYF393307 HHS393307:HIB393307 HRO393307:HRX393307 IBK393307:IBT393307 ILG393307:ILP393307 IVC393307:IVL393307 JEY393307:JFH393307 JOU393307:JPD393307 JYQ393307:JYZ393307 KIM393307:KIV393307 KSI393307:KSR393307 LCE393307:LCN393307 LMA393307:LMJ393307 LVW393307:LWF393307 MFS393307:MGB393307 MPO393307:MPX393307 MZK393307:MZT393307 NJG393307:NJP393307 NTC393307:NTL393307 OCY393307:ODH393307 OMU393307:OND393307 OWQ393307:OWZ393307 PGM393307:PGV393307 PQI393307:PQR393307 QAE393307:QAN393307 QKA393307:QKJ393307 QTW393307:QUF393307 RDS393307:REB393307 RNO393307:RNX393307 RXK393307:RXT393307 SHG393307:SHP393307 SRC393307:SRL393307 TAY393307:TBH393307 TKU393307:TLD393307 TUQ393307:TUZ393307 UEM393307:UEV393307 UOI393307:UOR393307 UYE393307:UYN393307 VIA393307:VIJ393307 VRW393307:VSF393307 WBS393307:WCB393307 WLO393307:WLX393307 WVK393307:WVT393307 C458843:L458843 IY458843:JH458843 SU458843:TD458843 ACQ458843:ACZ458843 AMM458843:AMV458843 AWI458843:AWR458843 BGE458843:BGN458843 BQA458843:BQJ458843 BZW458843:CAF458843 CJS458843:CKB458843 CTO458843:CTX458843 DDK458843:DDT458843 DNG458843:DNP458843 DXC458843:DXL458843 EGY458843:EHH458843 EQU458843:ERD458843 FAQ458843:FAZ458843 FKM458843:FKV458843 FUI458843:FUR458843 GEE458843:GEN458843 GOA458843:GOJ458843 GXW458843:GYF458843 HHS458843:HIB458843 HRO458843:HRX458843 IBK458843:IBT458843 ILG458843:ILP458843 IVC458843:IVL458843 JEY458843:JFH458843 JOU458843:JPD458843 JYQ458843:JYZ458843 KIM458843:KIV458843 KSI458843:KSR458843 LCE458843:LCN458843 LMA458843:LMJ458843 LVW458843:LWF458843 MFS458843:MGB458843 MPO458843:MPX458843 MZK458843:MZT458843 NJG458843:NJP458843 NTC458843:NTL458843 OCY458843:ODH458843 OMU458843:OND458843 OWQ458843:OWZ458843 PGM458843:PGV458843 PQI458843:PQR458843 QAE458843:QAN458843 QKA458843:QKJ458843 QTW458843:QUF458843 RDS458843:REB458843 RNO458843:RNX458843 RXK458843:RXT458843 SHG458843:SHP458843 SRC458843:SRL458843 TAY458843:TBH458843 TKU458843:TLD458843 TUQ458843:TUZ458843 UEM458843:UEV458843 UOI458843:UOR458843 UYE458843:UYN458843 VIA458843:VIJ458843 VRW458843:VSF458843 WBS458843:WCB458843 WLO458843:WLX458843 WVK458843:WVT458843 C524379:L524379 IY524379:JH524379 SU524379:TD524379 ACQ524379:ACZ524379 AMM524379:AMV524379 AWI524379:AWR524379 BGE524379:BGN524379 BQA524379:BQJ524379 BZW524379:CAF524379 CJS524379:CKB524379 CTO524379:CTX524379 DDK524379:DDT524379 DNG524379:DNP524379 DXC524379:DXL524379 EGY524379:EHH524379 EQU524379:ERD524379 FAQ524379:FAZ524379 FKM524379:FKV524379 FUI524379:FUR524379 GEE524379:GEN524379 GOA524379:GOJ524379 GXW524379:GYF524379 HHS524379:HIB524379 HRO524379:HRX524379 IBK524379:IBT524379 ILG524379:ILP524379 IVC524379:IVL524379 JEY524379:JFH524379 JOU524379:JPD524379 JYQ524379:JYZ524379 KIM524379:KIV524379 KSI524379:KSR524379 LCE524379:LCN524379 LMA524379:LMJ524379 LVW524379:LWF524379 MFS524379:MGB524379 MPO524379:MPX524379 MZK524379:MZT524379 NJG524379:NJP524379 NTC524379:NTL524379 OCY524379:ODH524379 OMU524379:OND524379 OWQ524379:OWZ524379 PGM524379:PGV524379 PQI524379:PQR524379 QAE524379:QAN524379 QKA524379:QKJ524379 QTW524379:QUF524379 RDS524379:REB524379 RNO524379:RNX524379 RXK524379:RXT524379 SHG524379:SHP524379 SRC524379:SRL524379 TAY524379:TBH524379 TKU524379:TLD524379 TUQ524379:TUZ524379 UEM524379:UEV524379 UOI524379:UOR524379 UYE524379:UYN524379 VIA524379:VIJ524379 VRW524379:VSF524379 WBS524379:WCB524379 WLO524379:WLX524379 WVK524379:WVT524379 C589915:L589915 IY589915:JH589915 SU589915:TD589915 ACQ589915:ACZ589915 AMM589915:AMV589915 AWI589915:AWR589915 BGE589915:BGN589915 BQA589915:BQJ589915 BZW589915:CAF589915 CJS589915:CKB589915 CTO589915:CTX589915 DDK589915:DDT589915 DNG589915:DNP589915 DXC589915:DXL589915 EGY589915:EHH589915 EQU589915:ERD589915 FAQ589915:FAZ589915 FKM589915:FKV589915 FUI589915:FUR589915 GEE589915:GEN589915 GOA589915:GOJ589915 GXW589915:GYF589915 HHS589915:HIB589915 HRO589915:HRX589915 IBK589915:IBT589915 ILG589915:ILP589915 IVC589915:IVL589915 JEY589915:JFH589915 JOU589915:JPD589915 JYQ589915:JYZ589915 KIM589915:KIV589915 KSI589915:KSR589915 LCE589915:LCN589915 LMA589915:LMJ589915 LVW589915:LWF589915 MFS589915:MGB589915 MPO589915:MPX589915 MZK589915:MZT589915 NJG589915:NJP589915 NTC589915:NTL589915 OCY589915:ODH589915 OMU589915:OND589915 OWQ589915:OWZ589915 PGM589915:PGV589915 PQI589915:PQR589915 QAE589915:QAN589915 QKA589915:QKJ589915 QTW589915:QUF589915 RDS589915:REB589915 RNO589915:RNX589915 RXK589915:RXT589915 SHG589915:SHP589915 SRC589915:SRL589915 TAY589915:TBH589915 TKU589915:TLD589915 TUQ589915:TUZ589915 UEM589915:UEV589915 UOI589915:UOR589915 UYE589915:UYN589915 VIA589915:VIJ589915 VRW589915:VSF589915 WBS589915:WCB589915 WLO589915:WLX589915 WVK589915:WVT589915 C655451:L655451 IY655451:JH655451 SU655451:TD655451 ACQ655451:ACZ655451 AMM655451:AMV655451 AWI655451:AWR655451 BGE655451:BGN655451 BQA655451:BQJ655451 BZW655451:CAF655451 CJS655451:CKB655451 CTO655451:CTX655451 DDK655451:DDT655451 DNG655451:DNP655451 DXC655451:DXL655451 EGY655451:EHH655451 EQU655451:ERD655451 FAQ655451:FAZ655451 FKM655451:FKV655451 FUI655451:FUR655451 GEE655451:GEN655451 GOA655451:GOJ655451 GXW655451:GYF655451 HHS655451:HIB655451 HRO655451:HRX655451 IBK655451:IBT655451 ILG655451:ILP655451 IVC655451:IVL655451 JEY655451:JFH655451 JOU655451:JPD655451 JYQ655451:JYZ655451 KIM655451:KIV655451 KSI655451:KSR655451 LCE655451:LCN655451 LMA655451:LMJ655451 LVW655451:LWF655451 MFS655451:MGB655451 MPO655451:MPX655451 MZK655451:MZT655451 NJG655451:NJP655451 NTC655451:NTL655451 OCY655451:ODH655451 OMU655451:OND655451 OWQ655451:OWZ655451 PGM655451:PGV655451 PQI655451:PQR655451 QAE655451:QAN655451 QKA655451:QKJ655451 QTW655451:QUF655451 RDS655451:REB655451 RNO655451:RNX655451 RXK655451:RXT655451 SHG655451:SHP655451 SRC655451:SRL655451 TAY655451:TBH655451 TKU655451:TLD655451 TUQ655451:TUZ655451 UEM655451:UEV655451 UOI655451:UOR655451 UYE655451:UYN655451 VIA655451:VIJ655451 VRW655451:VSF655451 WBS655451:WCB655451 WLO655451:WLX655451 WVK655451:WVT655451 C720987:L720987 IY720987:JH720987 SU720987:TD720987 ACQ720987:ACZ720987 AMM720987:AMV720987 AWI720987:AWR720987 BGE720987:BGN720987 BQA720987:BQJ720987 BZW720987:CAF720987 CJS720987:CKB720987 CTO720987:CTX720987 DDK720987:DDT720987 DNG720987:DNP720987 DXC720987:DXL720987 EGY720987:EHH720987 EQU720987:ERD720987 FAQ720987:FAZ720987 FKM720987:FKV720987 FUI720987:FUR720987 GEE720987:GEN720987 GOA720987:GOJ720987 GXW720987:GYF720987 HHS720987:HIB720987 HRO720987:HRX720987 IBK720987:IBT720987 ILG720987:ILP720987 IVC720987:IVL720987 JEY720987:JFH720987 JOU720987:JPD720987 JYQ720987:JYZ720987 KIM720987:KIV720987 KSI720987:KSR720987 LCE720987:LCN720987 LMA720987:LMJ720987 LVW720987:LWF720987 MFS720987:MGB720987 MPO720987:MPX720987 MZK720987:MZT720987 NJG720987:NJP720987 NTC720987:NTL720987 OCY720987:ODH720987 OMU720987:OND720987 OWQ720987:OWZ720987 PGM720987:PGV720987 PQI720987:PQR720987 QAE720987:QAN720987 QKA720987:QKJ720987 QTW720987:QUF720987 RDS720987:REB720987 RNO720987:RNX720987 RXK720987:RXT720987 SHG720987:SHP720987 SRC720987:SRL720987 TAY720987:TBH720987 TKU720987:TLD720987 TUQ720987:TUZ720987 UEM720987:UEV720987 UOI720987:UOR720987 UYE720987:UYN720987 VIA720987:VIJ720987 VRW720987:VSF720987 WBS720987:WCB720987 WLO720987:WLX720987 WVK720987:WVT720987 C786523:L786523 IY786523:JH786523 SU786523:TD786523 ACQ786523:ACZ786523 AMM786523:AMV786523 AWI786523:AWR786523 BGE786523:BGN786523 BQA786523:BQJ786523 BZW786523:CAF786523 CJS786523:CKB786523 CTO786523:CTX786523 DDK786523:DDT786523 DNG786523:DNP786523 DXC786523:DXL786523 EGY786523:EHH786523 EQU786523:ERD786523 FAQ786523:FAZ786523 FKM786523:FKV786523 FUI786523:FUR786523 GEE786523:GEN786523 GOA786523:GOJ786523 GXW786523:GYF786523 HHS786523:HIB786523 HRO786523:HRX786523 IBK786523:IBT786523 ILG786523:ILP786523 IVC786523:IVL786523 JEY786523:JFH786523 JOU786523:JPD786523 JYQ786523:JYZ786523 KIM786523:KIV786523 KSI786523:KSR786523 LCE786523:LCN786523 LMA786523:LMJ786523 LVW786523:LWF786523 MFS786523:MGB786523 MPO786523:MPX786523 MZK786523:MZT786523 NJG786523:NJP786523 NTC786523:NTL786523 OCY786523:ODH786523 OMU786523:OND786523 OWQ786523:OWZ786523 PGM786523:PGV786523 PQI786523:PQR786523 QAE786523:QAN786523 QKA786523:QKJ786523 QTW786523:QUF786523 RDS786523:REB786523 RNO786523:RNX786523 RXK786523:RXT786523 SHG786523:SHP786523 SRC786523:SRL786523 TAY786523:TBH786523 TKU786523:TLD786523 TUQ786523:TUZ786523 UEM786523:UEV786523 UOI786523:UOR786523 UYE786523:UYN786523 VIA786523:VIJ786523 VRW786523:VSF786523 WBS786523:WCB786523 WLO786523:WLX786523 WVK786523:WVT786523 C852059:L852059 IY852059:JH852059 SU852059:TD852059 ACQ852059:ACZ852059 AMM852059:AMV852059 AWI852059:AWR852059 BGE852059:BGN852059 BQA852059:BQJ852059 BZW852059:CAF852059 CJS852059:CKB852059 CTO852059:CTX852059 DDK852059:DDT852059 DNG852059:DNP852059 DXC852059:DXL852059 EGY852059:EHH852059 EQU852059:ERD852059 FAQ852059:FAZ852059 FKM852059:FKV852059 FUI852059:FUR852059 GEE852059:GEN852059 GOA852059:GOJ852059 GXW852059:GYF852059 HHS852059:HIB852059 HRO852059:HRX852059 IBK852059:IBT852059 ILG852059:ILP852059 IVC852059:IVL852059 JEY852059:JFH852059 JOU852059:JPD852059 JYQ852059:JYZ852059 KIM852059:KIV852059 KSI852059:KSR852059 LCE852059:LCN852059 LMA852059:LMJ852059 LVW852059:LWF852059 MFS852059:MGB852059 MPO852059:MPX852059 MZK852059:MZT852059 NJG852059:NJP852059 NTC852059:NTL852059 OCY852059:ODH852059 OMU852059:OND852059 OWQ852059:OWZ852059 PGM852059:PGV852059 PQI852059:PQR852059 QAE852059:QAN852059 QKA852059:QKJ852059 QTW852059:QUF852059 RDS852059:REB852059 RNO852059:RNX852059 RXK852059:RXT852059 SHG852059:SHP852059 SRC852059:SRL852059 TAY852059:TBH852059 TKU852059:TLD852059 TUQ852059:TUZ852059 UEM852059:UEV852059 UOI852059:UOR852059 UYE852059:UYN852059 VIA852059:VIJ852059 VRW852059:VSF852059 WBS852059:WCB852059 WLO852059:WLX852059 WVK852059:WVT852059 C917595:L917595 IY917595:JH917595 SU917595:TD917595 ACQ917595:ACZ917595 AMM917595:AMV917595 AWI917595:AWR917595 BGE917595:BGN917595 BQA917595:BQJ917595 BZW917595:CAF917595 CJS917595:CKB917595 CTO917595:CTX917595 DDK917595:DDT917595 DNG917595:DNP917595 DXC917595:DXL917595 EGY917595:EHH917595 EQU917595:ERD917595 FAQ917595:FAZ917595 FKM917595:FKV917595 FUI917595:FUR917595 GEE917595:GEN917595 GOA917595:GOJ917595 GXW917595:GYF917595 HHS917595:HIB917595 HRO917595:HRX917595 IBK917595:IBT917595 ILG917595:ILP917595 IVC917595:IVL917595 JEY917595:JFH917595 JOU917595:JPD917595 JYQ917595:JYZ917595 KIM917595:KIV917595 KSI917595:KSR917595 LCE917595:LCN917595 LMA917595:LMJ917595 LVW917595:LWF917595 MFS917595:MGB917595 MPO917595:MPX917595 MZK917595:MZT917595 NJG917595:NJP917595 NTC917595:NTL917595 OCY917595:ODH917595 OMU917595:OND917595 OWQ917595:OWZ917595 PGM917595:PGV917595 PQI917595:PQR917595 QAE917595:QAN917595 QKA917595:QKJ917595 QTW917595:QUF917595 RDS917595:REB917595 RNO917595:RNX917595 RXK917595:RXT917595 SHG917595:SHP917595 SRC917595:SRL917595 TAY917595:TBH917595 TKU917595:TLD917595 TUQ917595:TUZ917595 UEM917595:UEV917595 UOI917595:UOR917595 UYE917595:UYN917595 VIA917595:VIJ917595 VRW917595:VSF917595 WBS917595:WCB917595 WLO917595:WLX917595 WVK917595:WVT917595 C983131:L983131 IY983131:JH983131 SU983131:TD983131 ACQ983131:ACZ983131 AMM983131:AMV983131 AWI983131:AWR983131 BGE983131:BGN983131 BQA983131:BQJ983131 BZW983131:CAF983131 CJS983131:CKB983131 CTO983131:CTX983131 DDK983131:DDT983131 DNG983131:DNP983131 DXC983131:DXL983131 EGY983131:EHH983131 EQU983131:ERD983131 FAQ983131:FAZ983131 FKM983131:FKV983131 FUI983131:FUR983131 GEE983131:GEN983131 GOA983131:GOJ983131 GXW983131:GYF983131 HHS983131:HIB983131 HRO983131:HRX983131 IBK983131:IBT983131 ILG983131:ILP983131 IVC983131:IVL983131 JEY983131:JFH983131 JOU983131:JPD983131 JYQ983131:JYZ983131 KIM983131:KIV983131 KSI983131:KSR983131 LCE983131:LCN983131 LMA983131:LMJ983131 LVW983131:LWF983131 MFS983131:MGB983131 MPO983131:MPX983131 MZK983131:MZT983131 NJG983131:NJP983131 NTC983131:NTL983131 OCY983131:ODH983131 OMU983131:OND983131 OWQ983131:OWZ983131 PGM983131:PGV983131 PQI983131:PQR983131 QAE983131:QAN983131 QKA983131:QKJ983131 QTW983131:QUF983131 RDS983131:REB983131 RNO983131:RNX983131 RXK983131:RXT983131 SHG983131:SHP983131 SRC983131:SRL983131 TAY983131:TBH983131 TKU983131:TLD983131 TUQ983131:TUZ983131 UEM983131:UEV983131 UOI983131:UOR983131 UYE983131:UYN983131 VIA983131:VIJ983131 VRW983131:VSF983131 WBS983131:WCB983131 WLO983131:WLX983131 WVK983131:WVT983131 C70:C73 IY70:IY73 SU70:SU73 ACQ70:ACQ73 AMM70:AMM73 AWI70:AWI73 BGE70:BGE73 BQA70:BQA73 BZW70:BZW73 CJS70:CJS73 CTO70:CTO73 DDK70:DDK73 DNG70:DNG73 DXC70:DXC73 EGY70:EGY73 EQU70:EQU73 FAQ70:FAQ73 FKM70:FKM73 FUI70:FUI73 GEE70:GEE73 GOA70:GOA73 GXW70:GXW73 HHS70:HHS73 HRO70:HRO73 IBK70:IBK73 ILG70:ILG73 IVC70:IVC73 JEY70:JEY73 JOU70:JOU73 JYQ70:JYQ73 KIM70:KIM73 KSI70:KSI73 LCE70:LCE73 LMA70:LMA73 LVW70:LVW73 MFS70:MFS73 MPO70:MPO73 MZK70:MZK73 NJG70:NJG73 NTC70:NTC73 OCY70:OCY73 OMU70:OMU73 OWQ70:OWQ73 PGM70:PGM73 PQI70:PQI73 QAE70:QAE73 QKA70:QKA73 QTW70:QTW73 RDS70:RDS73 RNO70:RNO73 RXK70:RXK73 SHG70:SHG73 SRC70:SRC73 TAY70:TAY73 TKU70:TKU73 TUQ70:TUQ73 UEM70:UEM73 UOI70:UOI73 UYE70:UYE73 VIA70:VIA73 VRW70:VRW73 WBS70:WBS73 WLO70:WLO73 WVK70:WVK73 C65606:C65609 IY65606:IY65609 SU65606:SU65609 ACQ65606:ACQ65609 AMM65606:AMM65609 AWI65606:AWI65609 BGE65606:BGE65609 BQA65606:BQA65609 BZW65606:BZW65609 CJS65606:CJS65609 CTO65606:CTO65609 DDK65606:DDK65609 DNG65606:DNG65609 DXC65606:DXC65609 EGY65606:EGY65609 EQU65606:EQU65609 FAQ65606:FAQ65609 FKM65606:FKM65609 FUI65606:FUI65609 GEE65606:GEE65609 GOA65606:GOA65609 GXW65606:GXW65609 HHS65606:HHS65609 HRO65606:HRO65609 IBK65606:IBK65609 ILG65606:ILG65609 IVC65606:IVC65609 JEY65606:JEY65609 JOU65606:JOU65609 JYQ65606:JYQ65609 KIM65606:KIM65609 KSI65606:KSI65609 LCE65606:LCE65609 LMA65606:LMA65609 LVW65606:LVW65609 MFS65606:MFS65609 MPO65606:MPO65609 MZK65606:MZK65609 NJG65606:NJG65609 NTC65606:NTC65609 OCY65606:OCY65609 OMU65606:OMU65609 OWQ65606:OWQ65609 PGM65606:PGM65609 PQI65606:PQI65609 QAE65606:QAE65609 QKA65606:QKA65609 QTW65606:QTW65609 RDS65606:RDS65609 RNO65606:RNO65609 RXK65606:RXK65609 SHG65606:SHG65609 SRC65606:SRC65609 TAY65606:TAY65609 TKU65606:TKU65609 TUQ65606:TUQ65609 UEM65606:UEM65609 UOI65606:UOI65609 UYE65606:UYE65609 VIA65606:VIA65609 VRW65606:VRW65609 WBS65606:WBS65609 WLO65606:WLO65609 WVK65606:WVK65609 C131142:C131145 IY131142:IY131145 SU131142:SU131145 ACQ131142:ACQ131145 AMM131142:AMM131145 AWI131142:AWI131145 BGE131142:BGE131145 BQA131142:BQA131145 BZW131142:BZW131145 CJS131142:CJS131145 CTO131142:CTO131145 DDK131142:DDK131145 DNG131142:DNG131145 DXC131142:DXC131145 EGY131142:EGY131145 EQU131142:EQU131145 FAQ131142:FAQ131145 FKM131142:FKM131145 FUI131142:FUI131145 GEE131142:GEE131145 GOA131142:GOA131145 GXW131142:GXW131145 HHS131142:HHS131145 HRO131142:HRO131145 IBK131142:IBK131145 ILG131142:ILG131145 IVC131142:IVC131145 JEY131142:JEY131145 JOU131142:JOU131145 JYQ131142:JYQ131145 KIM131142:KIM131145 KSI131142:KSI131145 LCE131142:LCE131145 LMA131142:LMA131145 LVW131142:LVW131145 MFS131142:MFS131145 MPO131142:MPO131145 MZK131142:MZK131145 NJG131142:NJG131145 NTC131142:NTC131145 OCY131142:OCY131145 OMU131142:OMU131145 OWQ131142:OWQ131145 PGM131142:PGM131145 PQI131142:PQI131145 QAE131142:QAE131145 QKA131142:QKA131145 QTW131142:QTW131145 RDS131142:RDS131145 RNO131142:RNO131145 RXK131142:RXK131145 SHG131142:SHG131145 SRC131142:SRC131145 TAY131142:TAY131145 TKU131142:TKU131145 TUQ131142:TUQ131145 UEM131142:UEM131145 UOI131142:UOI131145 UYE131142:UYE131145 VIA131142:VIA131145 VRW131142:VRW131145 WBS131142:WBS131145 WLO131142:WLO131145 WVK131142:WVK131145 C196678:C196681 IY196678:IY196681 SU196678:SU196681 ACQ196678:ACQ196681 AMM196678:AMM196681 AWI196678:AWI196681 BGE196678:BGE196681 BQA196678:BQA196681 BZW196678:BZW196681 CJS196678:CJS196681 CTO196678:CTO196681 DDK196678:DDK196681 DNG196678:DNG196681 DXC196678:DXC196681 EGY196678:EGY196681 EQU196678:EQU196681 FAQ196678:FAQ196681 FKM196678:FKM196681 FUI196678:FUI196681 GEE196678:GEE196681 GOA196678:GOA196681 GXW196678:GXW196681 HHS196678:HHS196681 HRO196678:HRO196681 IBK196678:IBK196681 ILG196678:ILG196681 IVC196678:IVC196681 JEY196678:JEY196681 JOU196678:JOU196681 JYQ196678:JYQ196681 KIM196678:KIM196681 KSI196678:KSI196681 LCE196678:LCE196681 LMA196678:LMA196681 LVW196678:LVW196681 MFS196678:MFS196681 MPO196678:MPO196681 MZK196678:MZK196681 NJG196678:NJG196681 NTC196678:NTC196681 OCY196678:OCY196681 OMU196678:OMU196681 OWQ196678:OWQ196681 PGM196678:PGM196681 PQI196678:PQI196681 QAE196678:QAE196681 QKA196678:QKA196681 QTW196678:QTW196681 RDS196678:RDS196681 RNO196678:RNO196681 RXK196678:RXK196681 SHG196678:SHG196681 SRC196678:SRC196681 TAY196678:TAY196681 TKU196678:TKU196681 TUQ196678:TUQ196681 UEM196678:UEM196681 UOI196678:UOI196681 UYE196678:UYE196681 VIA196678:VIA196681 VRW196678:VRW196681 WBS196678:WBS196681 WLO196678:WLO196681 WVK196678:WVK196681 C262214:C262217 IY262214:IY262217 SU262214:SU262217 ACQ262214:ACQ262217 AMM262214:AMM262217 AWI262214:AWI262217 BGE262214:BGE262217 BQA262214:BQA262217 BZW262214:BZW262217 CJS262214:CJS262217 CTO262214:CTO262217 DDK262214:DDK262217 DNG262214:DNG262217 DXC262214:DXC262217 EGY262214:EGY262217 EQU262214:EQU262217 FAQ262214:FAQ262217 FKM262214:FKM262217 FUI262214:FUI262217 GEE262214:GEE262217 GOA262214:GOA262217 GXW262214:GXW262217 HHS262214:HHS262217 HRO262214:HRO262217 IBK262214:IBK262217 ILG262214:ILG262217 IVC262214:IVC262217 JEY262214:JEY262217 JOU262214:JOU262217 JYQ262214:JYQ262217 KIM262214:KIM262217 KSI262214:KSI262217 LCE262214:LCE262217 LMA262214:LMA262217 LVW262214:LVW262217 MFS262214:MFS262217 MPO262214:MPO262217 MZK262214:MZK262217 NJG262214:NJG262217 NTC262214:NTC262217 OCY262214:OCY262217 OMU262214:OMU262217 OWQ262214:OWQ262217 PGM262214:PGM262217 PQI262214:PQI262217 QAE262214:QAE262217 QKA262214:QKA262217 QTW262214:QTW262217 RDS262214:RDS262217 RNO262214:RNO262217 RXK262214:RXK262217 SHG262214:SHG262217 SRC262214:SRC262217 TAY262214:TAY262217 TKU262214:TKU262217 TUQ262214:TUQ262217 UEM262214:UEM262217 UOI262214:UOI262217 UYE262214:UYE262217 VIA262214:VIA262217 VRW262214:VRW262217 WBS262214:WBS262217 WLO262214:WLO262217 WVK262214:WVK262217 C327750:C327753 IY327750:IY327753 SU327750:SU327753 ACQ327750:ACQ327753 AMM327750:AMM327753 AWI327750:AWI327753 BGE327750:BGE327753 BQA327750:BQA327753 BZW327750:BZW327753 CJS327750:CJS327753 CTO327750:CTO327753 DDK327750:DDK327753 DNG327750:DNG327753 DXC327750:DXC327753 EGY327750:EGY327753 EQU327750:EQU327753 FAQ327750:FAQ327753 FKM327750:FKM327753 FUI327750:FUI327753 GEE327750:GEE327753 GOA327750:GOA327753 GXW327750:GXW327753 HHS327750:HHS327753 HRO327750:HRO327753 IBK327750:IBK327753 ILG327750:ILG327753 IVC327750:IVC327753 JEY327750:JEY327753 JOU327750:JOU327753 JYQ327750:JYQ327753 KIM327750:KIM327753 KSI327750:KSI327753 LCE327750:LCE327753 LMA327750:LMA327753 LVW327750:LVW327753 MFS327750:MFS327753 MPO327750:MPO327753 MZK327750:MZK327753 NJG327750:NJG327753 NTC327750:NTC327753 OCY327750:OCY327753 OMU327750:OMU327753 OWQ327750:OWQ327753 PGM327750:PGM327753 PQI327750:PQI327753 QAE327750:QAE327753 QKA327750:QKA327753 QTW327750:QTW327753 RDS327750:RDS327753 RNO327750:RNO327753 RXK327750:RXK327753 SHG327750:SHG327753 SRC327750:SRC327753 TAY327750:TAY327753 TKU327750:TKU327753 TUQ327750:TUQ327753 UEM327750:UEM327753 UOI327750:UOI327753 UYE327750:UYE327753 VIA327750:VIA327753 VRW327750:VRW327753 WBS327750:WBS327753 WLO327750:WLO327753 WVK327750:WVK327753 C393286:C393289 IY393286:IY393289 SU393286:SU393289 ACQ393286:ACQ393289 AMM393286:AMM393289 AWI393286:AWI393289 BGE393286:BGE393289 BQA393286:BQA393289 BZW393286:BZW393289 CJS393286:CJS393289 CTO393286:CTO393289 DDK393286:DDK393289 DNG393286:DNG393289 DXC393286:DXC393289 EGY393286:EGY393289 EQU393286:EQU393289 FAQ393286:FAQ393289 FKM393286:FKM393289 FUI393286:FUI393289 GEE393286:GEE393289 GOA393286:GOA393289 GXW393286:GXW393289 HHS393286:HHS393289 HRO393286:HRO393289 IBK393286:IBK393289 ILG393286:ILG393289 IVC393286:IVC393289 JEY393286:JEY393289 JOU393286:JOU393289 JYQ393286:JYQ393289 KIM393286:KIM393289 KSI393286:KSI393289 LCE393286:LCE393289 LMA393286:LMA393289 LVW393286:LVW393289 MFS393286:MFS393289 MPO393286:MPO393289 MZK393286:MZK393289 NJG393286:NJG393289 NTC393286:NTC393289 OCY393286:OCY393289 OMU393286:OMU393289 OWQ393286:OWQ393289 PGM393286:PGM393289 PQI393286:PQI393289 QAE393286:QAE393289 QKA393286:QKA393289 QTW393286:QTW393289 RDS393286:RDS393289 RNO393286:RNO393289 RXK393286:RXK393289 SHG393286:SHG393289 SRC393286:SRC393289 TAY393286:TAY393289 TKU393286:TKU393289 TUQ393286:TUQ393289 UEM393286:UEM393289 UOI393286:UOI393289 UYE393286:UYE393289 VIA393286:VIA393289 VRW393286:VRW393289 WBS393286:WBS393289 WLO393286:WLO393289 WVK393286:WVK393289 C458822:C458825 IY458822:IY458825 SU458822:SU458825 ACQ458822:ACQ458825 AMM458822:AMM458825 AWI458822:AWI458825 BGE458822:BGE458825 BQA458822:BQA458825 BZW458822:BZW458825 CJS458822:CJS458825 CTO458822:CTO458825 DDK458822:DDK458825 DNG458822:DNG458825 DXC458822:DXC458825 EGY458822:EGY458825 EQU458822:EQU458825 FAQ458822:FAQ458825 FKM458822:FKM458825 FUI458822:FUI458825 GEE458822:GEE458825 GOA458822:GOA458825 GXW458822:GXW458825 HHS458822:HHS458825 HRO458822:HRO458825 IBK458822:IBK458825 ILG458822:ILG458825 IVC458822:IVC458825 JEY458822:JEY458825 JOU458822:JOU458825 JYQ458822:JYQ458825 KIM458822:KIM458825 KSI458822:KSI458825 LCE458822:LCE458825 LMA458822:LMA458825 LVW458822:LVW458825 MFS458822:MFS458825 MPO458822:MPO458825 MZK458822:MZK458825 NJG458822:NJG458825 NTC458822:NTC458825 OCY458822:OCY458825 OMU458822:OMU458825 OWQ458822:OWQ458825 PGM458822:PGM458825 PQI458822:PQI458825 QAE458822:QAE458825 QKA458822:QKA458825 QTW458822:QTW458825 RDS458822:RDS458825 RNO458822:RNO458825 RXK458822:RXK458825 SHG458822:SHG458825 SRC458822:SRC458825 TAY458822:TAY458825 TKU458822:TKU458825 TUQ458822:TUQ458825 UEM458822:UEM458825 UOI458822:UOI458825 UYE458822:UYE458825 VIA458822:VIA458825 VRW458822:VRW458825 WBS458822:WBS458825 WLO458822:WLO458825 WVK458822:WVK458825 C524358:C524361 IY524358:IY524361 SU524358:SU524361 ACQ524358:ACQ524361 AMM524358:AMM524361 AWI524358:AWI524361 BGE524358:BGE524361 BQA524358:BQA524361 BZW524358:BZW524361 CJS524358:CJS524361 CTO524358:CTO524361 DDK524358:DDK524361 DNG524358:DNG524361 DXC524358:DXC524361 EGY524358:EGY524361 EQU524358:EQU524361 FAQ524358:FAQ524361 FKM524358:FKM524361 FUI524358:FUI524361 GEE524358:GEE524361 GOA524358:GOA524361 GXW524358:GXW524361 HHS524358:HHS524361 HRO524358:HRO524361 IBK524358:IBK524361 ILG524358:ILG524361 IVC524358:IVC524361 JEY524358:JEY524361 JOU524358:JOU524361 JYQ524358:JYQ524361 KIM524358:KIM524361 KSI524358:KSI524361 LCE524358:LCE524361 LMA524358:LMA524361 LVW524358:LVW524361 MFS524358:MFS524361 MPO524358:MPO524361 MZK524358:MZK524361 NJG524358:NJG524361 NTC524358:NTC524361 OCY524358:OCY524361 OMU524358:OMU524361 OWQ524358:OWQ524361 PGM524358:PGM524361 PQI524358:PQI524361 QAE524358:QAE524361 QKA524358:QKA524361 QTW524358:QTW524361 RDS524358:RDS524361 RNO524358:RNO524361 RXK524358:RXK524361 SHG524358:SHG524361 SRC524358:SRC524361 TAY524358:TAY524361 TKU524358:TKU524361 TUQ524358:TUQ524361 UEM524358:UEM524361 UOI524358:UOI524361 UYE524358:UYE524361 VIA524358:VIA524361 VRW524358:VRW524361 WBS524358:WBS524361 WLO524358:WLO524361 WVK524358:WVK524361 C589894:C589897 IY589894:IY589897 SU589894:SU589897 ACQ589894:ACQ589897 AMM589894:AMM589897 AWI589894:AWI589897 BGE589894:BGE589897 BQA589894:BQA589897 BZW589894:BZW589897 CJS589894:CJS589897 CTO589894:CTO589897 DDK589894:DDK589897 DNG589894:DNG589897 DXC589894:DXC589897 EGY589894:EGY589897 EQU589894:EQU589897 FAQ589894:FAQ589897 FKM589894:FKM589897 FUI589894:FUI589897 GEE589894:GEE589897 GOA589894:GOA589897 GXW589894:GXW589897 HHS589894:HHS589897 HRO589894:HRO589897 IBK589894:IBK589897 ILG589894:ILG589897 IVC589894:IVC589897 JEY589894:JEY589897 JOU589894:JOU589897 JYQ589894:JYQ589897 KIM589894:KIM589897 KSI589894:KSI589897 LCE589894:LCE589897 LMA589894:LMA589897 LVW589894:LVW589897 MFS589894:MFS589897 MPO589894:MPO589897 MZK589894:MZK589897 NJG589894:NJG589897 NTC589894:NTC589897 OCY589894:OCY589897 OMU589894:OMU589897 OWQ589894:OWQ589897 PGM589894:PGM589897 PQI589894:PQI589897 QAE589894:QAE589897 QKA589894:QKA589897 QTW589894:QTW589897 RDS589894:RDS589897 RNO589894:RNO589897 RXK589894:RXK589897 SHG589894:SHG589897 SRC589894:SRC589897 TAY589894:TAY589897 TKU589894:TKU589897 TUQ589894:TUQ589897 UEM589894:UEM589897 UOI589894:UOI589897 UYE589894:UYE589897 VIA589894:VIA589897 VRW589894:VRW589897 WBS589894:WBS589897 WLO589894:WLO589897 WVK589894:WVK589897 C655430:C655433 IY655430:IY655433 SU655430:SU655433 ACQ655430:ACQ655433 AMM655430:AMM655433 AWI655430:AWI655433 BGE655430:BGE655433 BQA655430:BQA655433 BZW655430:BZW655433 CJS655430:CJS655433 CTO655430:CTO655433 DDK655430:DDK655433 DNG655430:DNG655433 DXC655430:DXC655433 EGY655430:EGY655433 EQU655430:EQU655433 FAQ655430:FAQ655433 FKM655430:FKM655433 FUI655430:FUI655433 GEE655430:GEE655433 GOA655430:GOA655433 GXW655430:GXW655433 HHS655430:HHS655433 HRO655430:HRO655433 IBK655430:IBK655433 ILG655430:ILG655433 IVC655430:IVC655433 JEY655430:JEY655433 JOU655430:JOU655433 JYQ655430:JYQ655433 KIM655430:KIM655433 KSI655430:KSI655433 LCE655430:LCE655433 LMA655430:LMA655433 LVW655430:LVW655433 MFS655430:MFS655433 MPO655430:MPO655433 MZK655430:MZK655433 NJG655430:NJG655433 NTC655430:NTC655433 OCY655430:OCY655433 OMU655430:OMU655433 OWQ655430:OWQ655433 PGM655430:PGM655433 PQI655430:PQI655433 QAE655430:QAE655433 QKA655430:QKA655433 QTW655430:QTW655433 RDS655430:RDS655433 RNO655430:RNO655433 RXK655430:RXK655433 SHG655430:SHG655433 SRC655430:SRC655433 TAY655430:TAY655433 TKU655430:TKU655433 TUQ655430:TUQ655433 UEM655430:UEM655433 UOI655430:UOI655433 UYE655430:UYE655433 VIA655430:VIA655433 VRW655430:VRW655433 WBS655430:WBS655433 WLO655430:WLO655433 WVK655430:WVK655433 C720966:C720969 IY720966:IY720969 SU720966:SU720969 ACQ720966:ACQ720969 AMM720966:AMM720969 AWI720966:AWI720969 BGE720966:BGE720969 BQA720966:BQA720969 BZW720966:BZW720969 CJS720966:CJS720969 CTO720966:CTO720969 DDK720966:DDK720969 DNG720966:DNG720969 DXC720966:DXC720969 EGY720966:EGY720969 EQU720966:EQU720969 FAQ720966:FAQ720969 FKM720966:FKM720969 FUI720966:FUI720969 GEE720966:GEE720969 GOA720966:GOA720969 GXW720966:GXW720969 HHS720966:HHS720969 HRO720966:HRO720969 IBK720966:IBK720969 ILG720966:ILG720969 IVC720966:IVC720969 JEY720966:JEY720969 JOU720966:JOU720969 JYQ720966:JYQ720969 KIM720966:KIM720969 KSI720966:KSI720969 LCE720966:LCE720969 LMA720966:LMA720969 LVW720966:LVW720969 MFS720966:MFS720969 MPO720966:MPO720969 MZK720966:MZK720969 NJG720966:NJG720969 NTC720966:NTC720969 OCY720966:OCY720969 OMU720966:OMU720969 OWQ720966:OWQ720969 PGM720966:PGM720969 PQI720966:PQI720969 QAE720966:QAE720969 QKA720966:QKA720969 QTW720966:QTW720969 RDS720966:RDS720969 RNO720966:RNO720969 RXK720966:RXK720969 SHG720966:SHG720969 SRC720966:SRC720969 TAY720966:TAY720969 TKU720966:TKU720969 TUQ720966:TUQ720969 UEM720966:UEM720969 UOI720966:UOI720969 UYE720966:UYE720969 VIA720966:VIA720969 VRW720966:VRW720969 WBS720966:WBS720969 WLO720966:WLO720969 WVK720966:WVK720969 C786502:C786505 IY786502:IY786505 SU786502:SU786505 ACQ786502:ACQ786505 AMM786502:AMM786505 AWI786502:AWI786505 BGE786502:BGE786505 BQA786502:BQA786505 BZW786502:BZW786505 CJS786502:CJS786505 CTO786502:CTO786505 DDK786502:DDK786505 DNG786502:DNG786505 DXC786502:DXC786505 EGY786502:EGY786505 EQU786502:EQU786505 FAQ786502:FAQ786505 FKM786502:FKM786505 FUI786502:FUI786505 GEE786502:GEE786505 GOA786502:GOA786505 GXW786502:GXW786505 HHS786502:HHS786505 HRO786502:HRO786505 IBK786502:IBK786505 ILG786502:ILG786505 IVC786502:IVC786505 JEY786502:JEY786505 JOU786502:JOU786505 JYQ786502:JYQ786505 KIM786502:KIM786505 KSI786502:KSI786505 LCE786502:LCE786505 LMA786502:LMA786505 LVW786502:LVW786505 MFS786502:MFS786505 MPO786502:MPO786505 MZK786502:MZK786505 NJG786502:NJG786505 NTC786502:NTC786505 OCY786502:OCY786505 OMU786502:OMU786505 OWQ786502:OWQ786505 PGM786502:PGM786505 PQI786502:PQI786505 QAE786502:QAE786505 QKA786502:QKA786505 QTW786502:QTW786505 RDS786502:RDS786505 RNO786502:RNO786505 RXK786502:RXK786505 SHG786502:SHG786505 SRC786502:SRC786505 TAY786502:TAY786505 TKU786502:TKU786505 TUQ786502:TUQ786505 UEM786502:UEM786505 UOI786502:UOI786505 UYE786502:UYE786505 VIA786502:VIA786505 VRW786502:VRW786505 WBS786502:WBS786505 WLO786502:WLO786505 WVK786502:WVK786505 C852038:C852041 IY852038:IY852041 SU852038:SU852041 ACQ852038:ACQ852041 AMM852038:AMM852041 AWI852038:AWI852041 BGE852038:BGE852041 BQA852038:BQA852041 BZW852038:BZW852041 CJS852038:CJS852041 CTO852038:CTO852041 DDK852038:DDK852041 DNG852038:DNG852041 DXC852038:DXC852041 EGY852038:EGY852041 EQU852038:EQU852041 FAQ852038:FAQ852041 FKM852038:FKM852041 FUI852038:FUI852041 GEE852038:GEE852041 GOA852038:GOA852041 GXW852038:GXW852041 HHS852038:HHS852041 HRO852038:HRO852041 IBK852038:IBK852041 ILG852038:ILG852041 IVC852038:IVC852041 JEY852038:JEY852041 JOU852038:JOU852041 JYQ852038:JYQ852041 KIM852038:KIM852041 KSI852038:KSI852041 LCE852038:LCE852041 LMA852038:LMA852041 LVW852038:LVW852041 MFS852038:MFS852041 MPO852038:MPO852041 MZK852038:MZK852041 NJG852038:NJG852041 NTC852038:NTC852041 OCY852038:OCY852041 OMU852038:OMU852041 OWQ852038:OWQ852041 PGM852038:PGM852041 PQI852038:PQI852041 QAE852038:QAE852041 QKA852038:QKA852041 QTW852038:QTW852041 RDS852038:RDS852041 RNO852038:RNO852041 RXK852038:RXK852041 SHG852038:SHG852041 SRC852038:SRC852041 TAY852038:TAY852041 TKU852038:TKU852041 TUQ852038:TUQ852041 UEM852038:UEM852041 UOI852038:UOI852041 UYE852038:UYE852041 VIA852038:VIA852041 VRW852038:VRW852041 WBS852038:WBS852041 WLO852038:WLO852041 WVK852038:WVK852041 C917574:C917577 IY917574:IY917577 SU917574:SU917577 ACQ917574:ACQ917577 AMM917574:AMM917577 AWI917574:AWI917577 BGE917574:BGE917577 BQA917574:BQA917577 BZW917574:BZW917577 CJS917574:CJS917577 CTO917574:CTO917577 DDK917574:DDK917577 DNG917574:DNG917577 DXC917574:DXC917577 EGY917574:EGY917577 EQU917574:EQU917577 FAQ917574:FAQ917577 FKM917574:FKM917577 FUI917574:FUI917577 GEE917574:GEE917577 GOA917574:GOA917577 GXW917574:GXW917577 HHS917574:HHS917577 HRO917574:HRO917577 IBK917574:IBK917577 ILG917574:ILG917577 IVC917574:IVC917577 JEY917574:JEY917577 JOU917574:JOU917577 JYQ917574:JYQ917577 KIM917574:KIM917577 KSI917574:KSI917577 LCE917574:LCE917577 LMA917574:LMA917577 LVW917574:LVW917577 MFS917574:MFS917577 MPO917574:MPO917577 MZK917574:MZK917577 NJG917574:NJG917577 NTC917574:NTC917577 OCY917574:OCY917577 OMU917574:OMU917577 OWQ917574:OWQ917577 PGM917574:PGM917577 PQI917574:PQI917577 QAE917574:QAE917577 QKA917574:QKA917577 QTW917574:QTW917577 RDS917574:RDS917577 RNO917574:RNO917577 RXK917574:RXK917577 SHG917574:SHG917577 SRC917574:SRC917577 TAY917574:TAY917577 TKU917574:TKU917577 TUQ917574:TUQ917577 UEM917574:UEM917577 UOI917574:UOI917577 UYE917574:UYE917577 VIA917574:VIA917577 VRW917574:VRW917577 WBS917574:WBS917577 WLO917574:WLO917577 WVK917574:WVK917577 C983110:C983113 IY983110:IY983113 SU983110:SU983113 ACQ983110:ACQ983113 AMM983110:AMM983113 AWI983110:AWI983113 BGE983110:BGE983113 BQA983110:BQA983113 BZW983110:BZW983113 CJS983110:CJS983113 CTO983110:CTO983113 DDK983110:DDK983113 DNG983110:DNG983113 DXC983110:DXC983113 EGY983110:EGY983113 EQU983110:EQU983113 FAQ983110:FAQ983113 FKM983110:FKM983113 FUI983110:FUI983113 GEE983110:GEE983113 GOA983110:GOA983113 GXW983110:GXW983113 HHS983110:HHS983113 HRO983110:HRO983113 IBK983110:IBK983113 ILG983110:ILG983113 IVC983110:IVC983113 JEY983110:JEY983113 JOU983110:JOU983113 JYQ983110:JYQ983113 KIM983110:KIM983113 KSI983110:KSI983113 LCE983110:LCE983113 LMA983110:LMA983113 LVW983110:LVW983113 MFS983110:MFS983113 MPO983110:MPO983113 MZK983110:MZK983113 NJG983110:NJG983113 NTC983110:NTC983113 OCY983110:OCY983113 OMU983110:OMU983113 OWQ983110:OWQ983113 PGM983110:PGM983113 PQI983110:PQI983113 QAE983110:QAE983113 QKA983110:QKA983113 QTW983110:QTW983113 RDS983110:RDS983113 RNO983110:RNO983113 RXK983110:RXK983113 SHG983110:SHG983113 SRC983110:SRC983113 TAY983110:TAY983113 TKU983110:TKU983113 TUQ983110:TUQ983113 UEM983110:UEM983113 UOI983110:UOI983113 UYE983110:UYE983113 VIA983110:VIA983113 VRW983110:VRW983113 WBS983110:WBS983113 WLO983110:WLO983113 WVK983110:WVK983113 C7:C58 IY7:IY58 SU7:SU58 ACQ7:ACQ58 AMM7:AMM58 AWI7:AWI58 BGE7:BGE58 BQA7:BQA58 BZW7:BZW58 CJS7:CJS58 CTO7:CTO58 DDK7:DDK58 DNG7:DNG58 DXC7:DXC58 EGY7:EGY58 EQU7:EQU58 FAQ7:FAQ58 FKM7:FKM58 FUI7:FUI58 GEE7:GEE58 GOA7:GOA58 GXW7:GXW58 HHS7:HHS58 HRO7:HRO58 IBK7:IBK58 ILG7:ILG58 IVC7:IVC58 JEY7:JEY58 JOU7:JOU58 JYQ7:JYQ58 KIM7:KIM58 KSI7:KSI58 LCE7:LCE58 LMA7:LMA58 LVW7:LVW58 MFS7:MFS58 MPO7:MPO58 MZK7:MZK58 NJG7:NJG58 NTC7:NTC58 OCY7:OCY58 OMU7:OMU58 OWQ7:OWQ58 PGM7:PGM58 PQI7:PQI58 QAE7:QAE58 QKA7:QKA58 QTW7:QTW58 RDS7:RDS58 RNO7:RNO58 RXK7:RXK58 SHG7:SHG58 SRC7:SRC58 TAY7:TAY58 TKU7:TKU58 TUQ7:TUQ58 UEM7:UEM58 UOI7:UOI58 UYE7:UYE58 VIA7:VIA58 VRW7:VRW58 WBS7:WBS58 WLO7:WLO58 WVK7:WVK58 C65543:C65594 IY65543:IY65594 SU65543:SU65594 ACQ65543:ACQ65594 AMM65543:AMM65594 AWI65543:AWI65594 BGE65543:BGE65594 BQA65543:BQA65594 BZW65543:BZW65594 CJS65543:CJS65594 CTO65543:CTO65594 DDK65543:DDK65594 DNG65543:DNG65594 DXC65543:DXC65594 EGY65543:EGY65594 EQU65543:EQU65594 FAQ65543:FAQ65594 FKM65543:FKM65594 FUI65543:FUI65594 GEE65543:GEE65594 GOA65543:GOA65594 GXW65543:GXW65594 HHS65543:HHS65594 HRO65543:HRO65594 IBK65543:IBK65594 ILG65543:ILG65594 IVC65543:IVC65594 JEY65543:JEY65594 JOU65543:JOU65594 JYQ65543:JYQ65594 KIM65543:KIM65594 KSI65543:KSI65594 LCE65543:LCE65594 LMA65543:LMA65594 LVW65543:LVW65594 MFS65543:MFS65594 MPO65543:MPO65594 MZK65543:MZK65594 NJG65543:NJG65594 NTC65543:NTC65594 OCY65543:OCY65594 OMU65543:OMU65594 OWQ65543:OWQ65594 PGM65543:PGM65594 PQI65543:PQI65594 QAE65543:QAE65594 QKA65543:QKA65594 QTW65543:QTW65594 RDS65543:RDS65594 RNO65543:RNO65594 RXK65543:RXK65594 SHG65543:SHG65594 SRC65543:SRC65594 TAY65543:TAY65594 TKU65543:TKU65594 TUQ65543:TUQ65594 UEM65543:UEM65594 UOI65543:UOI65594 UYE65543:UYE65594 VIA65543:VIA65594 VRW65543:VRW65594 WBS65543:WBS65594 WLO65543:WLO65594 WVK65543:WVK65594 C131079:C131130 IY131079:IY131130 SU131079:SU131130 ACQ131079:ACQ131130 AMM131079:AMM131130 AWI131079:AWI131130 BGE131079:BGE131130 BQA131079:BQA131130 BZW131079:BZW131130 CJS131079:CJS131130 CTO131079:CTO131130 DDK131079:DDK131130 DNG131079:DNG131130 DXC131079:DXC131130 EGY131079:EGY131130 EQU131079:EQU131130 FAQ131079:FAQ131130 FKM131079:FKM131130 FUI131079:FUI131130 GEE131079:GEE131130 GOA131079:GOA131130 GXW131079:GXW131130 HHS131079:HHS131130 HRO131079:HRO131130 IBK131079:IBK131130 ILG131079:ILG131130 IVC131079:IVC131130 JEY131079:JEY131130 JOU131079:JOU131130 JYQ131079:JYQ131130 KIM131079:KIM131130 KSI131079:KSI131130 LCE131079:LCE131130 LMA131079:LMA131130 LVW131079:LVW131130 MFS131079:MFS131130 MPO131079:MPO131130 MZK131079:MZK131130 NJG131079:NJG131130 NTC131079:NTC131130 OCY131079:OCY131130 OMU131079:OMU131130 OWQ131079:OWQ131130 PGM131079:PGM131130 PQI131079:PQI131130 QAE131079:QAE131130 QKA131079:QKA131130 QTW131079:QTW131130 RDS131079:RDS131130 RNO131079:RNO131130 RXK131079:RXK131130 SHG131079:SHG131130 SRC131079:SRC131130 TAY131079:TAY131130 TKU131079:TKU131130 TUQ131079:TUQ131130 UEM131079:UEM131130 UOI131079:UOI131130 UYE131079:UYE131130 VIA131079:VIA131130 VRW131079:VRW131130 WBS131079:WBS131130 WLO131079:WLO131130 WVK131079:WVK131130 C196615:C196666 IY196615:IY196666 SU196615:SU196666 ACQ196615:ACQ196666 AMM196615:AMM196666 AWI196615:AWI196666 BGE196615:BGE196666 BQA196615:BQA196666 BZW196615:BZW196666 CJS196615:CJS196666 CTO196615:CTO196666 DDK196615:DDK196666 DNG196615:DNG196666 DXC196615:DXC196666 EGY196615:EGY196666 EQU196615:EQU196666 FAQ196615:FAQ196666 FKM196615:FKM196666 FUI196615:FUI196666 GEE196615:GEE196666 GOA196615:GOA196666 GXW196615:GXW196666 HHS196615:HHS196666 HRO196615:HRO196666 IBK196615:IBK196666 ILG196615:ILG196666 IVC196615:IVC196666 JEY196615:JEY196666 JOU196615:JOU196666 JYQ196615:JYQ196666 KIM196615:KIM196666 KSI196615:KSI196666 LCE196615:LCE196666 LMA196615:LMA196666 LVW196615:LVW196666 MFS196615:MFS196666 MPO196615:MPO196666 MZK196615:MZK196666 NJG196615:NJG196666 NTC196615:NTC196666 OCY196615:OCY196666 OMU196615:OMU196666 OWQ196615:OWQ196666 PGM196615:PGM196666 PQI196615:PQI196666 QAE196615:QAE196666 QKA196615:QKA196666 QTW196615:QTW196666 RDS196615:RDS196666 RNO196615:RNO196666 RXK196615:RXK196666 SHG196615:SHG196666 SRC196615:SRC196666 TAY196615:TAY196666 TKU196615:TKU196666 TUQ196615:TUQ196666 UEM196615:UEM196666 UOI196615:UOI196666 UYE196615:UYE196666 VIA196615:VIA196666 VRW196615:VRW196666 WBS196615:WBS196666 WLO196615:WLO196666 WVK196615:WVK196666 C262151:C262202 IY262151:IY262202 SU262151:SU262202 ACQ262151:ACQ262202 AMM262151:AMM262202 AWI262151:AWI262202 BGE262151:BGE262202 BQA262151:BQA262202 BZW262151:BZW262202 CJS262151:CJS262202 CTO262151:CTO262202 DDK262151:DDK262202 DNG262151:DNG262202 DXC262151:DXC262202 EGY262151:EGY262202 EQU262151:EQU262202 FAQ262151:FAQ262202 FKM262151:FKM262202 FUI262151:FUI262202 GEE262151:GEE262202 GOA262151:GOA262202 GXW262151:GXW262202 HHS262151:HHS262202 HRO262151:HRO262202 IBK262151:IBK262202 ILG262151:ILG262202 IVC262151:IVC262202 JEY262151:JEY262202 JOU262151:JOU262202 JYQ262151:JYQ262202 KIM262151:KIM262202 KSI262151:KSI262202 LCE262151:LCE262202 LMA262151:LMA262202 LVW262151:LVW262202 MFS262151:MFS262202 MPO262151:MPO262202 MZK262151:MZK262202 NJG262151:NJG262202 NTC262151:NTC262202 OCY262151:OCY262202 OMU262151:OMU262202 OWQ262151:OWQ262202 PGM262151:PGM262202 PQI262151:PQI262202 QAE262151:QAE262202 QKA262151:QKA262202 QTW262151:QTW262202 RDS262151:RDS262202 RNO262151:RNO262202 RXK262151:RXK262202 SHG262151:SHG262202 SRC262151:SRC262202 TAY262151:TAY262202 TKU262151:TKU262202 TUQ262151:TUQ262202 UEM262151:UEM262202 UOI262151:UOI262202 UYE262151:UYE262202 VIA262151:VIA262202 VRW262151:VRW262202 WBS262151:WBS262202 WLO262151:WLO262202 WVK262151:WVK262202 C327687:C327738 IY327687:IY327738 SU327687:SU327738 ACQ327687:ACQ327738 AMM327687:AMM327738 AWI327687:AWI327738 BGE327687:BGE327738 BQA327687:BQA327738 BZW327687:BZW327738 CJS327687:CJS327738 CTO327687:CTO327738 DDK327687:DDK327738 DNG327687:DNG327738 DXC327687:DXC327738 EGY327687:EGY327738 EQU327687:EQU327738 FAQ327687:FAQ327738 FKM327687:FKM327738 FUI327687:FUI327738 GEE327687:GEE327738 GOA327687:GOA327738 GXW327687:GXW327738 HHS327687:HHS327738 HRO327687:HRO327738 IBK327687:IBK327738 ILG327687:ILG327738 IVC327687:IVC327738 JEY327687:JEY327738 JOU327687:JOU327738 JYQ327687:JYQ327738 KIM327687:KIM327738 KSI327687:KSI327738 LCE327687:LCE327738 LMA327687:LMA327738 LVW327687:LVW327738 MFS327687:MFS327738 MPO327687:MPO327738 MZK327687:MZK327738 NJG327687:NJG327738 NTC327687:NTC327738 OCY327687:OCY327738 OMU327687:OMU327738 OWQ327687:OWQ327738 PGM327687:PGM327738 PQI327687:PQI327738 QAE327687:QAE327738 QKA327687:QKA327738 QTW327687:QTW327738 RDS327687:RDS327738 RNO327687:RNO327738 RXK327687:RXK327738 SHG327687:SHG327738 SRC327687:SRC327738 TAY327687:TAY327738 TKU327687:TKU327738 TUQ327687:TUQ327738 UEM327687:UEM327738 UOI327687:UOI327738 UYE327687:UYE327738 VIA327687:VIA327738 VRW327687:VRW327738 WBS327687:WBS327738 WLO327687:WLO327738 WVK327687:WVK327738 C393223:C393274 IY393223:IY393274 SU393223:SU393274 ACQ393223:ACQ393274 AMM393223:AMM393274 AWI393223:AWI393274 BGE393223:BGE393274 BQA393223:BQA393274 BZW393223:BZW393274 CJS393223:CJS393274 CTO393223:CTO393274 DDK393223:DDK393274 DNG393223:DNG393274 DXC393223:DXC393274 EGY393223:EGY393274 EQU393223:EQU393274 FAQ393223:FAQ393274 FKM393223:FKM393274 FUI393223:FUI393274 GEE393223:GEE393274 GOA393223:GOA393274 GXW393223:GXW393274 HHS393223:HHS393274 HRO393223:HRO393274 IBK393223:IBK393274 ILG393223:ILG393274 IVC393223:IVC393274 JEY393223:JEY393274 JOU393223:JOU393274 JYQ393223:JYQ393274 KIM393223:KIM393274 KSI393223:KSI393274 LCE393223:LCE393274 LMA393223:LMA393274 LVW393223:LVW393274 MFS393223:MFS393274 MPO393223:MPO393274 MZK393223:MZK393274 NJG393223:NJG393274 NTC393223:NTC393274 OCY393223:OCY393274 OMU393223:OMU393274 OWQ393223:OWQ393274 PGM393223:PGM393274 PQI393223:PQI393274 QAE393223:QAE393274 QKA393223:QKA393274 QTW393223:QTW393274 RDS393223:RDS393274 RNO393223:RNO393274 RXK393223:RXK393274 SHG393223:SHG393274 SRC393223:SRC393274 TAY393223:TAY393274 TKU393223:TKU393274 TUQ393223:TUQ393274 UEM393223:UEM393274 UOI393223:UOI393274 UYE393223:UYE393274 VIA393223:VIA393274 VRW393223:VRW393274 WBS393223:WBS393274 WLO393223:WLO393274 WVK393223:WVK393274 C458759:C458810 IY458759:IY458810 SU458759:SU458810 ACQ458759:ACQ458810 AMM458759:AMM458810 AWI458759:AWI458810 BGE458759:BGE458810 BQA458759:BQA458810 BZW458759:BZW458810 CJS458759:CJS458810 CTO458759:CTO458810 DDK458759:DDK458810 DNG458759:DNG458810 DXC458759:DXC458810 EGY458759:EGY458810 EQU458759:EQU458810 FAQ458759:FAQ458810 FKM458759:FKM458810 FUI458759:FUI458810 GEE458759:GEE458810 GOA458759:GOA458810 GXW458759:GXW458810 HHS458759:HHS458810 HRO458759:HRO458810 IBK458759:IBK458810 ILG458759:ILG458810 IVC458759:IVC458810 JEY458759:JEY458810 JOU458759:JOU458810 JYQ458759:JYQ458810 KIM458759:KIM458810 KSI458759:KSI458810 LCE458759:LCE458810 LMA458759:LMA458810 LVW458759:LVW458810 MFS458759:MFS458810 MPO458759:MPO458810 MZK458759:MZK458810 NJG458759:NJG458810 NTC458759:NTC458810 OCY458759:OCY458810 OMU458759:OMU458810 OWQ458759:OWQ458810 PGM458759:PGM458810 PQI458759:PQI458810 QAE458759:QAE458810 QKA458759:QKA458810 QTW458759:QTW458810 RDS458759:RDS458810 RNO458759:RNO458810 RXK458759:RXK458810 SHG458759:SHG458810 SRC458759:SRC458810 TAY458759:TAY458810 TKU458759:TKU458810 TUQ458759:TUQ458810 UEM458759:UEM458810 UOI458759:UOI458810 UYE458759:UYE458810 VIA458759:VIA458810 VRW458759:VRW458810 WBS458759:WBS458810 WLO458759:WLO458810 WVK458759:WVK458810 C524295:C524346 IY524295:IY524346 SU524295:SU524346 ACQ524295:ACQ524346 AMM524295:AMM524346 AWI524295:AWI524346 BGE524295:BGE524346 BQA524295:BQA524346 BZW524295:BZW524346 CJS524295:CJS524346 CTO524295:CTO524346 DDK524295:DDK524346 DNG524295:DNG524346 DXC524295:DXC524346 EGY524295:EGY524346 EQU524295:EQU524346 FAQ524295:FAQ524346 FKM524295:FKM524346 FUI524295:FUI524346 GEE524295:GEE524346 GOA524295:GOA524346 GXW524295:GXW524346 HHS524295:HHS524346 HRO524295:HRO524346 IBK524295:IBK524346 ILG524295:ILG524346 IVC524295:IVC524346 JEY524295:JEY524346 JOU524295:JOU524346 JYQ524295:JYQ524346 KIM524295:KIM524346 KSI524295:KSI524346 LCE524295:LCE524346 LMA524295:LMA524346 LVW524295:LVW524346 MFS524295:MFS524346 MPO524295:MPO524346 MZK524295:MZK524346 NJG524295:NJG524346 NTC524295:NTC524346 OCY524295:OCY524346 OMU524295:OMU524346 OWQ524295:OWQ524346 PGM524295:PGM524346 PQI524295:PQI524346 QAE524295:QAE524346 QKA524295:QKA524346 QTW524295:QTW524346 RDS524295:RDS524346 RNO524295:RNO524346 RXK524295:RXK524346 SHG524295:SHG524346 SRC524295:SRC524346 TAY524295:TAY524346 TKU524295:TKU524346 TUQ524295:TUQ524346 UEM524295:UEM524346 UOI524295:UOI524346 UYE524295:UYE524346 VIA524295:VIA524346 VRW524295:VRW524346 WBS524295:WBS524346 WLO524295:WLO524346 WVK524295:WVK524346 C589831:C589882 IY589831:IY589882 SU589831:SU589882 ACQ589831:ACQ589882 AMM589831:AMM589882 AWI589831:AWI589882 BGE589831:BGE589882 BQA589831:BQA589882 BZW589831:BZW589882 CJS589831:CJS589882 CTO589831:CTO589882 DDK589831:DDK589882 DNG589831:DNG589882 DXC589831:DXC589882 EGY589831:EGY589882 EQU589831:EQU589882 FAQ589831:FAQ589882 FKM589831:FKM589882 FUI589831:FUI589882 GEE589831:GEE589882 GOA589831:GOA589882 GXW589831:GXW589882 HHS589831:HHS589882 HRO589831:HRO589882 IBK589831:IBK589882 ILG589831:ILG589882 IVC589831:IVC589882 JEY589831:JEY589882 JOU589831:JOU589882 JYQ589831:JYQ589882 KIM589831:KIM589882 KSI589831:KSI589882 LCE589831:LCE589882 LMA589831:LMA589882 LVW589831:LVW589882 MFS589831:MFS589882 MPO589831:MPO589882 MZK589831:MZK589882 NJG589831:NJG589882 NTC589831:NTC589882 OCY589831:OCY589882 OMU589831:OMU589882 OWQ589831:OWQ589882 PGM589831:PGM589882 PQI589831:PQI589882 QAE589831:QAE589882 QKA589831:QKA589882 QTW589831:QTW589882 RDS589831:RDS589882 RNO589831:RNO589882 RXK589831:RXK589882 SHG589831:SHG589882 SRC589831:SRC589882 TAY589831:TAY589882 TKU589831:TKU589882 TUQ589831:TUQ589882 UEM589831:UEM589882 UOI589831:UOI589882 UYE589831:UYE589882 VIA589831:VIA589882 VRW589831:VRW589882 WBS589831:WBS589882 WLO589831:WLO589882 WVK589831:WVK589882 C655367:C655418 IY655367:IY655418 SU655367:SU655418 ACQ655367:ACQ655418 AMM655367:AMM655418 AWI655367:AWI655418 BGE655367:BGE655418 BQA655367:BQA655418 BZW655367:BZW655418 CJS655367:CJS655418 CTO655367:CTO655418 DDK655367:DDK655418 DNG655367:DNG655418 DXC655367:DXC655418 EGY655367:EGY655418 EQU655367:EQU655418 FAQ655367:FAQ655418 FKM655367:FKM655418 FUI655367:FUI655418 GEE655367:GEE655418 GOA655367:GOA655418 GXW655367:GXW655418 HHS655367:HHS655418 HRO655367:HRO655418 IBK655367:IBK655418 ILG655367:ILG655418 IVC655367:IVC655418 JEY655367:JEY655418 JOU655367:JOU655418 JYQ655367:JYQ655418 KIM655367:KIM655418 KSI655367:KSI655418 LCE655367:LCE655418 LMA655367:LMA655418 LVW655367:LVW655418 MFS655367:MFS655418 MPO655367:MPO655418 MZK655367:MZK655418 NJG655367:NJG655418 NTC655367:NTC655418 OCY655367:OCY655418 OMU655367:OMU655418 OWQ655367:OWQ655418 PGM655367:PGM655418 PQI655367:PQI655418 QAE655367:QAE655418 QKA655367:QKA655418 QTW655367:QTW655418 RDS655367:RDS655418 RNO655367:RNO655418 RXK655367:RXK655418 SHG655367:SHG655418 SRC655367:SRC655418 TAY655367:TAY655418 TKU655367:TKU655418 TUQ655367:TUQ655418 UEM655367:UEM655418 UOI655367:UOI655418 UYE655367:UYE655418 VIA655367:VIA655418 VRW655367:VRW655418 WBS655367:WBS655418 WLO655367:WLO655418 WVK655367:WVK655418 C720903:C720954 IY720903:IY720954 SU720903:SU720954 ACQ720903:ACQ720954 AMM720903:AMM720954 AWI720903:AWI720954 BGE720903:BGE720954 BQA720903:BQA720954 BZW720903:BZW720954 CJS720903:CJS720954 CTO720903:CTO720954 DDK720903:DDK720954 DNG720903:DNG720954 DXC720903:DXC720954 EGY720903:EGY720954 EQU720903:EQU720954 FAQ720903:FAQ720954 FKM720903:FKM720954 FUI720903:FUI720954 GEE720903:GEE720954 GOA720903:GOA720954 GXW720903:GXW720954 HHS720903:HHS720954 HRO720903:HRO720954 IBK720903:IBK720954 ILG720903:ILG720954 IVC720903:IVC720954 JEY720903:JEY720954 JOU720903:JOU720954 JYQ720903:JYQ720954 KIM720903:KIM720954 KSI720903:KSI720954 LCE720903:LCE720954 LMA720903:LMA720954 LVW720903:LVW720954 MFS720903:MFS720954 MPO720903:MPO720954 MZK720903:MZK720954 NJG720903:NJG720954 NTC720903:NTC720954 OCY720903:OCY720954 OMU720903:OMU720954 OWQ720903:OWQ720954 PGM720903:PGM720954 PQI720903:PQI720954 QAE720903:QAE720954 QKA720903:QKA720954 QTW720903:QTW720954 RDS720903:RDS720954 RNO720903:RNO720954 RXK720903:RXK720954 SHG720903:SHG720954 SRC720903:SRC720954 TAY720903:TAY720954 TKU720903:TKU720954 TUQ720903:TUQ720954 UEM720903:UEM720954 UOI720903:UOI720954 UYE720903:UYE720954 VIA720903:VIA720954 VRW720903:VRW720954 WBS720903:WBS720954 WLO720903:WLO720954 WVK720903:WVK720954 C786439:C786490 IY786439:IY786490 SU786439:SU786490 ACQ786439:ACQ786490 AMM786439:AMM786490 AWI786439:AWI786490 BGE786439:BGE786490 BQA786439:BQA786490 BZW786439:BZW786490 CJS786439:CJS786490 CTO786439:CTO786490 DDK786439:DDK786490 DNG786439:DNG786490 DXC786439:DXC786490 EGY786439:EGY786490 EQU786439:EQU786490 FAQ786439:FAQ786490 FKM786439:FKM786490 FUI786439:FUI786490 GEE786439:GEE786490 GOA786439:GOA786490 GXW786439:GXW786490 HHS786439:HHS786490 HRO786439:HRO786490 IBK786439:IBK786490 ILG786439:ILG786490 IVC786439:IVC786490 JEY786439:JEY786490 JOU786439:JOU786490 JYQ786439:JYQ786490 KIM786439:KIM786490 KSI786439:KSI786490 LCE786439:LCE786490 LMA786439:LMA786490 LVW786439:LVW786490 MFS786439:MFS786490 MPO786439:MPO786490 MZK786439:MZK786490 NJG786439:NJG786490 NTC786439:NTC786490 OCY786439:OCY786490 OMU786439:OMU786490 OWQ786439:OWQ786490 PGM786439:PGM786490 PQI786439:PQI786490 QAE786439:QAE786490 QKA786439:QKA786490 QTW786439:QTW786490 RDS786439:RDS786490 RNO786439:RNO786490 RXK786439:RXK786490 SHG786439:SHG786490 SRC786439:SRC786490 TAY786439:TAY786490 TKU786439:TKU786490 TUQ786439:TUQ786490 UEM786439:UEM786490 UOI786439:UOI786490 UYE786439:UYE786490 VIA786439:VIA786490 VRW786439:VRW786490 WBS786439:WBS786490 WLO786439:WLO786490 WVK786439:WVK786490 C851975:C852026 IY851975:IY852026 SU851975:SU852026 ACQ851975:ACQ852026 AMM851975:AMM852026 AWI851975:AWI852026 BGE851975:BGE852026 BQA851975:BQA852026 BZW851975:BZW852026 CJS851975:CJS852026 CTO851975:CTO852026 DDK851975:DDK852026 DNG851975:DNG852026 DXC851975:DXC852026 EGY851975:EGY852026 EQU851975:EQU852026 FAQ851975:FAQ852026 FKM851975:FKM852026 FUI851975:FUI852026 GEE851975:GEE852026 GOA851975:GOA852026 GXW851975:GXW852026 HHS851975:HHS852026 HRO851975:HRO852026 IBK851975:IBK852026 ILG851975:ILG852026 IVC851975:IVC852026 JEY851975:JEY852026 JOU851975:JOU852026 JYQ851975:JYQ852026 KIM851975:KIM852026 KSI851975:KSI852026 LCE851975:LCE852026 LMA851975:LMA852026 LVW851975:LVW852026 MFS851975:MFS852026 MPO851975:MPO852026 MZK851975:MZK852026 NJG851975:NJG852026 NTC851975:NTC852026 OCY851975:OCY852026 OMU851975:OMU852026 OWQ851975:OWQ852026 PGM851975:PGM852026 PQI851975:PQI852026 QAE851975:QAE852026 QKA851975:QKA852026 QTW851975:QTW852026 RDS851975:RDS852026 RNO851975:RNO852026 RXK851975:RXK852026 SHG851975:SHG852026 SRC851975:SRC852026 TAY851975:TAY852026 TKU851975:TKU852026 TUQ851975:TUQ852026 UEM851975:UEM852026 UOI851975:UOI852026 UYE851975:UYE852026 VIA851975:VIA852026 VRW851975:VRW852026 WBS851975:WBS852026 WLO851975:WLO852026 WVK851975:WVK852026 C917511:C917562 IY917511:IY917562 SU917511:SU917562 ACQ917511:ACQ917562 AMM917511:AMM917562 AWI917511:AWI917562 BGE917511:BGE917562 BQA917511:BQA917562 BZW917511:BZW917562 CJS917511:CJS917562 CTO917511:CTO917562 DDK917511:DDK917562 DNG917511:DNG917562 DXC917511:DXC917562 EGY917511:EGY917562 EQU917511:EQU917562 FAQ917511:FAQ917562 FKM917511:FKM917562 FUI917511:FUI917562 GEE917511:GEE917562 GOA917511:GOA917562 GXW917511:GXW917562 HHS917511:HHS917562 HRO917511:HRO917562 IBK917511:IBK917562 ILG917511:ILG917562 IVC917511:IVC917562 JEY917511:JEY917562 JOU917511:JOU917562 JYQ917511:JYQ917562 KIM917511:KIM917562 KSI917511:KSI917562 LCE917511:LCE917562 LMA917511:LMA917562 LVW917511:LVW917562 MFS917511:MFS917562 MPO917511:MPO917562 MZK917511:MZK917562 NJG917511:NJG917562 NTC917511:NTC917562 OCY917511:OCY917562 OMU917511:OMU917562 OWQ917511:OWQ917562 PGM917511:PGM917562 PQI917511:PQI917562 QAE917511:QAE917562 QKA917511:QKA917562 QTW917511:QTW917562 RDS917511:RDS917562 RNO917511:RNO917562 RXK917511:RXK917562 SHG917511:SHG917562 SRC917511:SRC917562 TAY917511:TAY917562 TKU917511:TKU917562 TUQ917511:TUQ917562 UEM917511:UEM917562 UOI917511:UOI917562 UYE917511:UYE917562 VIA917511:VIA917562 VRW917511:VRW917562 WBS917511:WBS917562 WLO917511:WLO917562 WVK917511:WVK917562 C983047:C983098 IY983047:IY983098 SU983047:SU983098 ACQ983047:ACQ983098 AMM983047:AMM983098 AWI983047:AWI983098 BGE983047:BGE983098 BQA983047:BQA983098 BZW983047:BZW983098 CJS983047:CJS983098 CTO983047:CTO983098 DDK983047:DDK983098 DNG983047:DNG983098 DXC983047:DXC983098 EGY983047:EGY983098 EQU983047:EQU983098 FAQ983047:FAQ983098 FKM983047:FKM983098 FUI983047:FUI983098 GEE983047:GEE983098 GOA983047:GOA983098 GXW983047:GXW983098 HHS983047:HHS983098 HRO983047:HRO983098 IBK983047:IBK983098 ILG983047:ILG983098 IVC983047:IVC983098 JEY983047:JEY983098 JOU983047:JOU983098 JYQ983047:JYQ983098 KIM983047:KIM983098 KSI983047:KSI983098 LCE983047:LCE983098 LMA983047:LMA983098 LVW983047:LVW983098 MFS983047:MFS983098 MPO983047:MPO983098 MZK983047:MZK983098 NJG983047:NJG983098 NTC983047:NTC983098 OCY983047:OCY983098 OMU983047:OMU983098 OWQ983047:OWQ983098 PGM983047:PGM983098 PQI983047:PQI983098 QAE983047:QAE983098 QKA983047:QKA983098 QTW983047:QTW983098 RDS983047:RDS983098 RNO983047:RNO983098 RXK983047:RXK983098 SHG983047:SHG983098 SRC983047:SRC983098 TAY983047:TAY983098 TKU983047:TKU983098 TUQ983047:TUQ983098 UEM983047:UEM983098 UOI983047:UOI983098 UYE983047:UYE983098 VIA983047:VIA983098 VRW983047:VRW983098 WBS983047:WBS983098 WLO983047:WLO983098 WVK983047:WVK983098 C77:C90 IY77:IY90 SU77:SU90 ACQ77:ACQ90 AMM77:AMM90 AWI77:AWI90 BGE77:BGE90 BQA77:BQA90 BZW77:BZW90 CJS77:CJS90 CTO77:CTO90 DDK77:DDK90 DNG77:DNG90 DXC77:DXC90 EGY77:EGY90 EQU77:EQU90 FAQ77:FAQ90 FKM77:FKM90 FUI77:FUI90 GEE77:GEE90 GOA77:GOA90 GXW77:GXW90 HHS77:HHS90 HRO77:HRO90 IBK77:IBK90 ILG77:ILG90 IVC77:IVC90 JEY77:JEY90 JOU77:JOU90 JYQ77:JYQ90 KIM77:KIM90 KSI77:KSI90 LCE77:LCE90 LMA77:LMA90 LVW77:LVW90 MFS77:MFS90 MPO77:MPO90 MZK77:MZK90 NJG77:NJG90 NTC77:NTC90 OCY77:OCY90 OMU77:OMU90 OWQ77:OWQ90 PGM77:PGM90 PQI77:PQI90 QAE77:QAE90 QKA77:QKA90 QTW77:QTW90 RDS77:RDS90 RNO77:RNO90 RXK77:RXK90 SHG77:SHG90 SRC77:SRC90 TAY77:TAY90 TKU77:TKU90 TUQ77:TUQ90 UEM77:UEM90 UOI77:UOI90 UYE77:UYE90 VIA77:VIA90 VRW77:VRW90 WBS77:WBS90 WLO77:WLO90 WVK77:WVK90 C65613:C65626 IY65613:IY65626 SU65613:SU65626 ACQ65613:ACQ65626 AMM65613:AMM65626 AWI65613:AWI65626 BGE65613:BGE65626 BQA65613:BQA65626 BZW65613:BZW65626 CJS65613:CJS65626 CTO65613:CTO65626 DDK65613:DDK65626 DNG65613:DNG65626 DXC65613:DXC65626 EGY65613:EGY65626 EQU65613:EQU65626 FAQ65613:FAQ65626 FKM65613:FKM65626 FUI65613:FUI65626 GEE65613:GEE65626 GOA65613:GOA65626 GXW65613:GXW65626 HHS65613:HHS65626 HRO65613:HRO65626 IBK65613:IBK65626 ILG65613:ILG65626 IVC65613:IVC65626 JEY65613:JEY65626 JOU65613:JOU65626 JYQ65613:JYQ65626 KIM65613:KIM65626 KSI65613:KSI65626 LCE65613:LCE65626 LMA65613:LMA65626 LVW65613:LVW65626 MFS65613:MFS65626 MPO65613:MPO65626 MZK65613:MZK65626 NJG65613:NJG65626 NTC65613:NTC65626 OCY65613:OCY65626 OMU65613:OMU65626 OWQ65613:OWQ65626 PGM65613:PGM65626 PQI65613:PQI65626 QAE65613:QAE65626 QKA65613:QKA65626 QTW65613:QTW65626 RDS65613:RDS65626 RNO65613:RNO65626 RXK65613:RXK65626 SHG65613:SHG65626 SRC65613:SRC65626 TAY65613:TAY65626 TKU65613:TKU65626 TUQ65613:TUQ65626 UEM65613:UEM65626 UOI65613:UOI65626 UYE65613:UYE65626 VIA65613:VIA65626 VRW65613:VRW65626 WBS65613:WBS65626 WLO65613:WLO65626 WVK65613:WVK65626 C131149:C131162 IY131149:IY131162 SU131149:SU131162 ACQ131149:ACQ131162 AMM131149:AMM131162 AWI131149:AWI131162 BGE131149:BGE131162 BQA131149:BQA131162 BZW131149:BZW131162 CJS131149:CJS131162 CTO131149:CTO131162 DDK131149:DDK131162 DNG131149:DNG131162 DXC131149:DXC131162 EGY131149:EGY131162 EQU131149:EQU131162 FAQ131149:FAQ131162 FKM131149:FKM131162 FUI131149:FUI131162 GEE131149:GEE131162 GOA131149:GOA131162 GXW131149:GXW131162 HHS131149:HHS131162 HRO131149:HRO131162 IBK131149:IBK131162 ILG131149:ILG131162 IVC131149:IVC131162 JEY131149:JEY131162 JOU131149:JOU131162 JYQ131149:JYQ131162 KIM131149:KIM131162 KSI131149:KSI131162 LCE131149:LCE131162 LMA131149:LMA131162 LVW131149:LVW131162 MFS131149:MFS131162 MPO131149:MPO131162 MZK131149:MZK131162 NJG131149:NJG131162 NTC131149:NTC131162 OCY131149:OCY131162 OMU131149:OMU131162 OWQ131149:OWQ131162 PGM131149:PGM131162 PQI131149:PQI131162 QAE131149:QAE131162 QKA131149:QKA131162 QTW131149:QTW131162 RDS131149:RDS131162 RNO131149:RNO131162 RXK131149:RXK131162 SHG131149:SHG131162 SRC131149:SRC131162 TAY131149:TAY131162 TKU131149:TKU131162 TUQ131149:TUQ131162 UEM131149:UEM131162 UOI131149:UOI131162 UYE131149:UYE131162 VIA131149:VIA131162 VRW131149:VRW131162 WBS131149:WBS131162 WLO131149:WLO131162 WVK131149:WVK131162 C196685:C196698 IY196685:IY196698 SU196685:SU196698 ACQ196685:ACQ196698 AMM196685:AMM196698 AWI196685:AWI196698 BGE196685:BGE196698 BQA196685:BQA196698 BZW196685:BZW196698 CJS196685:CJS196698 CTO196685:CTO196698 DDK196685:DDK196698 DNG196685:DNG196698 DXC196685:DXC196698 EGY196685:EGY196698 EQU196685:EQU196698 FAQ196685:FAQ196698 FKM196685:FKM196698 FUI196685:FUI196698 GEE196685:GEE196698 GOA196685:GOA196698 GXW196685:GXW196698 HHS196685:HHS196698 HRO196685:HRO196698 IBK196685:IBK196698 ILG196685:ILG196698 IVC196685:IVC196698 JEY196685:JEY196698 JOU196685:JOU196698 JYQ196685:JYQ196698 KIM196685:KIM196698 KSI196685:KSI196698 LCE196685:LCE196698 LMA196685:LMA196698 LVW196685:LVW196698 MFS196685:MFS196698 MPO196685:MPO196698 MZK196685:MZK196698 NJG196685:NJG196698 NTC196685:NTC196698 OCY196685:OCY196698 OMU196685:OMU196698 OWQ196685:OWQ196698 PGM196685:PGM196698 PQI196685:PQI196698 QAE196685:QAE196698 QKA196685:QKA196698 QTW196685:QTW196698 RDS196685:RDS196698 RNO196685:RNO196698 RXK196685:RXK196698 SHG196685:SHG196698 SRC196685:SRC196698 TAY196685:TAY196698 TKU196685:TKU196698 TUQ196685:TUQ196698 UEM196685:UEM196698 UOI196685:UOI196698 UYE196685:UYE196698 VIA196685:VIA196698 VRW196685:VRW196698 WBS196685:WBS196698 WLO196685:WLO196698 WVK196685:WVK196698 C262221:C262234 IY262221:IY262234 SU262221:SU262234 ACQ262221:ACQ262234 AMM262221:AMM262234 AWI262221:AWI262234 BGE262221:BGE262234 BQA262221:BQA262234 BZW262221:BZW262234 CJS262221:CJS262234 CTO262221:CTO262234 DDK262221:DDK262234 DNG262221:DNG262234 DXC262221:DXC262234 EGY262221:EGY262234 EQU262221:EQU262234 FAQ262221:FAQ262234 FKM262221:FKM262234 FUI262221:FUI262234 GEE262221:GEE262234 GOA262221:GOA262234 GXW262221:GXW262234 HHS262221:HHS262234 HRO262221:HRO262234 IBK262221:IBK262234 ILG262221:ILG262234 IVC262221:IVC262234 JEY262221:JEY262234 JOU262221:JOU262234 JYQ262221:JYQ262234 KIM262221:KIM262234 KSI262221:KSI262234 LCE262221:LCE262234 LMA262221:LMA262234 LVW262221:LVW262234 MFS262221:MFS262234 MPO262221:MPO262234 MZK262221:MZK262234 NJG262221:NJG262234 NTC262221:NTC262234 OCY262221:OCY262234 OMU262221:OMU262234 OWQ262221:OWQ262234 PGM262221:PGM262234 PQI262221:PQI262234 QAE262221:QAE262234 QKA262221:QKA262234 QTW262221:QTW262234 RDS262221:RDS262234 RNO262221:RNO262234 RXK262221:RXK262234 SHG262221:SHG262234 SRC262221:SRC262234 TAY262221:TAY262234 TKU262221:TKU262234 TUQ262221:TUQ262234 UEM262221:UEM262234 UOI262221:UOI262234 UYE262221:UYE262234 VIA262221:VIA262234 VRW262221:VRW262234 WBS262221:WBS262234 WLO262221:WLO262234 WVK262221:WVK262234 C327757:C327770 IY327757:IY327770 SU327757:SU327770 ACQ327757:ACQ327770 AMM327757:AMM327770 AWI327757:AWI327770 BGE327757:BGE327770 BQA327757:BQA327770 BZW327757:BZW327770 CJS327757:CJS327770 CTO327757:CTO327770 DDK327757:DDK327770 DNG327757:DNG327770 DXC327757:DXC327770 EGY327757:EGY327770 EQU327757:EQU327770 FAQ327757:FAQ327770 FKM327757:FKM327770 FUI327757:FUI327770 GEE327757:GEE327770 GOA327757:GOA327770 GXW327757:GXW327770 HHS327757:HHS327770 HRO327757:HRO327770 IBK327757:IBK327770 ILG327757:ILG327770 IVC327757:IVC327770 JEY327757:JEY327770 JOU327757:JOU327770 JYQ327757:JYQ327770 KIM327757:KIM327770 KSI327757:KSI327770 LCE327757:LCE327770 LMA327757:LMA327770 LVW327757:LVW327770 MFS327757:MFS327770 MPO327757:MPO327770 MZK327757:MZK327770 NJG327757:NJG327770 NTC327757:NTC327770 OCY327757:OCY327770 OMU327757:OMU327770 OWQ327757:OWQ327770 PGM327757:PGM327770 PQI327757:PQI327770 QAE327757:QAE327770 QKA327757:QKA327770 QTW327757:QTW327770 RDS327757:RDS327770 RNO327757:RNO327770 RXK327757:RXK327770 SHG327757:SHG327770 SRC327757:SRC327770 TAY327757:TAY327770 TKU327757:TKU327770 TUQ327757:TUQ327770 UEM327757:UEM327770 UOI327757:UOI327770 UYE327757:UYE327770 VIA327757:VIA327770 VRW327757:VRW327770 WBS327757:WBS327770 WLO327757:WLO327770 WVK327757:WVK327770 C393293:C393306 IY393293:IY393306 SU393293:SU393306 ACQ393293:ACQ393306 AMM393293:AMM393306 AWI393293:AWI393306 BGE393293:BGE393306 BQA393293:BQA393306 BZW393293:BZW393306 CJS393293:CJS393306 CTO393293:CTO393306 DDK393293:DDK393306 DNG393293:DNG393306 DXC393293:DXC393306 EGY393293:EGY393306 EQU393293:EQU393306 FAQ393293:FAQ393306 FKM393293:FKM393306 FUI393293:FUI393306 GEE393293:GEE393306 GOA393293:GOA393306 GXW393293:GXW393306 HHS393293:HHS393306 HRO393293:HRO393306 IBK393293:IBK393306 ILG393293:ILG393306 IVC393293:IVC393306 JEY393293:JEY393306 JOU393293:JOU393306 JYQ393293:JYQ393306 KIM393293:KIM393306 KSI393293:KSI393306 LCE393293:LCE393306 LMA393293:LMA393306 LVW393293:LVW393306 MFS393293:MFS393306 MPO393293:MPO393306 MZK393293:MZK393306 NJG393293:NJG393306 NTC393293:NTC393306 OCY393293:OCY393306 OMU393293:OMU393306 OWQ393293:OWQ393306 PGM393293:PGM393306 PQI393293:PQI393306 QAE393293:QAE393306 QKA393293:QKA393306 QTW393293:QTW393306 RDS393293:RDS393306 RNO393293:RNO393306 RXK393293:RXK393306 SHG393293:SHG393306 SRC393293:SRC393306 TAY393293:TAY393306 TKU393293:TKU393306 TUQ393293:TUQ393306 UEM393293:UEM393306 UOI393293:UOI393306 UYE393293:UYE393306 VIA393293:VIA393306 VRW393293:VRW393306 WBS393293:WBS393306 WLO393293:WLO393306 WVK393293:WVK393306 C458829:C458842 IY458829:IY458842 SU458829:SU458842 ACQ458829:ACQ458842 AMM458829:AMM458842 AWI458829:AWI458842 BGE458829:BGE458842 BQA458829:BQA458842 BZW458829:BZW458842 CJS458829:CJS458842 CTO458829:CTO458842 DDK458829:DDK458842 DNG458829:DNG458842 DXC458829:DXC458842 EGY458829:EGY458842 EQU458829:EQU458842 FAQ458829:FAQ458842 FKM458829:FKM458842 FUI458829:FUI458842 GEE458829:GEE458842 GOA458829:GOA458842 GXW458829:GXW458842 HHS458829:HHS458842 HRO458829:HRO458842 IBK458829:IBK458842 ILG458829:ILG458842 IVC458829:IVC458842 JEY458829:JEY458842 JOU458829:JOU458842 JYQ458829:JYQ458842 KIM458829:KIM458842 KSI458829:KSI458842 LCE458829:LCE458842 LMA458829:LMA458842 LVW458829:LVW458842 MFS458829:MFS458842 MPO458829:MPO458842 MZK458829:MZK458842 NJG458829:NJG458842 NTC458829:NTC458842 OCY458829:OCY458842 OMU458829:OMU458842 OWQ458829:OWQ458842 PGM458829:PGM458842 PQI458829:PQI458842 QAE458829:QAE458842 QKA458829:QKA458842 QTW458829:QTW458842 RDS458829:RDS458842 RNO458829:RNO458842 RXK458829:RXK458842 SHG458829:SHG458842 SRC458829:SRC458842 TAY458829:TAY458842 TKU458829:TKU458842 TUQ458829:TUQ458842 UEM458829:UEM458842 UOI458829:UOI458842 UYE458829:UYE458842 VIA458829:VIA458842 VRW458829:VRW458842 WBS458829:WBS458842 WLO458829:WLO458842 WVK458829:WVK458842 C524365:C524378 IY524365:IY524378 SU524365:SU524378 ACQ524365:ACQ524378 AMM524365:AMM524378 AWI524365:AWI524378 BGE524365:BGE524378 BQA524365:BQA524378 BZW524365:BZW524378 CJS524365:CJS524378 CTO524365:CTO524378 DDK524365:DDK524378 DNG524365:DNG524378 DXC524365:DXC524378 EGY524365:EGY524378 EQU524365:EQU524378 FAQ524365:FAQ524378 FKM524365:FKM524378 FUI524365:FUI524378 GEE524365:GEE524378 GOA524365:GOA524378 GXW524365:GXW524378 HHS524365:HHS524378 HRO524365:HRO524378 IBK524365:IBK524378 ILG524365:ILG524378 IVC524365:IVC524378 JEY524365:JEY524378 JOU524365:JOU524378 JYQ524365:JYQ524378 KIM524365:KIM524378 KSI524365:KSI524378 LCE524365:LCE524378 LMA524365:LMA524378 LVW524365:LVW524378 MFS524365:MFS524378 MPO524365:MPO524378 MZK524365:MZK524378 NJG524365:NJG524378 NTC524365:NTC524378 OCY524365:OCY524378 OMU524365:OMU524378 OWQ524365:OWQ524378 PGM524365:PGM524378 PQI524365:PQI524378 QAE524365:QAE524378 QKA524365:QKA524378 QTW524365:QTW524378 RDS524365:RDS524378 RNO524365:RNO524378 RXK524365:RXK524378 SHG524365:SHG524378 SRC524365:SRC524378 TAY524365:TAY524378 TKU524365:TKU524378 TUQ524365:TUQ524378 UEM524365:UEM524378 UOI524365:UOI524378 UYE524365:UYE524378 VIA524365:VIA524378 VRW524365:VRW524378 WBS524365:WBS524378 WLO524365:WLO524378 WVK524365:WVK524378 C589901:C589914 IY589901:IY589914 SU589901:SU589914 ACQ589901:ACQ589914 AMM589901:AMM589914 AWI589901:AWI589914 BGE589901:BGE589914 BQA589901:BQA589914 BZW589901:BZW589914 CJS589901:CJS589914 CTO589901:CTO589914 DDK589901:DDK589914 DNG589901:DNG589914 DXC589901:DXC589914 EGY589901:EGY589914 EQU589901:EQU589914 FAQ589901:FAQ589914 FKM589901:FKM589914 FUI589901:FUI589914 GEE589901:GEE589914 GOA589901:GOA589914 GXW589901:GXW589914 HHS589901:HHS589914 HRO589901:HRO589914 IBK589901:IBK589914 ILG589901:ILG589914 IVC589901:IVC589914 JEY589901:JEY589914 JOU589901:JOU589914 JYQ589901:JYQ589914 KIM589901:KIM589914 KSI589901:KSI589914 LCE589901:LCE589914 LMA589901:LMA589914 LVW589901:LVW589914 MFS589901:MFS589914 MPO589901:MPO589914 MZK589901:MZK589914 NJG589901:NJG589914 NTC589901:NTC589914 OCY589901:OCY589914 OMU589901:OMU589914 OWQ589901:OWQ589914 PGM589901:PGM589914 PQI589901:PQI589914 QAE589901:QAE589914 QKA589901:QKA589914 QTW589901:QTW589914 RDS589901:RDS589914 RNO589901:RNO589914 RXK589901:RXK589914 SHG589901:SHG589914 SRC589901:SRC589914 TAY589901:TAY589914 TKU589901:TKU589914 TUQ589901:TUQ589914 UEM589901:UEM589914 UOI589901:UOI589914 UYE589901:UYE589914 VIA589901:VIA589914 VRW589901:VRW589914 WBS589901:WBS589914 WLO589901:WLO589914 WVK589901:WVK589914 C655437:C655450 IY655437:IY655450 SU655437:SU655450 ACQ655437:ACQ655450 AMM655437:AMM655450 AWI655437:AWI655450 BGE655437:BGE655450 BQA655437:BQA655450 BZW655437:BZW655450 CJS655437:CJS655450 CTO655437:CTO655450 DDK655437:DDK655450 DNG655437:DNG655450 DXC655437:DXC655450 EGY655437:EGY655450 EQU655437:EQU655450 FAQ655437:FAQ655450 FKM655437:FKM655450 FUI655437:FUI655450 GEE655437:GEE655450 GOA655437:GOA655450 GXW655437:GXW655450 HHS655437:HHS655450 HRO655437:HRO655450 IBK655437:IBK655450 ILG655437:ILG655450 IVC655437:IVC655450 JEY655437:JEY655450 JOU655437:JOU655450 JYQ655437:JYQ655450 KIM655437:KIM655450 KSI655437:KSI655450 LCE655437:LCE655450 LMA655437:LMA655450 LVW655437:LVW655450 MFS655437:MFS655450 MPO655437:MPO655450 MZK655437:MZK655450 NJG655437:NJG655450 NTC655437:NTC655450 OCY655437:OCY655450 OMU655437:OMU655450 OWQ655437:OWQ655450 PGM655437:PGM655450 PQI655437:PQI655450 QAE655437:QAE655450 QKA655437:QKA655450 QTW655437:QTW655450 RDS655437:RDS655450 RNO655437:RNO655450 RXK655437:RXK655450 SHG655437:SHG655450 SRC655437:SRC655450 TAY655437:TAY655450 TKU655437:TKU655450 TUQ655437:TUQ655450 UEM655437:UEM655450 UOI655437:UOI655450 UYE655437:UYE655450 VIA655437:VIA655450 VRW655437:VRW655450 WBS655437:WBS655450 WLO655437:WLO655450 WVK655437:WVK655450 C720973:C720986 IY720973:IY720986 SU720973:SU720986 ACQ720973:ACQ720986 AMM720973:AMM720986 AWI720973:AWI720986 BGE720973:BGE720986 BQA720973:BQA720986 BZW720973:BZW720986 CJS720973:CJS720986 CTO720973:CTO720986 DDK720973:DDK720986 DNG720973:DNG720986 DXC720973:DXC720986 EGY720973:EGY720986 EQU720973:EQU720986 FAQ720973:FAQ720986 FKM720973:FKM720986 FUI720973:FUI720986 GEE720973:GEE720986 GOA720973:GOA720986 GXW720973:GXW720986 HHS720973:HHS720986 HRO720973:HRO720986 IBK720973:IBK720986 ILG720973:ILG720986 IVC720973:IVC720986 JEY720973:JEY720986 JOU720973:JOU720986 JYQ720973:JYQ720986 KIM720973:KIM720986 KSI720973:KSI720986 LCE720973:LCE720986 LMA720973:LMA720986 LVW720973:LVW720986 MFS720973:MFS720986 MPO720973:MPO720986 MZK720973:MZK720986 NJG720973:NJG720986 NTC720973:NTC720986 OCY720973:OCY720986 OMU720973:OMU720986 OWQ720973:OWQ720986 PGM720973:PGM720986 PQI720973:PQI720986 QAE720973:QAE720986 QKA720973:QKA720986 QTW720973:QTW720986 RDS720973:RDS720986 RNO720973:RNO720986 RXK720973:RXK720986 SHG720973:SHG720986 SRC720973:SRC720986 TAY720973:TAY720986 TKU720973:TKU720986 TUQ720973:TUQ720986 UEM720973:UEM720986 UOI720973:UOI720986 UYE720973:UYE720986 VIA720973:VIA720986 VRW720973:VRW720986 WBS720973:WBS720986 WLO720973:WLO720986 WVK720973:WVK720986 C786509:C786522 IY786509:IY786522 SU786509:SU786522 ACQ786509:ACQ786522 AMM786509:AMM786522 AWI786509:AWI786522 BGE786509:BGE786522 BQA786509:BQA786522 BZW786509:BZW786522 CJS786509:CJS786522 CTO786509:CTO786522 DDK786509:DDK786522 DNG786509:DNG786522 DXC786509:DXC786522 EGY786509:EGY786522 EQU786509:EQU786522 FAQ786509:FAQ786522 FKM786509:FKM786522 FUI786509:FUI786522 GEE786509:GEE786522 GOA786509:GOA786522 GXW786509:GXW786522 HHS786509:HHS786522 HRO786509:HRO786522 IBK786509:IBK786522 ILG786509:ILG786522 IVC786509:IVC786522 JEY786509:JEY786522 JOU786509:JOU786522 JYQ786509:JYQ786522 KIM786509:KIM786522 KSI786509:KSI786522 LCE786509:LCE786522 LMA786509:LMA786522 LVW786509:LVW786522 MFS786509:MFS786522 MPO786509:MPO786522 MZK786509:MZK786522 NJG786509:NJG786522 NTC786509:NTC786522 OCY786509:OCY786522 OMU786509:OMU786522 OWQ786509:OWQ786522 PGM786509:PGM786522 PQI786509:PQI786522 QAE786509:QAE786522 QKA786509:QKA786522 QTW786509:QTW786522 RDS786509:RDS786522 RNO786509:RNO786522 RXK786509:RXK786522 SHG786509:SHG786522 SRC786509:SRC786522 TAY786509:TAY786522 TKU786509:TKU786522 TUQ786509:TUQ786522 UEM786509:UEM786522 UOI786509:UOI786522 UYE786509:UYE786522 VIA786509:VIA786522 VRW786509:VRW786522 WBS786509:WBS786522 WLO786509:WLO786522 WVK786509:WVK786522 C852045:C852058 IY852045:IY852058 SU852045:SU852058 ACQ852045:ACQ852058 AMM852045:AMM852058 AWI852045:AWI852058 BGE852045:BGE852058 BQA852045:BQA852058 BZW852045:BZW852058 CJS852045:CJS852058 CTO852045:CTO852058 DDK852045:DDK852058 DNG852045:DNG852058 DXC852045:DXC852058 EGY852045:EGY852058 EQU852045:EQU852058 FAQ852045:FAQ852058 FKM852045:FKM852058 FUI852045:FUI852058 GEE852045:GEE852058 GOA852045:GOA852058 GXW852045:GXW852058 HHS852045:HHS852058 HRO852045:HRO852058 IBK852045:IBK852058 ILG852045:ILG852058 IVC852045:IVC852058 JEY852045:JEY852058 JOU852045:JOU852058 JYQ852045:JYQ852058 KIM852045:KIM852058 KSI852045:KSI852058 LCE852045:LCE852058 LMA852045:LMA852058 LVW852045:LVW852058 MFS852045:MFS852058 MPO852045:MPO852058 MZK852045:MZK852058 NJG852045:NJG852058 NTC852045:NTC852058 OCY852045:OCY852058 OMU852045:OMU852058 OWQ852045:OWQ852058 PGM852045:PGM852058 PQI852045:PQI852058 QAE852045:QAE852058 QKA852045:QKA852058 QTW852045:QTW852058 RDS852045:RDS852058 RNO852045:RNO852058 RXK852045:RXK852058 SHG852045:SHG852058 SRC852045:SRC852058 TAY852045:TAY852058 TKU852045:TKU852058 TUQ852045:TUQ852058 UEM852045:UEM852058 UOI852045:UOI852058 UYE852045:UYE852058 VIA852045:VIA852058 VRW852045:VRW852058 WBS852045:WBS852058 WLO852045:WLO852058 WVK852045:WVK852058 C917581:C917594 IY917581:IY917594 SU917581:SU917594 ACQ917581:ACQ917594 AMM917581:AMM917594 AWI917581:AWI917594 BGE917581:BGE917594 BQA917581:BQA917594 BZW917581:BZW917594 CJS917581:CJS917594 CTO917581:CTO917594 DDK917581:DDK917594 DNG917581:DNG917594 DXC917581:DXC917594 EGY917581:EGY917594 EQU917581:EQU917594 FAQ917581:FAQ917594 FKM917581:FKM917594 FUI917581:FUI917594 GEE917581:GEE917594 GOA917581:GOA917594 GXW917581:GXW917594 HHS917581:HHS917594 HRO917581:HRO917594 IBK917581:IBK917594 ILG917581:ILG917594 IVC917581:IVC917594 JEY917581:JEY917594 JOU917581:JOU917594 JYQ917581:JYQ917594 KIM917581:KIM917594 KSI917581:KSI917594 LCE917581:LCE917594 LMA917581:LMA917594 LVW917581:LVW917594 MFS917581:MFS917594 MPO917581:MPO917594 MZK917581:MZK917594 NJG917581:NJG917594 NTC917581:NTC917594 OCY917581:OCY917594 OMU917581:OMU917594 OWQ917581:OWQ917594 PGM917581:PGM917594 PQI917581:PQI917594 QAE917581:QAE917594 QKA917581:QKA917594 QTW917581:QTW917594 RDS917581:RDS917594 RNO917581:RNO917594 RXK917581:RXK917594 SHG917581:SHG917594 SRC917581:SRC917594 TAY917581:TAY917594 TKU917581:TKU917594 TUQ917581:TUQ917594 UEM917581:UEM917594 UOI917581:UOI917594 UYE917581:UYE917594 VIA917581:VIA917594 VRW917581:VRW917594 WBS917581:WBS917594 WLO917581:WLO917594 WVK917581:WVK917594 C983117:C983130 IY983117:IY983130 SU983117:SU983130 ACQ983117:ACQ983130 AMM983117:AMM983130 AWI983117:AWI983130 BGE983117:BGE983130 BQA983117:BQA983130 BZW983117:BZW983130 CJS983117:CJS983130 CTO983117:CTO983130 DDK983117:DDK983130 DNG983117:DNG983130 DXC983117:DXC983130 EGY983117:EGY983130 EQU983117:EQU983130 FAQ983117:FAQ983130 FKM983117:FKM983130 FUI983117:FUI983130 GEE983117:GEE983130 GOA983117:GOA983130 GXW983117:GXW983130 HHS983117:HHS983130 HRO983117:HRO983130 IBK983117:IBK983130 ILG983117:ILG983130 IVC983117:IVC983130 JEY983117:JEY983130 JOU983117:JOU983130 JYQ983117:JYQ983130 KIM983117:KIM983130 KSI983117:KSI983130 LCE983117:LCE983130 LMA983117:LMA983130 LVW983117:LVW983130 MFS983117:MFS983130 MPO983117:MPO983130 MZK983117:MZK983130 NJG983117:NJG983130 NTC983117:NTC983130 OCY983117:OCY983130 OMU983117:OMU983130 OWQ983117:OWQ983130 PGM983117:PGM983130 PQI983117:PQI983130 QAE983117:QAE983130 QKA983117:QKA983130 QTW983117:QTW983130 RDS983117:RDS983130 RNO983117:RNO983130 RXK983117:RXK983130 SHG983117:SHG983130 SRC983117:SRC983130 TAY983117:TAY983130 TKU983117:TKU983130 TUQ983117:TUQ983130 UEM983117:UEM983130 UOI983117:UOI983130 UYE983117:UYE983130 VIA983117:VIA983130 VRW983117:VRW983130 WBS983117:WBS983130 WLO983117:WLO983130 WVK983117:WVK983130 C231 IY231 SU231 ACQ231 AMM231 AWI231 BGE231 BQA231 BZW231 CJS231 CTO231 DDK231 DNG231 DXC231 EGY231 EQU231 FAQ231 FKM231 FUI231 GEE231 GOA231 GXW231 HHS231 HRO231 IBK231 ILG231 IVC231 JEY231 JOU231 JYQ231 KIM231 KSI231 LCE231 LMA231 LVW231 MFS231 MPO231 MZK231 NJG231 NTC231 OCY231 OMU231 OWQ231 PGM231 PQI231 QAE231 QKA231 QTW231 RDS231 RNO231 RXK231 SHG231 SRC231 TAY231 TKU231 TUQ231 UEM231 UOI231 UYE231 VIA231 VRW231 WBS231 WLO231 WVK231 C65767 IY65767 SU65767 ACQ65767 AMM65767 AWI65767 BGE65767 BQA65767 BZW65767 CJS65767 CTO65767 DDK65767 DNG65767 DXC65767 EGY65767 EQU65767 FAQ65767 FKM65767 FUI65767 GEE65767 GOA65767 GXW65767 HHS65767 HRO65767 IBK65767 ILG65767 IVC65767 JEY65767 JOU65767 JYQ65767 KIM65767 KSI65767 LCE65767 LMA65767 LVW65767 MFS65767 MPO65767 MZK65767 NJG65767 NTC65767 OCY65767 OMU65767 OWQ65767 PGM65767 PQI65767 QAE65767 QKA65767 QTW65767 RDS65767 RNO65767 RXK65767 SHG65767 SRC65767 TAY65767 TKU65767 TUQ65767 UEM65767 UOI65767 UYE65767 VIA65767 VRW65767 WBS65767 WLO65767 WVK65767 C131303 IY131303 SU131303 ACQ131303 AMM131303 AWI131303 BGE131303 BQA131303 BZW131303 CJS131303 CTO131303 DDK131303 DNG131303 DXC131303 EGY131303 EQU131303 FAQ131303 FKM131303 FUI131303 GEE131303 GOA131303 GXW131303 HHS131303 HRO131303 IBK131303 ILG131303 IVC131303 JEY131303 JOU131303 JYQ131303 KIM131303 KSI131303 LCE131303 LMA131303 LVW131303 MFS131303 MPO131303 MZK131303 NJG131303 NTC131303 OCY131303 OMU131303 OWQ131303 PGM131303 PQI131303 QAE131303 QKA131303 QTW131303 RDS131303 RNO131303 RXK131303 SHG131303 SRC131303 TAY131303 TKU131303 TUQ131303 UEM131303 UOI131303 UYE131303 VIA131303 VRW131303 WBS131303 WLO131303 WVK131303 C196839 IY196839 SU196839 ACQ196839 AMM196839 AWI196839 BGE196839 BQA196839 BZW196839 CJS196839 CTO196839 DDK196839 DNG196839 DXC196839 EGY196839 EQU196839 FAQ196839 FKM196839 FUI196839 GEE196839 GOA196839 GXW196839 HHS196839 HRO196839 IBK196839 ILG196839 IVC196839 JEY196839 JOU196839 JYQ196839 KIM196839 KSI196839 LCE196839 LMA196839 LVW196839 MFS196839 MPO196839 MZK196839 NJG196839 NTC196839 OCY196839 OMU196839 OWQ196839 PGM196839 PQI196839 QAE196839 QKA196839 QTW196839 RDS196839 RNO196839 RXK196839 SHG196839 SRC196839 TAY196839 TKU196839 TUQ196839 UEM196839 UOI196839 UYE196839 VIA196839 VRW196839 WBS196839 WLO196839 WVK196839 C262375 IY262375 SU262375 ACQ262375 AMM262375 AWI262375 BGE262375 BQA262375 BZW262375 CJS262375 CTO262375 DDK262375 DNG262375 DXC262375 EGY262375 EQU262375 FAQ262375 FKM262375 FUI262375 GEE262375 GOA262375 GXW262375 HHS262375 HRO262375 IBK262375 ILG262375 IVC262375 JEY262375 JOU262375 JYQ262375 KIM262375 KSI262375 LCE262375 LMA262375 LVW262375 MFS262375 MPO262375 MZK262375 NJG262375 NTC262375 OCY262375 OMU262375 OWQ262375 PGM262375 PQI262375 QAE262375 QKA262375 QTW262375 RDS262375 RNO262375 RXK262375 SHG262375 SRC262375 TAY262375 TKU262375 TUQ262375 UEM262375 UOI262375 UYE262375 VIA262375 VRW262375 WBS262375 WLO262375 WVK262375 C327911 IY327911 SU327911 ACQ327911 AMM327911 AWI327911 BGE327911 BQA327911 BZW327911 CJS327911 CTO327911 DDK327911 DNG327911 DXC327911 EGY327911 EQU327911 FAQ327911 FKM327911 FUI327911 GEE327911 GOA327911 GXW327911 HHS327911 HRO327911 IBK327911 ILG327911 IVC327911 JEY327911 JOU327911 JYQ327911 KIM327911 KSI327911 LCE327911 LMA327911 LVW327911 MFS327911 MPO327911 MZK327911 NJG327911 NTC327911 OCY327911 OMU327911 OWQ327911 PGM327911 PQI327911 QAE327911 QKA327911 QTW327911 RDS327911 RNO327911 RXK327911 SHG327911 SRC327911 TAY327911 TKU327911 TUQ327911 UEM327911 UOI327911 UYE327911 VIA327911 VRW327911 WBS327911 WLO327911 WVK327911 C393447 IY393447 SU393447 ACQ393447 AMM393447 AWI393447 BGE393447 BQA393447 BZW393447 CJS393447 CTO393447 DDK393447 DNG393447 DXC393447 EGY393447 EQU393447 FAQ393447 FKM393447 FUI393447 GEE393447 GOA393447 GXW393447 HHS393447 HRO393447 IBK393447 ILG393447 IVC393447 JEY393447 JOU393447 JYQ393447 KIM393447 KSI393447 LCE393447 LMA393447 LVW393447 MFS393447 MPO393447 MZK393447 NJG393447 NTC393447 OCY393447 OMU393447 OWQ393447 PGM393447 PQI393447 QAE393447 QKA393447 QTW393447 RDS393447 RNO393447 RXK393447 SHG393447 SRC393447 TAY393447 TKU393447 TUQ393447 UEM393447 UOI393447 UYE393447 VIA393447 VRW393447 WBS393447 WLO393447 WVK393447 C458983 IY458983 SU458983 ACQ458983 AMM458983 AWI458983 BGE458983 BQA458983 BZW458983 CJS458983 CTO458983 DDK458983 DNG458983 DXC458983 EGY458983 EQU458983 FAQ458983 FKM458983 FUI458983 GEE458983 GOA458983 GXW458983 HHS458983 HRO458983 IBK458983 ILG458983 IVC458983 JEY458983 JOU458983 JYQ458983 KIM458983 KSI458983 LCE458983 LMA458983 LVW458983 MFS458983 MPO458983 MZK458983 NJG458983 NTC458983 OCY458983 OMU458983 OWQ458983 PGM458983 PQI458983 QAE458983 QKA458983 QTW458983 RDS458983 RNO458983 RXK458983 SHG458983 SRC458983 TAY458983 TKU458983 TUQ458983 UEM458983 UOI458983 UYE458983 VIA458983 VRW458983 WBS458983 WLO458983 WVK458983 C524519 IY524519 SU524519 ACQ524519 AMM524519 AWI524519 BGE524519 BQA524519 BZW524519 CJS524519 CTO524519 DDK524519 DNG524519 DXC524519 EGY524519 EQU524519 FAQ524519 FKM524519 FUI524519 GEE524519 GOA524519 GXW524519 HHS524519 HRO524519 IBK524519 ILG524519 IVC524519 JEY524519 JOU524519 JYQ524519 KIM524519 KSI524519 LCE524519 LMA524519 LVW524519 MFS524519 MPO524519 MZK524519 NJG524519 NTC524519 OCY524519 OMU524519 OWQ524519 PGM524519 PQI524519 QAE524519 QKA524519 QTW524519 RDS524519 RNO524519 RXK524519 SHG524519 SRC524519 TAY524519 TKU524519 TUQ524519 UEM524519 UOI524519 UYE524519 VIA524519 VRW524519 WBS524519 WLO524519 WVK524519 C590055 IY590055 SU590055 ACQ590055 AMM590055 AWI590055 BGE590055 BQA590055 BZW590055 CJS590055 CTO590055 DDK590055 DNG590055 DXC590055 EGY590055 EQU590055 FAQ590055 FKM590055 FUI590055 GEE590055 GOA590055 GXW590055 HHS590055 HRO590055 IBK590055 ILG590055 IVC590055 JEY590055 JOU590055 JYQ590055 KIM590055 KSI590055 LCE590055 LMA590055 LVW590055 MFS590055 MPO590055 MZK590055 NJG590055 NTC590055 OCY590055 OMU590055 OWQ590055 PGM590055 PQI590055 QAE590055 QKA590055 QTW590055 RDS590055 RNO590055 RXK590055 SHG590055 SRC590055 TAY590055 TKU590055 TUQ590055 UEM590055 UOI590055 UYE590055 VIA590055 VRW590055 WBS590055 WLO590055 WVK590055 C655591 IY655591 SU655591 ACQ655591 AMM655591 AWI655591 BGE655591 BQA655591 BZW655591 CJS655591 CTO655591 DDK655591 DNG655591 DXC655591 EGY655591 EQU655591 FAQ655591 FKM655591 FUI655591 GEE655591 GOA655591 GXW655591 HHS655591 HRO655591 IBK655591 ILG655591 IVC655591 JEY655591 JOU655591 JYQ655591 KIM655591 KSI655591 LCE655591 LMA655591 LVW655591 MFS655591 MPO655591 MZK655591 NJG655591 NTC655591 OCY655591 OMU655591 OWQ655591 PGM655591 PQI655591 QAE655591 QKA655591 QTW655591 RDS655591 RNO655591 RXK655591 SHG655591 SRC655591 TAY655591 TKU655591 TUQ655591 UEM655591 UOI655591 UYE655591 VIA655591 VRW655591 WBS655591 WLO655591 WVK655591 C721127 IY721127 SU721127 ACQ721127 AMM721127 AWI721127 BGE721127 BQA721127 BZW721127 CJS721127 CTO721127 DDK721127 DNG721127 DXC721127 EGY721127 EQU721127 FAQ721127 FKM721127 FUI721127 GEE721127 GOA721127 GXW721127 HHS721127 HRO721127 IBK721127 ILG721127 IVC721127 JEY721127 JOU721127 JYQ721127 KIM721127 KSI721127 LCE721127 LMA721127 LVW721127 MFS721127 MPO721127 MZK721127 NJG721127 NTC721127 OCY721127 OMU721127 OWQ721127 PGM721127 PQI721127 QAE721127 QKA721127 QTW721127 RDS721127 RNO721127 RXK721127 SHG721127 SRC721127 TAY721127 TKU721127 TUQ721127 UEM721127 UOI721127 UYE721127 VIA721127 VRW721127 WBS721127 WLO721127 WVK721127 C786663 IY786663 SU786663 ACQ786663 AMM786663 AWI786663 BGE786663 BQA786663 BZW786663 CJS786663 CTO786663 DDK786663 DNG786663 DXC786663 EGY786663 EQU786663 FAQ786663 FKM786663 FUI786663 GEE786663 GOA786663 GXW786663 HHS786663 HRO786663 IBK786663 ILG786663 IVC786663 JEY786663 JOU786663 JYQ786663 KIM786663 KSI786663 LCE786663 LMA786663 LVW786663 MFS786663 MPO786663 MZK786663 NJG786663 NTC786663 OCY786663 OMU786663 OWQ786663 PGM786663 PQI786663 QAE786663 QKA786663 QTW786663 RDS786663 RNO786663 RXK786663 SHG786663 SRC786663 TAY786663 TKU786663 TUQ786663 UEM786663 UOI786663 UYE786663 VIA786663 VRW786663 WBS786663 WLO786663 WVK786663 C852199 IY852199 SU852199 ACQ852199 AMM852199 AWI852199 BGE852199 BQA852199 BZW852199 CJS852199 CTO852199 DDK852199 DNG852199 DXC852199 EGY852199 EQU852199 FAQ852199 FKM852199 FUI852199 GEE852199 GOA852199 GXW852199 HHS852199 HRO852199 IBK852199 ILG852199 IVC852199 JEY852199 JOU852199 JYQ852199 KIM852199 KSI852199 LCE852199 LMA852199 LVW852199 MFS852199 MPO852199 MZK852199 NJG852199 NTC852199 OCY852199 OMU852199 OWQ852199 PGM852199 PQI852199 QAE852199 QKA852199 QTW852199 RDS852199 RNO852199 RXK852199 SHG852199 SRC852199 TAY852199 TKU852199 TUQ852199 UEM852199 UOI852199 UYE852199 VIA852199 VRW852199 WBS852199 WLO852199 WVK852199 C917735 IY917735 SU917735 ACQ917735 AMM917735 AWI917735 BGE917735 BQA917735 BZW917735 CJS917735 CTO917735 DDK917735 DNG917735 DXC917735 EGY917735 EQU917735 FAQ917735 FKM917735 FUI917735 GEE917735 GOA917735 GXW917735 HHS917735 HRO917735 IBK917735 ILG917735 IVC917735 JEY917735 JOU917735 JYQ917735 KIM917735 KSI917735 LCE917735 LMA917735 LVW917735 MFS917735 MPO917735 MZK917735 NJG917735 NTC917735 OCY917735 OMU917735 OWQ917735 PGM917735 PQI917735 QAE917735 QKA917735 QTW917735 RDS917735 RNO917735 RXK917735 SHG917735 SRC917735 TAY917735 TKU917735 TUQ917735 UEM917735 UOI917735 UYE917735 VIA917735 VRW917735 WBS917735 WLO917735 WVK917735 C983271 IY983271 SU983271 ACQ983271 AMM983271 AWI983271 BGE983271 BQA983271 BZW983271 CJS983271 CTO983271 DDK983271 DNG983271 DXC983271 EGY983271 EQU983271 FAQ983271 FKM983271 FUI983271 GEE983271 GOA983271 GXW983271 HHS983271 HRO983271 IBK983271 ILG983271 IVC983271 JEY983271 JOU983271 JYQ983271 KIM983271 KSI983271 LCE983271 LMA983271 LVW983271 MFS983271 MPO983271 MZK983271 NJG983271 NTC983271 OCY983271 OMU983271 OWQ983271 PGM983271 PQI983271 QAE983271 QKA983271 QTW983271 RDS983271 RNO983271 RXK983271 SHG983271 SRC983271 TAY983271 TKU983271 TUQ983271 UEM983271 UOI983271 UYE983271 VIA983271 VRW983271 WBS983271 WLO983271 WVK983271 D143:L220 IZ143:JH220 SV143:TD220 ACR143:ACZ220 AMN143:AMV220 AWJ143:AWR220 BGF143:BGN220 BQB143:BQJ220 BZX143:CAF220 CJT143:CKB220 CTP143:CTX220 DDL143:DDT220 DNH143:DNP220 DXD143:DXL220 EGZ143:EHH220 EQV143:ERD220 FAR143:FAZ220 FKN143:FKV220 FUJ143:FUR220 GEF143:GEN220 GOB143:GOJ220 GXX143:GYF220 HHT143:HIB220 HRP143:HRX220 IBL143:IBT220 ILH143:ILP220 IVD143:IVL220 JEZ143:JFH220 JOV143:JPD220 JYR143:JYZ220 KIN143:KIV220 KSJ143:KSR220 LCF143:LCN220 LMB143:LMJ220 LVX143:LWF220 MFT143:MGB220 MPP143:MPX220 MZL143:MZT220 NJH143:NJP220 NTD143:NTL220 OCZ143:ODH220 OMV143:OND220 OWR143:OWZ220 PGN143:PGV220 PQJ143:PQR220 QAF143:QAN220 QKB143:QKJ220 QTX143:QUF220 RDT143:REB220 RNP143:RNX220 RXL143:RXT220 SHH143:SHP220 SRD143:SRL220 TAZ143:TBH220 TKV143:TLD220 TUR143:TUZ220 UEN143:UEV220 UOJ143:UOR220 UYF143:UYN220 VIB143:VIJ220 VRX143:VSF220 WBT143:WCB220 WLP143:WLX220 WVL143:WVT220 D65679:L65756 IZ65679:JH65756 SV65679:TD65756 ACR65679:ACZ65756 AMN65679:AMV65756 AWJ65679:AWR65756 BGF65679:BGN65756 BQB65679:BQJ65756 BZX65679:CAF65756 CJT65679:CKB65756 CTP65679:CTX65756 DDL65679:DDT65756 DNH65679:DNP65756 DXD65679:DXL65756 EGZ65679:EHH65756 EQV65679:ERD65756 FAR65679:FAZ65756 FKN65679:FKV65756 FUJ65679:FUR65756 GEF65679:GEN65756 GOB65679:GOJ65756 GXX65679:GYF65756 HHT65679:HIB65756 HRP65679:HRX65756 IBL65679:IBT65756 ILH65679:ILP65756 IVD65679:IVL65756 JEZ65679:JFH65756 JOV65679:JPD65756 JYR65679:JYZ65756 KIN65679:KIV65756 KSJ65679:KSR65756 LCF65679:LCN65756 LMB65679:LMJ65756 LVX65679:LWF65756 MFT65679:MGB65756 MPP65679:MPX65756 MZL65679:MZT65756 NJH65679:NJP65756 NTD65679:NTL65756 OCZ65679:ODH65756 OMV65679:OND65756 OWR65679:OWZ65756 PGN65679:PGV65756 PQJ65679:PQR65756 QAF65679:QAN65756 QKB65679:QKJ65756 QTX65679:QUF65756 RDT65679:REB65756 RNP65679:RNX65756 RXL65679:RXT65756 SHH65679:SHP65756 SRD65679:SRL65756 TAZ65679:TBH65756 TKV65679:TLD65756 TUR65679:TUZ65756 UEN65679:UEV65756 UOJ65679:UOR65756 UYF65679:UYN65756 VIB65679:VIJ65756 VRX65679:VSF65756 WBT65679:WCB65756 WLP65679:WLX65756 WVL65679:WVT65756 D131215:L131292 IZ131215:JH131292 SV131215:TD131292 ACR131215:ACZ131292 AMN131215:AMV131292 AWJ131215:AWR131292 BGF131215:BGN131292 BQB131215:BQJ131292 BZX131215:CAF131292 CJT131215:CKB131292 CTP131215:CTX131292 DDL131215:DDT131292 DNH131215:DNP131292 DXD131215:DXL131292 EGZ131215:EHH131292 EQV131215:ERD131292 FAR131215:FAZ131292 FKN131215:FKV131292 FUJ131215:FUR131292 GEF131215:GEN131292 GOB131215:GOJ131292 GXX131215:GYF131292 HHT131215:HIB131292 HRP131215:HRX131292 IBL131215:IBT131292 ILH131215:ILP131292 IVD131215:IVL131292 JEZ131215:JFH131292 JOV131215:JPD131292 JYR131215:JYZ131292 KIN131215:KIV131292 KSJ131215:KSR131292 LCF131215:LCN131292 LMB131215:LMJ131292 LVX131215:LWF131292 MFT131215:MGB131292 MPP131215:MPX131292 MZL131215:MZT131292 NJH131215:NJP131292 NTD131215:NTL131292 OCZ131215:ODH131292 OMV131215:OND131292 OWR131215:OWZ131292 PGN131215:PGV131292 PQJ131215:PQR131292 QAF131215:QAN131292 QKB131215:QKJ131292 QTX131215:QUF131292 RDT131215:REB131292 RNP131215:RNX131292 RXL131215:RXT131292 SHH131215:SHP131292 SRD131215:SRL131292 TAZ131215:TBH131292 TKV131215:TLD131292 TUR131215:TUZ131292 UEN131215:UEV131292 UOJ131215:UOR131292 UYF131215:UYN131292 VIB131215:VIJ131292 VRX131215:VSF131292 WBT131215:WCB131292 WLP131215:WLX131292 WVL131215:WVT131292 D196751:L196828 IZ196751:JH196828 SV196751:TD196828 ACR196751:ACZ196828 AMN196751:AMV196828 AWJ196751:AWR196828 BGF196751:BGN196828 BQB196751:BQJ196828 BZX196751:CAF196828 CJT196751:CKB196828 CTP196751:CTX196828 DDL196751:DDT196828 DNH196751:DNP196828 DXD196751:DXL196828 EGZ196751:EHH196828 EQV196751:ERD196828 FAR196751:FAZ196828 FKN196751:FKV196828 FUJ196751:FUR196828 GEF196751:GEN196828 GOB196751:GOJ196828 GXX196751:GYF196828 HHT196751:HIB196828 HRP196751:HRX196828 IBL196751:IBT196828 ILH196751:ILP196828 IVD196751:IVL196828 JEZ196751:JFH196828 JOV196751:JPD196828 JYR196751:JYZ196828 KIN196751:KIV196828 KSJ196751:KSR196828 LCF196751:LCN196828 LMB196751:LMJ196828 LVX196751:LWF196828 MFT196751:MGB196828 MPP196751:MPX196828 MZL196751:MZT196828 NJH196751:NJP196828 NTD196751:NTL196828 OCZ196751:ODH196828 OMV196751:OND196828 OWR196751:OWZ196828 PGN196751:PGV196828 PQJ196751:PQR196828 QAF196751:QAN196828 QKB196751:QKJ196828 QTX196751:QUF196828 RDT196751:REB196828 RNP196751:RNX196828 RXL196751:RXT196828 SHH196751:SHP196828 SRD196751:SRL196828 TAZ196751:TBH196828 TKV196751:TLD196828 TUR196751:TUZ196828 UEN196751:UEV196828 UOJ196751:UOR196828 UYF196751:UYN196828 VIB196751:VIJ196828 VRX196751:VSF196828 WBT196751:WCB196828 WLP196751:WLX196828 WVL196751:WVT196828 D262287:L262364 IZ262287:JH262364 SV262287:TD262364 ACR262287:ACZ262364 AMN262287:AMV262364 AWJ262287:AWR262364 BGF262287:BGN262364 BQB262287:BQJ262364 BZX262287:CAF262364 CJT262287:CKB262364 CTP262287:CTX262364 DDL262287:DDT262364 DNH262287:DNP262364 DXD262287:DXL262364 EGZ262287:EHH262364 EQV262287:ERD262364 FAR262287:FAZ262364 FKN262287:FKV262364 FUJ262287:FUR262364 GEF262287:GEN262364 GOB262287:GOJ262364 GXX262287:GYF262364 HHT262287:HIB262364 HRP262287:HRX262364 IBL262287:IBT262364 ILH262287:ILP262364 IVD262287:IVL262364 JEZ262287:JFH262364 JOV262287:JPD262364 JYR262287:JYZ262364 KIN262287:KIV262364 KSJ262287:KSR262364 LCF262287:LCN262364 LMB262287:LMJ262364 LVX262287:LWF262364 MFT262287:MGB262364 MPP262287:MPX262364 MZL262287:MZT262364 NJH262287:NJP262364 NTD262287:NTL262364 OCZ262287:ODH262364 OMV262287:OND262364 OWR262287:OWZ262364 PGN262287:PGV262364 PQJ262287:PQR262364 QAF262287:QAN262364 QKB262287:QKJ262364 QTX262287:QUF262364 RDT262287:REB262364 RNP262287:RNX262364 RXL262287:RXT262364 SHH262287:SHP262364 SRD262287:SRL262364 TAZ262287:TBH262364 TKV262287:TLD262364 TUR262287:TUZ262364 UEN262287:UEV262364 UOJ262287:UOR262364 UYF262287:UYN262364 VIB262287:VIJ262364 VRX262287:VSF262364 WBT262287:WCB262364 WLP262287:WLX262364 WVL262287:WVT262364 D327823:L327900 IZ327823:JH327900 SV327823:TD327900 ACR327823:ACZ327900 AMN327823:AMV327900 AWJ327823:AWR327900 BGF327823:BGN327900 BQB327823:BQJ327900 BZX327823:CAF327900 CJT327823:CKB327900 CTP327823:CTX327900 DDL327823:DDT327900 DNH327823:DNP327900 DXD327823:DXL327900 EGZ327823:EHH327900 EQV327823:ERD327900 FAR327823:FAZ327900 FKN327823:FKV327900 FUJ327823:FUR327900 GEF327823:GEN327900 GOB327823:GOJ327900 GXX327823:GYF327900 HHT327823:HIB327900 HRP327823:HRX327900 IBL327823:IBT327900 ILH327823:ILP327900 IVD327823:IVL327900 JEZ327823:JFH327900 JOV327823:JPD327900 JYR327823:JYZ327900 KIN327823:KIV327900 KSJ327823:KSR327900 LCF327823:LCN327900 LMB327823:LMJ327900 LVX327823:LWF327900 MFT327823:MGB327900 MPP327823:MPX327900 MZL327823:MZT327900 NJH327823:NJP327900 NTD327823:NTL327900 OCZ327823:ODH327900 OMV327823:OND327900 OWR327823:OWZ327900 PGN327823:PGV327900 PQJ327823:PQR327900 QAF327823:QAN327900 QKB327823:QKJ327900 QTX327823:QUF327900 RDT327823:REB327900 RNP327823:RNX327900 RXL327823:RXT327900 SHH327823:SHP327900 SRD327823:SRL327900 TAZ327823:TBH327900 TKV327823:TLD327900 TUR327823:TUZ327900 UEN327823:UEV327900 UOJ327823:UOR327900 UYF327823:UYN327900 VIB327823:VIJ327900 VRX327823:VSF327900 WBT327823:WCB327900 WLP327823:WLX327900 WVL327823:WVT327900 D393359:L393436 IZ393359:JH393436 SV393359:TD393436 ACR393359:ACZ393436 AMN393359:AMV393436 AWJ393359:AWR393436 BGF393359:BGN393436 BQB393359:BQJ393436 BZX393359:CAF393436 CJT393359:CKB393436 CTP393359:CTX393436 DDL393359:DDT393436 DNH393359:DNP393436 DXD393359:DXL393436 EGZ393359:EHH393436 EQV393359:ERD393436 FAR393359:FAZ393436 FKN393359:FKV393436 FUJ393359:FUR393436 GEF393359:GEN393436 GOB393359:GOJ393436 GXX393359:GYF393436 HHT393359:HIB393436 HRP393359:HRX393436 IBL393359:IBT393436 ILH393359:ILP393436 IVD393359:IVL393436 JEZ393359:JFH393436 JOV393359:JPD393436 JYR393359:JYZ393436 KIN393359:KIV393436 KSJ393359:KSR393436 LCF393359:LCN393436 LMB393359:LMJ393436 LVX393359:LWF393436 MFT393359:MGB393436 MPP393359:MPX393436 MZL393359:MZT393436 NJH393359:NJP393436 NTD393359:NTL393436 OCZ393359:ODH393436 OMV393359:OND393436 OWR393359:OWZ393436 PGN393359:PGV393436 PQJ393359:PQR393436 QAF393359:QAN393436 QKB393359:QKJ393436 QTX393359:QUF393436 RDT393359:REB393436 RNP393359:RNX393436 RXL393359:RXT393436 SHH393359:SHP393436 SRD393359:SRL393436 TAZ393359:TBH393436 TKV393359:TLD393436 TUR393359:TUZ393436 UEN393359:UEV393436 UOJ393359:UOR393436 UYF393359:UYN393436 VIB393359:VIJ393436 VRX393359:VSF393436 WBT393359:WCB393436 WLP393359:WLX393436 WVL393359:WVT393436 D458895:L458972 IZ458895:JH458972 SV458895:TD458972 ACR458895:ACZ458972 AMN458895:AMV458972 AWJ458895:AWR458972 BGF458895:BGN458972 BQB458895:BQJ458972 BZX458895:CAF458972 CJT458895:CKB458972 CTP458895:CTX458972 DDL458895:DDT458972 DNH458895:DNP458972 DXD458895:DXL458972 EGZ458895:EHH458972 EQV458895:ERD458972 FAR458895:FAZ458972 FKN458895:FKV458972 FUJ458895:FUR458972 GEF458895:GEN458972 GOB458895:GOJ458972 GXX458895:GYF458972 HHT458895:HIB458972 HRP458895:HRX458972 IBL458895:IBT458972 ILH458895:ILP458972 IVD458895:IVL458972 JEZ458895:JFH458972 JOV458895:JPD458972 JYR458895:JYZ458972 KIN458895:KIV458972 KSJ458895:KSR458972 LCF458895:LCN458972 LMB458895:LMJ458972 LVX458895:LWF458972 MFT458895:MGB458972 MPP458895:MPX458972 MZL458895:MZT458972 NJH458895:NJP458972 NTD458895:NTL458972 OCZ458895:ODH458972 OMV458895:OND458972 OWR458895:OWZ458972 PGN458895:PGV458972 PQJ458895:PQR458972 QAF458895:QAN458972 QKB458895:QKJ458972 QTX458895:QUF458972 RDT458895:REB458972 RNP458895:RNX458972 RXL458895:RXT458972 SHH458895:SHP458972 SRD458895:SRL458972 TAZ458895:TBH458972 TKV458895:TLD458972 TUR458895:TUZ458972 UEN458895:UEV458972 UOJ458895:UOR458972 UYF458895:UYN458972 VIB458895:VIJ458972 VRX458895:VSF458972 WBT458895:WCB458972 WLP458895:WLX458972 WVL458895:WVT458972 D524431:L524508 IZ524431:JH524508 SV524431:TD524508 ACR524431:ACZ524508 AMN524431:AMV524508 AWJ524431:AWR524508 BGF524431:BGN524508 BQB524431:BQJ524508 BZX524431:CAF524508 CJT524431:CKB524508 CTP524431:CTX524508 DDL524431:DDT524508 DNH524431:DNP524508 DXD524431:DXL524508 EGZ524431:EHH524508 EQV524431:ERD524508 FAR524431:FAZ524508 FKN524431:FKV524508 FUJ524431:FUR524508 GEF524431:GEN524508 GOB524431:GOJ524508 GXX524431:GYF524508 HHT524431:HIB524508 HRP524431:HRX524508 IBL524431:IBT524508 ILH524431:ILP524508 IVD524431:IVL524508 JEZ524431:JFH524508 JOV524431:JPD524508 JYR524431:JYZ524508 KIN524431:KIV524508 KSJ524431:KSR524508 LCF524431:LCN524508 LMB524431:LMJ524508 LVX524431:LWF524508 MFT524431:MGB524508 MPP524431:MPX524508 MZL524431:MZT524508 NJH524431:NJP524508 NTD524431:NTL524508 OCZ524431:ODH524508 OMV524431:OND524508 OWR524431:OWZ524508 PGN524431:PGV524508 PQJ524431:PQR524508 QAF524431:QAN524508 QKB524431:QKJ524508 QTX524431:QUF524508 RDT524431:REB524508 RNP524431:RNX524508 RXL524431:RXT524508 SHH524431:SHP524508 SRD524431:SRL524508 TAZ524431:TBH524508 TKV524431:TLD524508 TUR524431:TUZ524508 UEN524431:UEV524508 UOJ524431:UOR524508 UYF524431:UYN524508 VIB524431:VIJ524508 VRX524431:VSF524508 WBT524431:WCB524508 WLP524431:WLX524508 WVL524431:WVT524508 D589967:L590044 IZ589967:JH590044 SV589967:TD590044 ACR589967:ACZ590044 AMN589967:AMV590044 AWJ589967:AWR590044 BGF589967:BGN590044 BQB589967:BQJ590044 BZX589967:CAF590044 CJT589967:CKB590044 CTP589967:CTX590044 DDL589967:DDT590044 DNH589967:DNP590044 DXD589967:DXL590044 EGZ589967:EHH590044 EQV589967:ERD590044 FAR589967:FAZ590044 FKN589967:FKV590044 FUJ589967:FUR590044 GEF589967:GEN590044 GOB589967:GOJ590044 GXX589967:GYF590044 HHT589967:HIB590044 HRP589967:HRX590044 IBL589967:IBT590044 ILH589967:ILP590044 IVD589967:IVL590044 JEZ589967:JFH590044 JOV589967:JPD590044 JYR589967:JYZ590044 KIN589967:KIV590044 KSJ589967:KSR590044 LCF589967:LCN590044 LMB589967:LMJ590044 LVX589967:LWF590044 MFT589967:MGB590044 MPP589967:MPX590044 MZL589967:MZT590044 NJH589967:NJP590044 NTD589967:NTL590044 OCZ589967:ODH590044 OMV589967:OND590044 OWR589967:OWZ590044 PGN589967:PGV590044 PQJ589967:PQR590044 QAF589967:QAN590044 QKB589967:QKJ590044 QTX589967:QUF590044 RDT589967:REB590044 RNP589967:RNX590044 RXL589967:RXT590044 SHH589967:SHP590044 SRD589967:SRL590044 TAZ589967:TBH590044 TKV589967:TLD590044 TUR589967:TUZ590044 UEN589967:UEV590044 UOJ589967:UOR590044 UYF589967:UYN590044 VIB589967:VIJ590044 VRX589967:VSF590044 WBT589967:WCB590044 WLP589967:WLX590044 WVL589967:WVT590044 D655503:L655580 IZ655503:JH655580 SV655503:TD655580 ACR655503:ACZ655580 AMN655503:AMV655580 AWJ655503:AWR655580 BGF655503:BGN655580 BQB655503:BQJ655580 BZX655503:CAF655580 CJT655503:CKB655580 CTP655503:CTX655580 DDL655503:DDT655580 DNH655503:DNP655580 DXD655503:DXL655580 EGZ655503:EHH655580 EQV655503:ERD655580 FAR655503:FAZ655580 FKN655503:FKV655580 FUJ655503:FUR655580 GEF655503:GEN655580 GOB655503:GOJ655580 GXX655503:GYF655580 HHT655503:HIB655580 HRP655503:HRX655580 IBL655503:IBT655580 ILH655503:ILP655580 IVD655503:IVL655580 JEZ655503:JFH655580 JOV655503:JPD655580 JYR655503:JYZ655580 KIN655503:KIV655580 KSJ655503:KSR655580 LCF655503:LCN655580 LMB655503:LMJ655580 LVX655503:LWF655580 MFT655503:MGB655580 MPP655503:MPX655580 MZL655503:MZT655580 NJH655503:NJP655580 NTD655503:NTL655580 OCZ655503:ODH655580 OMV655503:OND655580 OWR655503:OWZ655580 PGN655503:PGV655580 PQJ655503:PQR655580 QAF655503:QAN655580 QKB655503:QKJ655580 QTX655503:QUF655580 RDT655503:REB655580 RNP655503:RNX655580 RXL655503:RXT655580 SHH655503:SHP655580 SRD655503:SRL655580 TAZ655503:TBH655580 TKV655503:TLD655580 TUR655503:TUZ655580 UEN655503:UEV655580 UOJ655503:UOR655580 UYF655503:UYN655580 VIB655503:VIJ655580 VRX655503:VSF655580 WBT655503:WCB655580 WLP655503:WLX655580 WVL655503:WVT655580 D721039:L721116 IZ721039:JH721116 SV721039:TD721116 ACR721039:ACZ721116 AMN721039:AMV721116 AWJ721039:AWR721116 BGF721039:BGN721116 BQB721039:BQJ721116 BZX721039:CAF721116 CJT721039:CKB721116 CTP721039:CTX721116 DDL721039:DDT721116 DNH721039:DNP721116 DXD721039:DXL721116 EGZ721039:EHH721116 EQV721039:ERD721116 FAR721039:FAZ721116 FKN721039:FKV721116 FUJ721039:FUR721116 GEF721039:GEN721116 GOB721039:GOJ721116 GXX721039:GYF721116 HHT721039:HIB721116 HRP721039:HRX721116 IBL721039:IBT721116 ILH721039:ILP721116 IVD721039:IVL721116 JEZ721039:JFH721116 JOV721039:JPD721116 JYR721039:JYZ721116 KIN721039:KIV721116 KSJ721039:KSR721116 LCF721039:LCN721116 LMB721039:LMJ721116 LVX721039:LWF721116 MFT721039:MGB721116 MPP721039:MPX721116 MZL721039:MZT721116 NJH721039:NJP721116 NTD721039:NTL721116 OCZ721039:ODH721116 OMV721039:OND721116 OWR721039:OWZ721116 PGN721039:PGV721116 PQJ721039:PQR721116 QAF721039:QAN721116 QKB721039:QKJ721116 QTX721039:QUF721116 RDT721039:REB721116 RNP721039:RNX721116 RXL721039:RXT721116 SHH721039:SHP721116 SRD721039:SRL721116 TAZ721039:TBH721116 TKV721039:TLD721116 TUR721039:TUZ721116 UEN721039:UEV721116 UOJ721039:UOR721116 UYF721039:UYN721116 VIB721039:VIJ721116 VRX721039:VSF721116 WBT721039:WCB721116 WLP721039:WLX721116 WVL721039:WVT721116 D786575:L786652 IZ786575:JH786652 SV786575:TD786652 ACR786575:ACZ786652 AMN786575:AMV786652 AWJ786575:AWR786652 BGF786575:BGN786652 BQB786575:BQJ786652 BZX786575:CAF786652 CJT786575:CKB786652 CTP786575:CTX786652 DDL786575:DDT786652 DNH786575:DNP786652 DXD786575:DXL786652 EGZ786575:EHH786652 EQV786575:ERD786652 FAR786575:FAZ786652 FKN786575:FKV786652 FUJ786575:FUR786652 GEF786575:GEN786652 GOB786575:GOJ786652 GXX786575:GYF786652 HHT786575:HIB786652 HRP786575:HRX786652 IBL786575:IBT786652 ILH786575:ILP786652 IVD786575:IVL786652 JEZ786575:JFH786652 JOV786575:JPD786652 JYR786575:JYZ786652 KIN786575:KIV786652 KSJ786575:KSR786652 LCF786575:LCN786652 LMB786575:LMJ786652 LVX786575:LWF786652 MFT786575:MGB786652 MPP786575:MPX786652 MZL786575:MZT786652 NJH786575:NJP786652 NTD786575:NTL786652 OCZ786575:ODH786652 OMV786575:OND786652 OWR786575:OWZ786652 PGN786575:PGV786652 PQJ786575:PQR786652 QAF786575:QAN786652 QKB786575:QKJ786652 QTX786575:QUF786652 RDT786575:REB786652 RNP786575:RNX786652 RXL786575:RXT786652 SHH786575:SHP786652 SRD786575:SRL786652 TAZ786575:TBH786652 TKV786575:TLD786652 TUR786575:TUZ786652 UEN786575:UEV786652 UOJ786575:UOR786652 UYF786575:UYN786652 VIB786575:VIJ786652 VRX786575:VSF786652 WBT786575:WCB786652 WLP786575:WLX786652 WVL786575:WVT786652 D852111:L852188 IZ852111:JH852188 SV852111:TD852188 ACR852111:ACZ852188 AMN852111:AMV852188 AWJ852111:AWR852188 BGF852111:BGN852188 BQB852111:BQJ852188 BZX852111:CAF852188 CJT852111:CKB852188 CTP852111:CTX852188 DDL852111:DDT852188 DNH852111:DNP852188 DXD852111:DXL852188 EGZ852111:EHH852188 EQV852111:ERD852188 FAR852111:FAZ852188 FKN852111:FKV852188 FUJ852111:FUR852188 GEF852111:GEN852188 GOB852111:GOJ852188 GXX852111:GYF852188 HHT852111:HIB852188 HRP852111:HRX852188 IBL852111:IBT852188 ILH852111:ILP852188 IVD852111:IVL852188 JEZ852111:JFH852188 JOV852111:JPD852188 JYR852111:JYZ852188 KIN852111:KIV852188 KSJ852111:KSR852188 LCF852111:LCN852188 LMB852111:LMJ852188 LVX852111:LWF852188 MFT852111:MGB852188 MPP852111:MPX852188 MZL852111:MZT852188 NJH852111:NJP852188 NTD852111:NTL852188 OCZ852111:ODH852188 OMV852111:OND852188 OWR852111:OWZ852188 PGN852111:PGV852188 PQJ852111:PQR852188 QAF852111:QAN852188 QKB852111:QKJ852188 QTX852111:QUF852188 RDT852111:REB852188 RNP852111:RNX852188 RXL852111:RXT852188 SHH852111:SHP852188 SRD852111:SRL852188 TAZ852111:TBH852188 TKV852111:TLD852188 TUR852111:TUZ852188 UEN852111:UEV852188 UOJ852111:UOR852188 UYF852111:UYN852188 VIB852111:VIJ852188 VRX852111:VSF852188 WBT852111:WCB852188 WLP852111:WLX852188 WVL852111:WVT852188 D917647:L917724 IZ917647:JH917724 SV917647:TD917724 ACR917647:ACZ917724 AMN917647:AMV917724 AWJ917647:AWR917724 BGF917647:BGN917724 BQB917647:BQJ917724 BZX917647:CAF917724 CJT917647:CKB917724 CTP917647:CTX917724 DDL917647:DDT917724 DNH917647:DNP917724 DXD917647:DXL917724 EGZ917647:EHH917724 EQV917647:ERD917724 FAR917647:FAZ917724 FKN917647:FKV917724 FUJ917647:FUR917724 GEF917647:GEN917724 GOB917647:GOJ917724 GXX917647:GYF917724 HHT917647:HIB917724 HRP917647:HRX917724 IBL917647:IBT917724 ILH917647:ILP917724 IVD917647:IVL917724 JEZ917647:JFH917724 JOV917647:JPD917724 JYR917647:JYZ917724 KIN917647:KIV917724 KSJ917647:KSR917724 LCF917647:LCN917724 LMB917647:LMJ917724 LVX917647:LWF917724 MFT917647:MGB917724 MPP917647:MPX917724 MZL917647:MZT917724 NJH917647:NJP917724 NTD917647:NTL917724 OCZ917647:ODH917724 OMV917647:OND917724 OWR917647:OWZ917724 PGN917647:PGV917724 PQJ917647:PQR917724 QAF917647:QAN917724 QKB917647:QKJ917724 QTX917647:QUF917724 RDT917647:REB917724 RNP917647:RNX917724 RXL917647:RXT917724 SHH917647:SHP917724 SRD917647:SRL917724 TAZ917647:TBH917724 TKV917647:TLD917724 TUR917647:TUZ917724 UEN917647:UEV917724 UOJ917647:UOR917724 UYF917647:UYN917724 VIB917647:VIJ917724 VRX917647:VSF917724 WBT917647:WCB917724 WLP917647:WLX917724 WVL917647:WVT917724 D983183:L983260 IZ983183:JH983260 SV983183:TD983260 ACR983183:ACZ983260 AMN983183:AMV983260 AWJ983183:AWR983260 BGF983183:BGN983260 BQB983183:BQJ983260 BZX983183:CAF983260 CJT983183:CKB983260 CTP983183:CTX983260 DDL983183:DDT983260 DNH983183:DNP983260 DXD983183:DXL983260 EGZ983183:EHH983260 EQV983183:ERD983260 FAR983183:FAZ983260 FKN983183:FKV983260 FUJ983183:FUR983260 GEF983183:GEN983260 GOB983183:GOJ983260 GXX983183:GYF983260 HHT983183:HIB983260 HRP983183:HRX983260 IBL983183:IBT983260 ILH983183:ILP983260 IVD983183:IVL983260 JEZ983183:JFH983260 JOV983183:JPD983260 JYR983183:JYZ983260 KIN983183:KIV983260 KSJ983183:KSR983260 LCF983183:LCN983260 LMB983183:LMJ983260 LVX983183:LWF983260 MFT983183:MGB983260 MPP983183:MPX983260 MZL983183:MZT983260 NJH983183:NJP983260 NTD983183:NTL983260 OCZ983183:ODH983260 OMV983183:OND983260 OWR983183:OWZ983260 PGN983183:PGV983260 PQJ983183:PQR983260 QAF983183:QAN983260 QKB983183:QKJ983260 QTX983183:QUF983260 RDT983183:REB983260 RNP983183:RNX983260 RXL983183:RXT983260 SHH983183:SHP983260 SRD983183:SRL983260 TAZ983183:TBH983260 TKV983183:TLD983260 TUR983183:TUZ983260 UEN983183:UEV983260 UOJ983183:UOR983260 UYF983183:UYN983260 VIB983183:VIJ983260 VRX983183:VSF983260 WBT983183:WCB983260 WLP983183:WLX983260 WVL983183:WVT983260 D281:L293 IZ281:JH293 SV281:TD293 ACR281:ACZ293 AMN281:AMV293 AWJ281:AWR293 BGF281:BGN293 BQB281:BQJ293 BZX281:CAF293 CJT281:CKB293 CTP281:CTX293 DDL281:DDT293 DNH281:DNP293 DXD281:DXL293 EGZ281:EHH293 EQV281:ERD293 FAR281:FAZ293 FKN281:FKV293 FUJ281:FUR293 GEF281:GEN293 GOB281:GOJ293 GXX281:GYF293 HHT281:HIB293 HRP281:HRX293 IBL281:IBT293 ILH281:ILP293 IVD281:IVL293 JEZ281:JFH293 JOV281:JPD293 JYR281:JYZ293 KIN281:KIV293 KSJ281:KSR293 LCF281:LCN293 LMB281:LMJ293 LVX281:LWF293 MFT281:MGB293 MPP281:MPX293 MZL281:MZT293 NJH281:NJP293 NTD281:NTL293 OCZ281:ODH293 OMV281:OND293 OWR281:OWZ293 PGN281:PGV293 PQJ281:PQR293 QAF281:QAN293 QKB281:QKJ293 QTX281:QUF293 RDT281:REB293 RNP281:RNX293 RXL281:RXT293 SHH281:SHP293 SRD281:SRL293 TAZ281:TBH293 TKV281:TLD293 TUR281:TUZ293 UEN281:UEV293 UOJ281:UOR293 UYF281:UYN293 VIB281:VIJ293 VRX281:VSF293 WBT281:WCB293 WLP281:WLX293 WVL281:WVT293 D65817:L65829 IZ65817:JH65829 SV65817:TD65829 ACR65817:ACZ65829 AMN65817:AMV65829 AWJ65817:AWR65829 BGF65817:BGN65829 BQB65817:BQJ65829 BZX65817:CAF65829 CJT65817:CKB65829 CTP65817:CTX65829 DDL65817:DDT65829 DNH65817:DNP65829 DXD65817:DXL65829 EGZ65817:EHH65829 EQV65817:ERD65829 FAR65817:FAZ65829 FKN65817:FKV65829 FUJ65817:FUR65829 GEF65817:GEN65829 GOB65817:GOJ65829 GXX65817:GYF65829 HHT65817:HIB65829 HRP65817:HRX65829 IBL65817:IBT65829 ILH65817:ILP65829 IVD65817:IVL65829 JEZ65817:JFH65829 JOV65817:JPD65829 JYR65817:JYZ65829 KIN65817:KIV65829 KSJ65817:KSR65829 LCF65817:LCN65829 LMB65817:LMJ65829 LVX65817:LWF65829 MFT65817:MGB65829 MPP65817:MPX65829 MZL65817:MZT65829 NJH65817:NJP65829 NTD65817:NTL65829 OCZ65817:ODH65829 OMV65817:OND65829 OWR65817:OWZ65829 PGN65817:PGV65829 PQJ65817:PQR65829 QAF65817:QAN65829 QKB65817:QKJ65829 QTX65817:QUF65829 RDT65817:REB65829 RNP65817:RNX65829 RXL65817:RXT65829 SHH65817:SHP65829 SRD65817:SRL65829 TAZ65817:TBH65829 TKV65817:TLD65829 TUR65817:TUZ65829 UEN65817:UEV65829 UOJ65817:UOR65829 UYF65817:UYN65829 VIB65817:VIJ65829 VRX65817:VSF65829 WBT65817:WCB65829 WLP65817:WLX65829 WVL65817:WVT65829 D131353:L131365 IZ131353:JH131365 SV131353:TD131365 ACR131353:ACZ131365 AMN131353:AMV131365 AWJ131353:AWR131365 BGF131353:BGN131365 BQB131353:BQJ131365 BZX131353:CAF131365 CJT131353:CKB131365 CTP131353:CTX131365 DDL131353:DDT131365 DNH131353:DNP131365 DXD131353:DXL131365 EGZ131353:EHH131365 EQV131353:ERD131365 FAR131353:FAZ131365 FKN131353:FKV131365 FUJ131353:FUR131365 GEF131353:GEN131365 GOB131353:GOJ131365 GXX131353:GYF131365 HHT131353:HIB131365 HRP131353:HRX131365 IBL131353:IBT131365 ILH131353:ILP131365 IVD131353:IVL131365 JEZ131353:JFH131365 JOV131353:JPD131365 JYR131353:JYZ131365 KIN131353:KIV131365 KSJ131353:KSR131365 LCF131353:LCN131365 LMB131353:LMJ131365 LVX131353:LWF131365 MFT131353:MGB131365 MPP131353:MPX131365 MZL131353:MZT131365 NJH131353:NJP131365 NTD131353:NTL131365 OCZ131353:ODH131365 OMV131353:OND131365 OWR131353:OWZ131365 PGN131353:PGV131365 PQJ131353:PQR131365 QAF131353:QAN131365 QKB131353:QKJ131365 QTX131353:QUF131365 RDT131353:REB131365 RNP131353:RNX131365 RXL131353:RXT131365 SHH131353:SHP131365 SRD131353:SRL131365 TAZ131353:TBH131365 TKV131353:TLD131365 TUR131353:TUZ131365 UEN131353:UEV131365 UOJ131353:UOR131365 UYF131353:UYN131365 VIB131353:VIJ131365 VRX131353:VSF131365 WBT131353:WCB131365 WLP131353:WLX131365 WVL131353:WVT131365 D196889:L196901 IZ196889:JH196901 SV196889:TD196901 ACR196889:ACZ196901 AMN196889:AMV196901 AWJ196889:AWR196901 BGF196889:BGN196901 BQB196889:BQJ196901 BZX196889:CAF196901 CJT196889:CKB196901 CTP196889:CTX196901 DDL196889:DDT196901 DNH196889:DNP196901 DXD196889:DXL196901 EGZ196889:EHH196901 EQV196889:ERD196901 FAR196889:FAZ196901 FKN196889:FKV196901 FUJ196889:FUR196901 GEF196889:GEN196901 GOB196889:GOJ196901 GXX196889:GYF196901 HHT196889:HIB196901 HRP196889:HRX196901 IBL196889:IBT196901 ILH196889:ILP196901 IVD196889:IVL196901 JEZ196889:JFH196901 JOV196889:JPD196901 JYR196889:JYZ196901 KIN196889:KIV196901 KSJ196889:KSR196901 LCF196889:LCN196901 LMB196889:LMJ196901 LVX196889:LWF196901 MFT196889:MGB196901 MPP196889:MPX196901 MZL196889:MZT196901 NJH196889:NJP196901 NTD196889:NTL196901 OCZ196889:ODH196901 OMV196889:OND196901 OWR196889:OWZ196901 PGN196889:PGV196901 PQJ196889:PQR196901 QAF196889:QAN196901 QKB196889:QKJ196901 QTX196889:QUF196901 RDT196889:REB196901 RNP196889:RNX196901 RXL196889:RXT196901 SHH196889:SHP196901 SRD196889:SRL196901 TAZ196889:TBH196901 TKV196889:TLD196901 TUR196889:TUZ196901 UEN196889:UEV196901 UOJ196889:UOR196901 UYF196889:UYN196901 VIB196889:VIJ196901 VRX196889:VSF196901 WBT196889:WCB196901 WLP196889:WLX196901 WVL196889:WVT196901 D262425:L262437 IZ262425:JH262437 SV262425:TD262437 ACR262425:ACZ262437 AMN262425:AMV262437 AWJ262425:AWR262437 BGF262425:BGN262437 BQB262425:BQJ262437 BZX262425:CAF262437 CJT262425:CKB262437 CTP262425:CTX262437 DDL262425:DDT262437 DNH262425:DNP262437 DXD262425:DXL262437 EGZ262425:EHH262437 EQV262425:ERD262437 FAR262425:FAZ262437 FKN262425:FKV262437 FUJ262425:FUR262437 GEF262425:GEN262437 GOB262425:GOJ262437 GXX262425:GYF262437 HHT262425:HIB262437 HRP262425:HRX262437 IBL262425:IBT262437 ILH262425:ILP262437 IVD262425:IVL262437 JEZ262425:JFH262437 JOV262425:JPD262437 JYR262425:JYZ262437 KIN262425:KIV262437 KSJ262425:KSR262437 LCF262425:LCN262437 LMB262425:LMJ262437 LVX262425:LWF262437 MFT262425:MGB262437 MPP262425:MPX262437 MZL262425:MZT262437 NJH262425:NJP262437 NTD262425:NTL262437 OCZ262425:ODH262437 OMV262425:OND262437 OWR262425:OWZ262437 PGN262425:PGV262437 PQJ262425:PQR262437 QAF262425:QAN262437 QKB262425:QKJ262437 QTX262425:QUF262437 RDT262425:REB262437 RNP262425:RNX262437 RXL262425:RXT262437 SHH262425:SHP262437 SRD262425:SRL262437 TAZ262425:TBH262437 TKV262425:TLD262437 TUR262425:TUZ262437 UEN262425:UEV262437 UOJ262425:UOR262437 UYF262425:UYN262437 VIB262425:VIJ262437 VRX262425:VSF262437 WBT262425:WCB262437 WLP262425:WLX262437 WVL262425:WVT262437 D327961:L327973 IZ327961:JH327973 SV327961:TD327973 ACR327961:ACZ327973 AMN327961:AMV327973 AWJ327961:AWR327973 BGF327961:BGN327973 BQB327961:BQJ327973 BZX327961:CAF327973 CJT327961:CKB327973 CTP327961:CTX327973 DDL327961:DDT327973 DNH327961:DNP327973 DXD327961:DXL327973 EGZ327961:EHH327973 EQV327961:ERD327973 FAR327961:FAZ327973 FKN327961:FKV327973 FUJ327961:FUR327973 GEF327961:GEN327973 GOB327961:GOJ327973 GXX327961:GYF327973 HHT327961:HIB327973 HRP327961:HRX327973 IBL327961:IBT327973 ILH327961:ILP327973 IVD327961:IVL327973 JEZ327961:JFH327973 JOV327961:JPD327973 JYR327961:JYZ327973 KIN327961:KIV327973 KSJ327961:KSR327973 LCF327961:LCN327973 LMB327961:LMJ327973 LVX327961:LWF327973 MFT327961:MGB327973 MPP327961:MPX327973 MZL327961:MZT327973 NJH327961:NJP327973 NTD327961:NTL327973 OCZ327961:ODH327973 OMV327961:OND327973 OWR327961:OWZ327973 PGN327961:PGV327973 PQJ327961:PQR327973 QAF327961:QAN327973 QKB327961:QKJ327973 QTX327961:QUF327973 RDT327961:REB327973 RNP327961:RNX327973 RXL327961:RXT327973 SHH327961:SHP327973 SRD327961:SRL327973 TAZ327961:TBH327973 TKV327961:TLD327973 TUR327961:TUZ327973 UEN327961:UEV327973 UOJ327961:UOR327973 UYF327961:UYN327973 VIB327961:VIJ327973 VRX327961:VSF327973 WBT327961:WCB327973 WLP327961:WLX327973 WVL327961:WVT327973 D393497:L393509 IZ393497:JH393509 SV393497:TD393509 ACR393497:ACZ393509 AMN393497:AMV393509 AWJ393497:AWR393509 BGF393497:BGN393509 BQB393497:BQJ393509 BZX393497:CAF393509 CJT393497:CKB393509 CTP393497:CTX393509 DDL393497:DDT393509 DNH393497:DNP393509 DXD393497:DXL393509 EGZ393497:EHH393509 EQV393497:ERD393509 FAR393497:FAZ393509 FKN393497:FKV393509 FUJ393497:FUR393509 GEF393497:GEN393509 GOB393497:GOJ393509 GXX393497:GYF393509 HHT393497:HIB393509 HRP393497:HRX393509 IBL393497:IBT393509 ILH393497:ILP393509 IVD393497:IVL393509 JEZ393497:JFH393509 JOV393497:JPD393509 JYR393497:JYZ393509 KIN393497:KIV393509 KSJ393497:KSR393509 LCF393497:LCN393509 LMB393497:LMJ393509 LVX393497:LWF393509 MFT393497:MGB393509 MPP393497:MPX393509 MZL393497:MZT393509 NJH393497:NJP393509 NTD393497:NTL393509 OCZ393497:ODH393509 OMV393497:OND393509 OWR393497:OWZ393509 PGN393497:PGV393509 PQJ393497:PQR393509 QAF393497:QAN393509 QKB393497:QKJ393509 QTX393497:QUF393509 RDT393497:REB393509 RNP393497:RNX393509 RXL393497:RXT393509 SHH393497:SHP393509 SRD393497:SRL393509 TAZ393497:TBH393509 TKV393497:TLD393509 TUR393497:TUZ393509 UEN393497:UEV393509 UOJ393497:UOR393509 UYF393497:UYN393509 VIB393497:VIJ393509 VRX393497:VSF393509 WBT393497:WCB393509 WLP393497:WLX393509 WVL393497:WVT393509 D459033:L459045 IZ459033:JH459045 SV459033:TD459045 ACR459033:ACZ459045 AMN459033:AMV459045 AWJ459033:AWR459045 BGF459033:BGN459045 BQB459033:BQJ459045 BZX459033:CAF459045 CJT459033:CKB459045 CTP459033:CTX459045 DDL459033:DDT459045 DNH459033:DNP459045 DXD459033:DXL459045 EGZ459033:EHH459045 EQV459033:ERD459045 FAR459033:FAZ459045 FKN459033:FKV459045 FUJ459033:FUR459045 GEF459033:GEN459045 GOB459033:GOJ459045 GXX459033:GYF459045 HHT459033:HIB459045 HRP459033:HRX459045 IBL459033:IBT459045 ILH459033:ILP459045 IVD459033:IVL459045 JEZ459033:JFH459045 JOV459033:JPD459045 JYR459033:JYZ459045 KIN459033:KIV459045 KSJ459033:KSR459045 LCF459033:LCN459045 LMB459033:LMJ459045 LVX459033:LWF459045 MFT459033:MGB459045 MPP459033:MPX459045 MZL459033:MZT459045 NJH459033:NJP459045 NTD459033:NTL459045 OCZ459033:ODH459045 OMV459033:OND459045 OWR459033:OWZ459045 PGN459033:PGV459045 PQJ459033:PQR459045 QAF459033:QAN459045 QKB459033:QKJ459045 QTX459033:QUF459045 RDT459033:REB459045 RNP459033:RNX459045 RXL459033:RXT459045 SHH459033:SHP459045 SRD459033:SRL459045 TAZ459033:TBH459045 TKV459033:TLD459045 TUR459033:TUZ459045 UEN459033:UEV459045 UOJ459033:UOR459045 UYF459033:UYN459045 VIB459033:VIJ459045 VRX459033:VSF459045 WBT459033:WCB459045 WLP459033:WLX459045 WVL459033:WVT459045 D524569:L524581 IZ524569:JH524581 SV524569:TD524581 ACR524569:ACZ524581 AMN524569:AMV524581 AWJ524569:AWR524581 BGF524569:BGN524581 BQB524569:BQJ524581 BZX524569:CAF524581 CJT524569:CKB524581 CTP524569:CTX524581 DDL524569:DDT524581 DNH524569:DNP524581 DXD524569:DXL524581 EGZ524569:EHH524581 EQV524569:ERD524581 FAR524569:FAZ524581 FKN524569:FKV524581 FUJ524569:FUR524581 GEF524569:GEN524581 GOB524569:GOJ524581 GXX524569:GYF524581 HHT524569:HIB524581 HRP524569:HRX524581 IBL524569:IBT524581 ILH524569:ILP524581 IVD524569:IVL524581 JEZ524569:JFH524581 JOV524569:JPD524581 JYR524569:JYZ524581 KIN524569:KIV524581 KSJ524569:KSR524581 LCF524569:LCN524581 LMB524569:LMJ524581 LVX524569:LWF524581 MFT524569:MGB524581 MPP524569:MPX524581 MZL524569:MZT524581 NJH524569:NJP524581 NTD524569:NTL524581 OCZ524569:ODH524581 OMV524569:OND524581 OWR524569:OWZ524581 PGN524569:PGV524581 PQJ524569:PQR524581 QAF524569:QAN524581 QKB524569:QKJ524581 QTX524569:QUF524581 RDT524569:REB524581 RNP524569:RNX524581 RXL524569:RXT524581 SHH524569:SHP524581 SRD524569:SRL524581 TAZ524569:TBH524581 TKV524569:TLD524581 TUR524569:TUZ524581 UEN524569:UEV524581 UOJ524569:UOR524581 UYF524569:UYN524581 VIB524569:VIJ524581 VRX524569:VSF524581 WBT524569:WCB524581 WLP524569:WLX524581 WVL524569:WVT524581 D590105:L590117 IZ590105:JH590117 SV590105:TD590117 ACR590105:ACZ590117 AMN590105:AMV590117 AWJ590105:AWR590117 BGF590105:BGN590117 BQB590105:BQJ590117 BZX590105:CAF590117 CJT590105:CKB590117 CTP590105:CTX590117 DDL590105:DDT590117 DNH590105:DNP590117 DXD590105:DXL590117 EGZ590105:EHH590117 EQV590105:ERD590117 FAR590105:FAZ590117 FKN590105:FKV590117 FUJ590105:FUR590117 GEF590105:GEN590117 GOB590105:GOJ590117 GXX590105:GYF590117 HHT590105:HIB590117 HRP590105:HRX590117 IBL590105:IBT590117 ILH590105:ILP590117 IVD590105:IVL590117 JEZ590105:JFH590117 JOV590105:JPD590117 JYR590105:JYZ590117 KIN590105:KIV590117 KSJ590105:KSR590117 LCF590105:LCN590117 LMB590105:LMJ590117 LVX590105:LWF590117 MFT590105:MGB590117 MPP590105:MPX590117 MZL590105:MZT590117 NJH590105:NJP590117 NTD590105:NTL590117 OCZ590105:ODH590117 OMV590105:OND590117 OWR590105:OWZ590117 PGN590105:PGV590117 PQJ590105:PQR590117 QAF590105:QAN590117 QKB590105:QKJ590117 QTX590105:QUF590117 RDT590105:REB590117 RNP590105:RNX590117 RXL590105:RXT590117 SHH590105:SHP590117 SRD590105:SRL590117 TAZ590105:TBH590117 TKV590105:TLD590117 TUR590105:TUZ590117 UEN590105:UEV590117 UOJ590105:UOR590117 UYF590105:UYN590117 VIB590105:VIJ590117 VRX590105:VSF590117 WBT590105:WCB590117 WLP590105:WLX590117 WVL590105:WVT590117 D655641:L655653 IZ655641:JH655653 SV655641:TD655653 ACR655641:ACZ655653 AMN655641:AMV655653 AWJ655641:AWR655653 BGF655641:BGN655653 BQB655641:BQJ655653 BZX655641:CAF655653 CJT655641:CKB655653 CTP655641:CTX655653 DDL655641:DDT655653 DNH655641:DNP655653 DXD655641:DXL655653 EGZ655641:EHH655653 EQV655641:ERD655653 FAR655641:FAZ655653 FKN655641:FKV655653 FUJ655641:FUR655653 GEF655641:GEN655653 GOB655641:GOJ655653 GXX655641:GYF655653 HHT655641:HIB655653 HRP655641:HRX655653 IBL655641:IBT655653 ILH655641:ILP655653 IVD655641:IVL655653 JEZ655641:JFH655653 JOV655641:JPD655653 JYR655641:JYZ655653 KIN655641:KIV655653 KSJ655641:KSR655653 LCF655641:LCN655653 LMB655641:LMJ655653 LVX655641:LWF655653 MFT655641:MGB655653 MPP655641:MPX655653 MZL655641:MZT655653 NJH655641:NJP655653 NTD655641:NTL655653 OCZ655641:ODH655653 OMV655641:OND655653 OWR655641:OWZ655653 PGN655641:PGV655653 PQJ655641:PQR655653 QAF655641:QAN655653 QKB655641:QKJ655653 QTX655641:QUF655653 RDT655641:REB655653 RNP655641:RNX655653 RXL655641:RXT655653 SHH655641:SHP655653 SRD655641:SRL655653 TAZ655641:TBH655653 TKV655641:TLD655653 TUR655641:TUZ655653 UEN655641:UEV655653 UOJ655641:UOR655653 UYF655641:UYN655653 VIB655641:VIJ655653 VRX655641:VSF655653 WBT655641:WCB655653 WLP655641:WLX655653 WVL655641:WVT655653 D721177:L721189 IZ721177:JH721189 SV721177:TD721189 ACR721177:ACZ721189 AMN721177:AMV721189 AWJ721177:AWR721189 BGF721177:BGN721189 BQB721177:BQJ721189 BZX721177:CAF721189 CJT721177:CKB721189 CTP721177:CTX721189 DDL721177:DDT721189 DNH721177:DNP721189 DXD721177:DXL721189 EGZ721177:EHH721189 EQV721177:ERD721189 FAR721177:FAZ721189 FKN721177:FKV721189 FUJ721177:FUR721189 GEF721177:GEN721189 GOB721177:GOJ721189 GXX721177:GYF721189 HHT721177:HIB721189 HRP721177:HRX721189 IBL721177:IBT721189 ILH721177:ILP721189 IVD721177:IVL721189 JEZ721177:JFH721189 JOV721177:JPD721189 JYR721177:JYZ721189 KIN721177:KIV721189 KSJ721177:KSR721189 LCF721177:LCN721189 LMB721177:LMJ721189 LVX721177:LWF721189 MFT721177:MGB721189 MPP721177:MPX721189 MZL721177:MZT721189 NJH721177:NJP721189 NTD721177:NTL721189 OCZ721177:ODH721189 OMV721177:OND721189 OWR721177:OWZ721189 PGN721177:PGV721189 PQJ721177:PQR721189 QAF721177:QAN721189 QKB721177:QKJ721189 QTX721177:QUF721189 RDT721177:REB721189 RNP721177:RNX721189 RXL721177:RXT721189 SHH721177:SHP721189 SRD721177:SRL721189 TAZ721177:TBH721189 TKV721177:TLD721189 TUR721177:TUZ721189 UEN721177:UEV721189 UOJ721177:UOR721189 UYF721177:UYN721189 VIB721177:VIJ721189 VRX721177:VSF721189 WBT721177:WCB721189 WLP721177:WLX721189 WVL721177:WVT721189 D786713:L786725 IZ786713:JH786725 SV786713:TD786725 ACR786713:ACZ786725 AMN786713:AMV786725 AWJ786713:AWR786725 BGF786713:BGN786725 BQB786713:BQJ786725 BZX786713:CAF786725 CJT786713:CKB786725 CTP786713:CTX786725 DDL786713:DDT786725 DNH786713:DNP786725 DXD786713:DXL786725 EGZ786713:EHH786725 EQV786713:ERD786725 FAR786713:FAZ786725 FKN786713:FKV786725 FUJ786713:FUR786725 GEF786713:GEN786725 GOB786713:GOJ786725 GXX786713:GYF786725 HHT786713:HIB786725 HRP786713:HRX786725 IBL786713:IBT786725 ILH786713:ILP786725 IVD786713:IVL786725 JEZ786713:JFH786725 JOV786713:JPD786725 JYR786713:JYZ786725 KIN786713:KIV786725 KSJ786713:KSR786725 LCF786713:LCN786725 LMB786713:LMJ786725 LVX786713:LWF786725 MFT786713:MGB786725 MPP786713:MPX786725 MZL786713:MZT786725 NJH786713:NJP786725 NTD786713:NTL786725 OCZ786713:ODH786725 OMV786713:OND786725 OWR786713:OWZ786725 PGN786713:PGV786725 PQJ786713:PQR786725 QAF786713:QAN786725 QKB786713:QKJ786725 QTX786713:QUF786725 RDT786713:REB786725 RNP786713:RNX786725 RXL786713:RXT786725 SHH786713:SHP786725 SRD786713:SRL786725 TAZ786713:TBH786725 TKV786713:TLD786725 TUR786713:TUZ786725 UEN786713:UEV786725 UOJ786713:UOR786725 UYF786713:UYN786725 VIB786713:VIJ786725 VRX786713:VSF786725 WBT786713:WCB786725 WLP786713:WLX786725 WVL786713:WVT786725 D852249:L852261 IZ852249:JH852261 SV852249:TD852261 ACR852249:ACZ852261 AMN852249:AMV852261 AWJ852249:AWR852261 BGF852249:BGN852261 BQB852249:BQJ852261 BZX852249:CAF852261 CJT852249:CKB852261 CTP852249:CTX852261 DDL852249:DDT852261 DNH852249:DNP852261 DXD852249:DXL852261 EGZ852249:EHH852261 EQV852249:ERD852261 FAR852249:FAZ852261 FKN852249:FKV852261 FUJ852249:FUR852261 GEF852249:GEN852261 GOB852249:GOJ852261 GXX852249:GYF852261 HHT852249:HIB852261 HRP852249:HRX852261 IBL852249:IBT852261 ILH852249:ILP852261 IVD852249:IVL852261 JEZ852249:JFH852261 JOV852249:JPD852261 JYR852249:JYZ852261 KIN852249:KIV852261 KSJ852249:KSR852261 LCF852249:LCN852261 LMB852249:LMJ852261 LVX852249:LWF852261 MFT852249:MGB852261 MPP852249:MPX852261 MZL852249:MZT852261 NJH852249:NJP852261 NTD852249:NTL852261 OCZ852249:ODH852261 OMV852249:OND852261 OWR852249:OWZ852261 PGN852249:PGV852261 PQJ852249:PQR852261 QAF852249:QAN852261 QKB852249:QKJ852261 QTX852249:QUF852261 RDT852249:REB852261 RNP852249:RNX852261 RXL852249:RXT852261 SHH852249:SHP852261 SRD852249:SRL852261 TAZ852249:TBH852261 TKV852249:TLD852261 TUR852249:TUZ852261 UEN852249:UEV852261 UOJ852249:UOR852261 UYF852249:UYN852261 VIB852249:VIJ852261 VRX852249:VSF852261 WBT852249:WCB852261 WLP852249:WLX852261 WVL852249:WVT852261 D917785:L917797 IZ917785:JH917797 SV917785:TD917797 ACR917785:ACZ917797 AMN917785:AMV917797 AWJ917785:AWR917797 BGF917785:BGN917797 BQB917785:BQJ917797 BZX917785:CAF917797 CJT917785:CKB917797 CTP917785:CTX917797 DDL917785:DDT917797 DNH917785:DNP917797 DXD917785:DXL917797 EGZ917785:EHH917797 EQV917785:ERD917797 FAR917785:FAZ917797 FKN917785:FKV917797 FUJ917785:FUR917797 GEF917785:GEN917797 GOB917785:GOJ917797 GXX917785:GYF917797 HHT917785:HIB917797 HRP917785:HRX917797 IBL917785:IBT917797 ILH917785:ILP917797 IVD917785:IVL917797 JEZ917785:JFH917797 JOV917785:JPD917797 JYR917785:JYZ917797 KIN917785:KIV917797 KSJ917785:KSR917797 LCF917785:LCN917797 LMB917785:LMJ917797 LVX917785:LWF917797 MFT917785:MGB917797 MPP917785:MPX917797 MZL917785:MZT917797 NJH917785:NJP917797 NTD917785:NTL917797 OCZ917785:ODH917797 OMV917785:OND917797 OWR917785:OWZ917797 PGN917785:PGV917797 PQJ917785:PQR917797 QAF917785:QAN917797 QKB917785:QKJ917797 QTX917785:QUF917797 RDT917785:REB917797 RNP917785:RNX917797 RXL917785:RXT917797 SHH917785:SHP917797 SRD917785:SRL917797 TAZ917785:TBH917797 TKV917785:TLD917797 TUR917785:TUZ917797 UEN917785:UEV917797 UOJ917785:UOR917797 UYF917785:UYN917797 VIB917785:VIJ917797 VRX917785:VSF917797 WBT917785:WCB917797 WLP917785:WLX917797 WVL917785:WVT917797 D983321:L983333 IZ983321:JH983333 SV983321:TD983333 ACR983321:ACZ983333 AMN983321:AMV983333 AWJ983321:AWR983333 BGF983321:BGN983333 BQB983321:BQJ983333 BZX983321:CAF983333 CJT983321:CKB983333 CTP983321:CTX983333 DDL983321:DDT983333 DNH983321:DNP983333 DXD983321:DXL983333 EGZ983321:EHH983333 EQV983321:ERD983333 FAR983321:FAZ983333 FKN983321:FKV983333 FUJ983321:FUR983333 GEF983321:GEN983333 GOB983321:GOJ983333 GXX983321:GYF983333 HHT983321:HIB983333 HRP983321:HRX983333 IBL983321:IBT983333 ILH983321:ILP983333 IVD983321:IVL983333 JEZ983321:JFH983333 JOV983321:JPD983333 JYR983321:JYZ983333 KIN983321:KIV983333 KSJ983321:KSR983333 LCF983321:LCN983333 LMB983321:LMJ983333 LVX983321:LWF983333 MFT983321:MGB983333 MPP983321:MPX983333 MZL983321:MZT983333 NJH983321:NJP983333 NTD983321:NTL983333 OCZ983321:ODH983333 OMV983321:OND983333 OWR983321:OWZ983333 PGN983321:PGV983333 PQJ983321:PQR983333 QAF983321:QAN983333 QKB983321:QKJ983333 QTX983321:QUF983333 RDT983321:REB983333 RNP983321:RNX983333 RXL983321:RXT983333 SHH983321:SHP983333 SRD983321:SRL983333 TAZ983321:TBH983333 TKV983321:TLD983333 TUR983321:TUZ983333 UEN983321:UEV983333 UOJ983321:UOR983333 UYF983321:UYN983333 VIB983321:VIJ983333 VRX983321:VSF983333 WBT983321:WCB983333 WLP983321:WLX983333 WVL983321:WVT983333 D230:L231 IZ230:JH231 SV230:TD231 ACR230:ACZ231 AMN230:AMV231 AWJ230:AWR231 BGF230:BGN231 BQB230:BQJ231 BZX230:CAF231 CJT230:CKB231 CTP230:CTX231 DDL230:DDT231 DNH230:DNP231 DXD230:DXL231 EGZ230:EHH231 EQV230:ERD231 FAR230:FAZ231 FKN230:FKV231 FUJ230:FUR231 GEF230:GEN231 GOB230:GOJ231 GXX230:GYF231 HHT230:HIB231 HRP230:HRX231 IBL230:IBT231 ILH230:ILP231 IVD230:IVL231 JEZ230:JFH231 JOV230:JPD231 JYR230:JYZ231 KIN230:KIV231 KSJ230:KSR231 LCF230:LCN231 LMB230:LMJ231 LVX230:LWF231 MFT230:MGB231 MPP230:MPX231 MZL230:MZT231 NJH230:NJP231 NTD230:NTL231 OCZ230:ODH231 OMV230:OND231 OWR230:OWZ231 PGN230:PGV231 PQJ230:PQR231 QAF230:QAN231 QKB230:QKJ231 QTX230:QUF231 RDT230:REB231 RNP230:RNX231 RXL230:RXT231 SHH230:SHP231 SRD230:SRL231 TAZ230:TBH231 TKV230:TLD231 TUR230:TUZ231 UEN230:UEV231 UOJ230:UOR231 UYF230:UYN231 VIB230:VIJ231 VRX230:VSF231 WBT230:WCB231 WLP230:WLX231 WVL230:WVT231 D65766:L65767 IZ65766:JH65767 SV65766:TD65767 ACR65766:ACZ65767 AMN65766:AMV65767 AWJ65766:AWR65767 BGF65766:BGN65767 BQB65766:BQJ65767 BZX65766:CAF65767 CJT65766:CKB65767 CTP65766:CTX65767 DDL65766:DDT65767 DNH65766:DNP65767 DXD65766:DXL65767 EGZ65766:EHH65767 EQV65766:ERD65767 FAR65766:FAZ65767 FKN65766:FKV65767 FUJ65766:FUR65767 GEF65766:GEN65767 GOB65766:GOJ65767 GXX65766:GYF65767 HHT65766:HIB65767 HRP65766:HRX65767 IBL65766:IBT65767 ILH65766:ILP65767 IVD65766:IVL65767 JEZ65766:JFH65767 JOV65766:JPD65767 JYR65766:JYZ65767 KIN65766:KIV65767 KSJ65766:KSR65767 LCF65766:LCN65767 LMB65766:LMJ65767 LVX65766:LWF65767 MFT65766:MGB65767 MPP65766:MPX65767 MZL65766:MZT65767 NJH65766:NJP65767 NTD65766:NTL65767 OCZ65766:ODH65767 OMV65766:OND65767 OWR65766:OWZ65767 PGN65766:PGV65767 PQJ65766:PQR65767 QAF65766:QAN65767 QKB65766:QKJ65767 QTX65766:QUF65767 RDT65766:REB65767 RNP65766:RNX65767 RXL65766:RXT65767 SHH65766:SHP65767 SRD65766:SRL65767 TAZ65766:TBH65767 TKV65766:TLD65767 TUR65766:TUZ65767 UEN65766:UEV65767 UOJ65766:UOR65767 UYF65766:UYN65767 VIB65766:VIJ65767 VRX65766:VSF65767 WBT65766:WCB65767 WLP65766:WLX65767 WVL65766:WVT65767 D131302:L131303 IZ131302:JH131303 SV131302:TD131303 ACR131302:ACZ131303 AMN131302:AMV131303 AWJ131302:AWR131303 BGF131302:BGN131303 BQB131302:BQJ131303 BZX131302:CAF131303 CJT131302:CKB131303 CTP131302:CTX131303 DDL131302:DDT131303 DNH131302:DNP131303 DXD131302:DXL131303 EGZ131302:EHH131303 EQV131302:ERD131303 FAR131302:FAZ131303 FKN131302:FKV131303 FUJ131302:FUR131303 GEF131302:GEN131303 GOB131302:GOJ131303 GXX131302:GYF131303 HHT131302:HIB131303 HRP131302:HRX131303 IBL131302:IBT131303 ILH131302:ILP131303 IVD131302:IVL131303 JEZ131302:JFH131303 JOV131302:JPD131303 JYR131302:JYZ131303 KIN131302:KIV131303 KSJ131302:KSR131303 LCF131302:LCN131303 LMB131302:LMJ131303 LVX131302:LWF131303 MFT131302:MGB131303 MPP131302:MPX131303 MZL131302:MZT131303 NJH131302:NJP131303 NTD131302:NTL131303 OCZ131302:ODH131303 OMV131302:OND131303 OWR131302:OWZ131303 PGN131302:PGV131303 PQJ131302:PQR131303 QAF131302:QAN131303 QKB131302:QKJ131303 QTX131302:QUF131303 RDT131302:REB131303 RNP131302:RNX131303 RXL131302:RXT131303 SHH131302:SHP131303 SRD131302:SRL131303 TAZ131302:TBH131303 TKV131302:TLD131303 TUR131302:TUZ131303 UEN131302:UEV131303 UOJ131302:UOR131303 UYF131302:UYN131303 VIB131302:VIJ131303 VRX131302:VSF131303 WBT131302:WCB131303 WLP131302:WLX131303 WVL131302:WVT131303 D196838:L196839 IZ196838:JH196839 SV196838:TD196839 ACR196838:ACZ196839 AMN196838:AMV196839 AWJ196838:AWR196839 BGF196838:BGN196839 BQB196838:BQJ196839 BZX196838:CAF196839 CJT196838:CKB196839 CTP196838:CTX196839 DDL196838:DDT196839 DNH196838:DNP196839 DXD196838:DXL196839 EGZ196838:EHH196839 EQV196838:ERD196839 FAR196838:FAZ196839 FKN196838:FKV196839 FUJ196838:FUR196839 GEF196838:GEN196839 GOB196838:GOJ196839 GXX196838:GYF196839 HHT196838:HIB196839 HRP196838:HRX196839 IBL196838:IBT196839 ILH196838:ILP196839 IVD196838:IVL196839 JEZ196838:JFH196839 JOV196838:JPD196839 JYR196838:JYZ196839 KIN196838:KIV196839 KSJ196838:KSR196839 LCF196838:LCN196839 LMB196838:LMJ196839 LVX196838:LWF196839 MFT196838:MGB196839 MPP196838:MPX196839 MZL196838:MZT196839 NJH196838:NJP196839 NTD196838:NTL196839 OCZ196838:ODH196839 OMV196838:OND196839 OWR196838:OWZ196839 PGN196838:PGV196839 PQJ196838:PQR196839 QAF196838:QAN196839 QKB196838:QKJ196839 QTX196838:QUF196839 RDT196838:REB196839 RNP196838:RNX196839 RXL196838:RXT196839 SHH196838:SHP196839 SRD196838:SRL196839 TAZ196838:TBH196839 TKV196838:TLD196839 TUR196838:TUZ196839 UEN196838:UEV196839 UOJ196838:UOR196839 UYF196838:UYN196839 VIB196838:VIJ196839 VRX196838:VSF196839 WBT196838:WCB196839 WLP196838:WLX196839 WVL196838:WVT196839 D262374:L262375 IZ262374:JH262375 SV262374:TD262375 ACR262374:ACZ262375 AMN262374:AMV262375 AWJ262374:AWR262375 BGF262374:BGN262375 BQB262374:BQJ262375 BZX262374:CAF262375 CJT262374:CKB262375 CTP262374:CTX262375 DDL262374:DDT262375 DNH262374:DNP262375 DXD262374:DXL262375 EGZ262374:EHH262375 EQV262374:ERD262375 FAR262374:FAZ262375 FKN262374:FKV262375 FUJ262374:FUR262375 GEF262374:GEN262375 GOB262374:GOJ262375 GXX262374:GYF262375 HHT262374:HIB262375 HRP262374:HRX262375 IBL262374:IBT262375 ILH262374:ILP262375 IVD262374:IVL262375 JEZ262374:JFH262375 JOV262374:JPD262375 JYR262374:JYZ262375 KIN262374:KIV262375 KSJ262374:KSR262375 LCF262374:LCN262375 LMB262374:LMJ262375 LVX262374:LWF262375 MFT262374:MGB262375 MPP262374:MPX262375 MZL262374:MZT262375 NJH262374:NJP262375 NTD262374:NTL262375 OCZ262374:ODH262375 OMV262374:OND262375 OWR262374:OWZ262375 PGN262374:PGV262375 PQJ262374:PQR262375 QAF262374:QAN262375 QKB262374:QKJ262375 QTX262374:QUF262375 RDT262374:REB262375 RNP262374:RNX262375 RXL262374:RXT262375 SHH262374:SHP262375 SRD262374:SRL262375 TAZ262374:TBH262375 TKV262374:TLD262375 TUR262374:TUZ262375 UEN262374:UEV262375 UOJ262374:UOR262375 UYF262374:UYN262375 VIB262374:VIJ262375 VRX262374:VSF262375 WBT262374:WCB262375 WLP262374:WLX262375 WVL262374:WVT262375 D327910:L327911 IZ327910:JH327911 SV327910:TD327911 ACR327910:ACZ327911 AMN327910:AMV327911 AWJ327910:AWR327911 BGF327910:BGN327911 BQB327910:BQJ327911 BZX327910:CAF327911 CJT327910:CKB327911 CTP327910:CTX327911 DDL327910:DDT327911 DNH327910:DNP327911 DXD327910:DXL327911 EGZ327910:EHH327911 EQV327910:ERD327911 FAR327910:FAZ327911 FKN327910:FKV327911 FUJ327910:FUR327911 GEF327910:GEN327911 GOB327910:GOJ327911 GXX327910:GYF327911 HHT327910:HIB327911 HRP327910:HRX327911 IBL327910:IBT327911 ILH327910:ILP327911 IVD327910:IVL327911 JEZ327910:JFH327911 JOV327910:JPD327911 JYR327910:JYZ327911 KIN327910:KIV327911 KSJ327910:KSR327911 LCF327910:LCN327911 LMB327910:LMJ327911 LVX327910:LWF327911 MFT327910:MGB327911 MPP327910:MPX327911 MZL327910:MZT327911 NJH327910:NJP327911 NTD327910:NTL327911 OCZ327910:ODH327911 OMV327910:OND327911 OWR327910:OWZ327911 PGN327910:PGV327911 PQJ327910:PQR327911 QAF327910:QAN327911 QKB327910:QKJ327911 QTX327910:QUF327911 RDT327910:REB327911 RNP327910:RNX327911 RXL327910:RXT327911 SHH327910:SHP327911 SRD327910:SRL327911 TAZ327910:TBH327911 TKV327910:TLD327911 TUR327910:TUZ327911 UEN327910:UEV327911 UOJ327910:UOR327911 UYF327910:UYN327911 VIB327910:VIJ327911 VRX327910:VSF327911 WBT327910:WCB327911 WLP327910:WLX327911 WVL327910:WVT327911 D393446:L393447 IZ393446:JH393447 SV393446:TD393447 ACR393446:ACZ393447 AMN393446:AMV393447 AWJ393446:AWR393447 BGF393446:BGN393447 BQB393446:BQJ393447 BZX393446:CAF393447 CJT393446:CKB393447 CTP393446:CTX393447 DDL393446:DDT393447 DNH393446:DNP393447 DXD393446:DXL393447 EGZ393446:EHH393447 EQV393446:ERD393447 FAR393446:FAZ393447 FKN393446:FKV393447 FUJ393446:FUR393447 GEF393446:GEN393447 GOB393446:GOJ393447 GXX393446:GYF393447 HHT393446:HIB393447 HRP393446:HRX393447 IBL393446:IBT393447 ILH393446:ILP393447 IVD393446:IVL393447 JEZ393446:JFH393447 JOV393446:JPD393447 JYR393446:JYZ393447 KIN393446:KIV393447 KSJ393446:KSR393447 LCF393446:LCN393447 LMB393446:LMJ393447 LVX393446:LWF393447 MFT393446:MGB393447 MPP393446:MPX393447 MZL393446:MZT393447 NJH393446:NJP393447 NTD393446:NTL393447 OCZ393446:ODH393447 OMV393446:OND393447 OWR393446:OWZ393447 PGN393446:PGV393447 PQJ393446:PQR393447 QAF393446:QAN393447 QKB393446:QKJ393447 QTX393446:QUF393447 RDT393446:REB393447 RNP393446:RNX393447 RXL393446:RXT393447 SHH393446:SHP393447 SRD393446:SRL393447 TAZ393446:TBH393447 TKV393446:TLD393447 TUR393446:TUZ393447 UEN393446:UEV393447 UOJ393446:UOR393447 UYF393446:UYN393447 VIB393446:VIJ393447 VRX393446:VSF393447 WBT393446:WCB393447 WLP393446:WLX393447 WVL393446:WVT393447 D458982:L458983 IZ458982:JH458983 SV458982:TD458983 ACR458982:ACZ458983 AMN458982:AMV458983 AWJ458982:AWR458983 BGF458982:BGN458983 BQB458982:BQJ458983 BZX458982:CAF458983 CJT458982:CKB458983 CTP458982:CTX458983 DDL458982:DDT458983 DNH458982:DNP458983 DXD458982:DXL458983 EGZ458982:EHH458983 EQV458982:ERD458983 FAR458982:FAZ458983 FKN458982:FKV458983 FUJ458982:FUR458983 GEF458982:GEN458983 GOB458982:GOJ458983 GXX458982:GYF458983 HHT458982:HIB458983 HRP458982:HRX458983 IBL458982:IBT458983 ILH458982:ILP458983 IVD458982:IVL458983 JEZ458982:JFH458983 JOV458982:JPD458983 JYR458982:JYZ458983 KIN458982:KIV458983 KSJ458982:KSR458983 LCF458982:LCN458983 LMB458982:LMJ458983 LVX458982:LWF458983 MFT458982:MGB458983 MPP458982:MPX458983 MZL458982:MZT458983 NJH458982:NJP458983 NTD458982:NTL458983 OCZ458982:ODH458983 OMV458982:OND458983 OWR458982:OWZ458983 PGN458982:PGV458983 PQJ458982:PQR458983 QAF458982:QAN458983 QKB458982:QKJ458983 QTX458982:QUF458983 RDT458982:REB458983 RNP458982:RNX458983 RXL458982:RXT458983 SHH458982:SHP458983 SRD458982:SRL458983 TAZ458982:TBH458983 TKV458982:TLD458983 TUR458982:TUZ458983 UEN458982:UEV458983 UOJ458982:UOR458983 UYF458982:UYN458983 VIB458982:VIJ458983 VRX458982:VSF458983 WBT458982:WCB458983 WLP458982:WLX458983 WVL458982:WVT458983 D524518:L524519 IZ524518:JH524519 SV524518:TD524519 ACR524518:ACZ524519 AMN524518:AMV524519 AWJ524518:AWR524519 BGF524518:BGN524519 BQB524518:BQJ524519 BZX524518:CAF524519 CJT524518:CKB524519 CTP524518:CTX524519 DDL524518:DDT524519 DNH524518:DNP524519 DXD524518:DXL524519 EGZ524518:EHH524519 EQV524518:ERD524519 FAR524518:FAZ524519 FKN524518:FKV524519 FUJ524518:FUR524519 GEF524518:GEN524519 GOB524518:GOJ524519 GXX524518:GYF524519 HHT524518:HIB524519 HRP524518:HRX524519 IBL524518:IBT524519 ILH524518:ILP524519 IVD524518:IVL524519 JEZ524518:JFH524519 JOV524518:JPD524519 JYR524518:JYZ524519 KIN524518:KIV524519 KSJ524518:KSR524519 LCF524518:LCN524519 LMB524518:LMJ524519 LVX524518:LWF524519 MFT524518:MGB524519 MPP524518:MPX524519 MZL524518:MZT524519 NJH524518:NJP524519 NTD524518:NTL524519 OCZ524518:ODH524519 OMV524518:OND524519 OWR524518:OWZ524519 PGN524518:PGV524519 PQJ524518:PQR524519 QAF524518:QAN524519 QKB524518:QKJ524519 QTX524518:QUF524519 RDT524518:REB524519 RNP524518:RNX524519 RXL524518:RXT524519 SHH524518:SHP524519 SRD524518:SRL524519 TAZ524518:TBH524519 TKV524518:TLD524519 TUR524518:TUZ524519 UEN524518:UEV524519 UOJ524518:UOR524519 UYF524518:UYN524519 VIB524518:VIJ524519 VRX524518:VSF524519 WBT524518:WCB524519 WLP524518:WLX524519 WVL524518:WVT524519 D590054:L590055 IZ590054:JH590055 SV590054:TD590055 ACR590054:ACZ590055 AMN590054:AMV590055 AWJ590054:AWR590055 BGF590054:BGN590055 BQB590054:BQJ590055 BZX590054:CAF590055 CJT590054:CKB590055 CTP590054:CTX590055 DDL590054:DDT590055 DNH590054:DNP590055 DXD590054:DXL590055 EGZ590054:EHH590055 EQV590054:ERD590055 FAR590054:FAZ590055 FKN590054:FKV590055 FUJ590054:FUR590055 GEF590054:GEN590055 GOB590054:GOJ590055 GXX590054:GYF590055 HHT590054:HIB590055 HRP590054:HRX590055 IBL590054:IBT590055 ILH590054:ILP590055 IVD590054:IVL590055 JEZ590054:JFH590055 JOV590054:JPD590055 JYR590054:JYZ590055 KIN590054:KIV590055 KSJ590054:KSR590055 LCF590054:LCN590055 LMB590054:LMJ590055 LVX590054:LWF590055 MFT590054:MGB590055 MPP590054:MPX590055 MZL590054:MZT590055 NJH590054:NJP590055 NTD590054:NTL590055 OCZ590054:ODH590055 OMV590054:OND590055 OWR590054:OWZ590055 PGN590054:PGV590055 PQJ590054:PQR590055 QAF590054:QAN590055 QKB590054:QKJ590055 QTX590054:QUF590055 RDT590054:REB590055 RNP590054:RNX590055 RXL590054:RXT590055 SHH590054:SHP590055 SRD590054:SRL590055 TAZ590054:TBH590055 TKV590054:TLD590055 TUR590054:TUZ590055 UEN590054:UEV590055 UOJ590054:UOR590055 UYF590054:UYN590055 VIB590054:VIJ590055 VRX590054:VSF590055 WBT590054:WCB590055 WLP590054:WLX590055 WVL590054:WVT590055 D655590:L655591 IZ655590:JH655591 SV655590:TD655591 ACR655590:ACZ655591 AMN655590:AMV655591 AWJ655590:AWR655591 BGF655590:BGN655591 BQB655590:BQJ655591 BZX655590:CAF655591 CJT655590:CKB655591 CTP655590:CTX655591 DDL655590:DDT655591 DNH655590:DNP655591 DXD655590:DXL655591 EGZ655590:EHH655591 EQV655590:ERD655591 FAR655590:FAZ655591 FKN655590:FKV655591 FUJ655590:FUR655591 GEF655590:GEN655591 GOB655590:GOJ655591 GXX655590:GYF655591 HHT655590:HIB655591 HRP655590:HRX655591 IBL655590:IBT655591 ILH655590:ILP655591 IVD655590:IVL655591 JEZ655590:JFH655591 JOV655590:JPD655591 JYR655590:JYZ655591 KIN655590:KIV655591 KSJ655590:KSR655591 LCF655590:LCN655591 LMB655590:LMJ655591 LVX655590:LWF655591 MFT655590:MGB655591 MPP655590:MPX655591 MZL655590:MZT655591 NJH655590:NJP655591 NTD655590:NTL655591 OCZ655590:ODH655591 OMV655590:OND655591 OWR655590:OWZ655591 PGN655590:PGV655591 PQJ655590:PQR655591 QAF655590:QAN655591 QKB655590:QKJ655591 QTX655590:QUF655591 RDT655590:REB655591 RNP655590:RNX655591 RXL655590:RXT655591 SHH655590:SHP655591 SRD655590:SRL655591 TAZ655590:TBH655591 TKV655590:TLD655591 TUR655590:TUZ655591 UEN655590:UEV655591 UOJ655590:UOR655591 UYF655590:UYN655591 VIB655590:VIJ655591 VRX655590:VSF655591 WBT655590:WCB655591 WLP655590:WLX655591 WVL655590:WVT655591 D721126:L721127 IZ721126:JH721127 SV721126:TD721127 ACR721126:ACZ721127 AMN721126:AMV721127 AWJ721126:AWR721127 BGF721126:BGN721127 BQB721126:BQJ721127 BZX721126:CAF721127 CJT721126:CKB721127 CTP721126:CTX721127 DDL721126:DDT721127 DNH721126:DNP721127 DXD721126:DXL721127 EGZ721126:EHH721127 EQV721126:ERD721127 FAR721126:FAZ721127 FKN721126:FKV721127 FUJ721126:FUR721127 GEF721126:GEN721127 GOB721126:GOJ721127 GXX721126:GYF721127 HHT721126:HIB721127 HRP721126:HRX721127 IBL721126:IBT721127 ILH721126:ILP721127 IVD721126:IVL721127 JEZ721126:JFH721127 JOV721126:JPD721127 JYR721126:JYZ721127 KIN721126:KIV721127 KSJ721126:KSR721127 LCF721126:LCN721127 LMB721126:LMJ721127 LVX721126:LWF721127 MFT721126:MGB721127 MPP721126:MPX721127 MZL721126:MZT721127 NJH721126:NJP721127 NTD721126:NTL721127 OCZ721126:ODH721127 OMV721126:OND721127 OWR721126:OWZ721127 PGN721126:PGV721127 PQJ721126:PQR721127 QAF721126:QAN721127 QKB721126:QKJ721127 QTX721126:QUF721127 RDT721126:REB721127 RNP721126:RNX721127 RXL721126:RXT721127 SHH721126:SHP721127 SRD721126:SRL721127 TAZ721126:TBH721127 TKV721126:TLD721127 TUR721126:TUZ721127 UEN721126:UEV721127 UOJ721126:UOR721127 UYF721126:UYN721127 VIB721126:VIJ721127 VRX721126:VSF721127 WBT721126:WCB721127 WLP721126:WLX721127 WVL721126:WVT721127 D786662:L786663 IZ786662:JH786663 SV786662:TD786663 ACR786662:ACZ786663 AMN786662:AMV786663 AWJ786662:AWR786663 BGF786662:BGN786663 BQB786662:BQJ786663 BZX786662:CAF786663 CJT786662:CKB786663 CTP786662:CTX786663 DDL786662:DDT786663 DNH786662:DNP786663 DXD786662:DXL786663 EGZ786662:EHH786663 EQV786662:ERD786663 FAR786662:FAZ786663 FKN786662:FKV786663 FUJ786662:FUR786663 GEF786662:GEN786663 GOB786662:GOJ786663 GXX786662:GYF786663 HHT786662:HIB786663 HRP786662:HRX786663 IBL786662:IBT786663 ILH786662:ILP786663 IVD786662:IVL786663 JEZ786662:JFH786663 JOV786662:JPD786663 JYR786662:JYZ786663 KIN786662:KIV786663 KSJ786662:KSR786663 LCF786662:LCN786663 LMB786662:LMJ786663 LVX786662:LWF786663 MFT786662:MGB786663 MPP786662:MPX786663 MZL786662:MZT786663 NJH786662:NJP786663 NTD786662:NTL786663 OCZ786662:ODH786663 OMV786662:OND786663 OWR786662:OWZ786663 PGN786662:PGV786663 PQJ786662:PQR786663 QAF786662:QAN786663 QKB786662:QKJ786663 QTX786662:QUF786663 RDT786662:REB786663 RNP786662:RNX786663 RXL786662:RXT786663 SHH786662:SHP786663 SRD786662:SRL786663 TAZ786662:TBH786663 TKV786662:TLD786663 TUR786662:TUZ786663 UEN786662:UEV786663 UOJ786662:UOR786663 UYF786662:UYN786663 VIB786662:VIJ786663 VRX786662:VSF786663 WBT786662:WCB786663 WLP786662:WLX786663 WVL786662:WVT786663 D852198:L852199 IZ852198:JH852199 SV852198:TD852199 ACR852198:ACZ852199 AMN852198:AMV852199 AWJ852198:AWR852199 BGF852198:BGN852199 BQB852198:BQJ852199 BZX852198:CAF852199 CJT852198:CKB852199 CTP852198:CTX852199 DDL852198:DDT852199 DNH852198:DNP852199 DXD852198:DXL852199 EGZ852198:EHH852199 EQV852198:ERD852199 FAR852198:FAZ852199 FKN852198:FKV852199 FUJ852198:FUR852199 GEF852198:GEN852199 GOB852198:GOJ852199 GXX852198:GYF852199 HHT852198:HIB852199 HRP852198:HRX852199 IBL852198:IBT852199 ILH852198:ILP852199 IVD852198:IVL852199 JEZ852198:JFH852199 JOV852198:JPD852199 JYR852198:JYZ852199 KIN852198:KIV852199 KSJ852198:KSR852199 LCF852198:LCN852199 LMB852198:LMJ852199 LVX852198:LWF852199 MFT852198:MGB852199 MPP852198:MPX852199 MZL852198:MZT852199 NJH852198:NJP852199 NTD852198:NTL852199 OCZ852198:ODH852199 OMV852198:OND852199 OWR852198:OWZ852199 PGN852198:PGV852199 PQJ852198:PQR852199 QAF852198:QAN852199 QKB852198:QKJ852199 QTX852198:QUF852199 RDT852198:REB852199 RNP852198:RNX852199 RXL852198:RXT852199 SHH852198:SHP852199 SRD852198:SRL852199 TAZ852198:TBH852199 TKV852198:TLD852199 TUR852198:TUZ852199 UEN852198:UEV852199 UOJ852198:UOR852199 UYF852198:UYN852199 VIB852198:VIJ852199 VRX852198:VSF852199 WBT852198:WCB852199 WLP852198:WLX852199 WVL852198:WVT852199 D917734:L917735 IZ917734:JH917735 SV917734:TD917735 ACR917734:ACZ917735 AMN917734:AMV917735 AWJ917734:AWR917735 BGF917734:BGN917735 BQB917734:BQJ917735 BZX917734:CAF917735 CJT917734:CKB917735 CTP917734:CTX917735 DDL917734:DDT917735 DNH917734:DNP917735 DXD917734:DXL917735 EGZ917734:EHH917735 EQV917734:ERD917735 FAR917734:FAZ917735 FKN917734:FKV917735 FUJ917734:FUR917735 GEF917734:GEN917735 GOB917734:GOJ917735 GXX917734:GYF917735 HHT917734:HIB917735 HRP917734:HRX917735 IBL917734:IBT917735 ILH917734:ILP917735 IVD917734:IVL917735 JEZ917734:JFH917735 JOV917734:JPD917735 JYR917734:JYZ917735 KIN917734:KIV917735 KSJ917734:KSR917735 LCF917734:LCN917735 LMB917734:LMJ917735 LVX917734:LWF917735 MFT917734:MGB917735 MPP917734:MPX917735 MZL917734:MZT917735 NJH917734:NJP917735 NTD917734:NTL917735 OCZ917734:ODH917735 OMV917734:OND917735 OWR917734:OWZ917735 PGN917734:PGV917735 PQJ917734:PQR917735 QAF917734:QAN917735 QKB917734:QKJ917735 QTX917734:QUF917735 RDT917734:REB917735 RNP917734:RNX917735 RXL917734:RXT917735 SHH917734:SHP917735 SRD917734:SRL917735 TAZ917734:TBH917735 TKV917734:TLD917735 TUR917734:TUZ917735 UEN917734:UEV917735 UOJ917734:UOR917735 UYF917734:UYN917735 VIB917734:VIJ917735 VRX917734:VSF917735 WBT917734:WCB917735 WLP917734:WLX917735 WVL917734:WVT917735 D983270:L983271 IZ983270:JH983271 SV983270:TD983271 ACR983270:ACZ983271 AMN983270:AMV983271 AWJ983270:AWR983271 BGF983270:BGN983271 BQB983270:BQJ983271 BZX983270:CAF983271 CJT983270:CKB983271 CTP983270:CTX983271 DDL983270:DDT983271 DNH983270:DNP983271 DXD983270:DXL983271 EGZ983270:EHH983271 EQV983270:ERD983271 FAR983270:FAZ983271 FKN983270:FKV983271 FUJ983270:FUR983271 GEF983270:GEN983271 GOB983270:GOJ983271 GXX983270:GYF983271 HHT983270:HIB983271 HRP983270:HRX983271 IBL983270:IBT983271 ILH983270:ILP983271 IVD983270:IVL983271 JEZ983270:JFH983271 JOV983270:JPD983271 JYR983270:JYZ983271 KIN983270:KIV983271 KSJ983270:KSR983271 LCF983270:LCN983271 LMB983270:LMJ983271 LVX983270:LWF983271 MFT983270:MGB983271 MPP983270:MPX983271 MZL983270:MZT983271 NJH983270:NJP983271 NTD983270:NTL983271 OCZ983270:ODH983271 OMV983270:OND983271 OWR983270:OWZ983271 PGN983270:PGV983271 PQJ983270:PQR983271 QAF983270:QAN983271 QKB983270:QKJ983271 QTX983270:QUF983271 RDT983270:REB983271 RNP983270:RNX983271 RXL983270:RXT983271 SHH983270:SHP983271 SRD983270:SRL983271 TAZ983270:TBH983271 TKV983270:TLD983271 TUR983270:TUZ983271 UEN983270:UEV983271 UOJ983270:UOR983271 UYF983270:UYN983271 VIB983270:VIJ983271 VRX983270:VSF983271 WBT983270:WCB983271 WLP983270:WLX983271 WVL983270:WVT983271 C294:L294 IY294:JH294 SU294:TD294 ACQ294:ACZ294 AMM294:AMV294 AWI294:AWR294 BGE294:BGN294 BQA294:BQJ294 BZW294:CAF294 CJS294:CKB294 CTO294:CTX294 DDK294:DDT294 DNG294:DNP294 DXC294:DXL294 EGY294:EHH294 EQU294:ERD294 FAQ294:FAZ294 FKM294:FKV294 FUI294:FUR294 GEE294:GEN294 GOA294:GOJ294 GXW294:GYF294 HHS294:HIB294 HRO294:HRX294 IBK294:IBT294 ILG294:ILP294 IVC294:IVL294 JEY294:JFH294 JOU294:JPD294 JYQ294:JYZ294 KIM294:KIV294 KSI294:KSR294 LCE294:LCN294 LMA294:LMJ294 LVW294:LWF294 MFS294:MGB294 MPO294:MPX294 MZK294:MZT294 NJG294:NJP294 NTC294:NTL294 OCY294:ODH294 OMU294:OND294 OWQ294:OWZ294 PGM294:PGV294 PQI294:PQR294 QAE294:QAN294 QKA294:QKJ294 QTW294:QUF294 RDS294:REB294 RNO294:RNX294 RXK294:RXT294 SHG294:SHP294 SRC294:SRL294 TAY294:TBH294 TKU294:TLD294 TUQ294:TUZ294 UEM294:UEV294 UOI294:UOR294 UYE294:UYN294 VIA294:VIJ294 VRW294:VSF294 WBS294:WCB294 WLO294:WLX294 WVK294:WVT294 C65830:L65830 IY65830:JH65830 SU65830:TD65830 ACQ65830:ACZ65830 AMM65830:AMV65830 AWI65830:AWR65830 BGE65830:BGN65830 BQA65830:BQJ65830 BZW65830:CAF65830 CJS65830:CKB65830 CTO65830:CTX65830 DDK65830:DDT65830 DNG65830:DNP65830 DXC65830:DXL65830 EGY65830:EHH65830 EQU65830:ERD65830 FAQ65830:FAZ65830 FKM65830:FKV65830 FUI65830:FUR65830 GEE65830:GEN65830 GOA65830:GOJ65830 GXW65830:GYF65830 HHS65830:HIB65830 HRO65830:HRX65830 IBK65830:IBT65830 ILG65830:ILP65830 IVC65830:IVL65830 JEY65830:JFH65830 JOU65830:JPD65830 JYQ65830:JYZ65830 KIM65830:KIV65830 KSI65830:KSR65830 LCE65830:LCN65830 LMA65830:LMJ65830 LVW65830:LWF65830 MFS65830:MGB65830 MPO65830:MPX65830 MZK65830:MZT65830 NJG65830:NJP65830 NTC65830:NTL65830 OCY65830:ODH65830 OMU65830:OND65830 OWQ65830:OWZ65830 PGM65830:PGV65830 PQI65830:PQR65830 QAE65830:QAN65830 QKA65830:QKJ65830 QTW65830:QUF65830 RDS65830:REB65830 RNO65830:RNX65830 RXK65830:RXT65830 SHG65830:SHP65830 SRC65830:SRL65830 TAY65830:TBH65830 TKU65830:TLD65830 TUQ65830:TUZ65830 UEM65830:UEV65830 UOI65830:UOR65830 UYE65830:UYN65830 VIA65830:VIJ65830 VRW65830:VSF65830 WBS65830:WCB65830 WLO65830:WLX65830 WVK65830:WVT65830 C131366:L131366 IY131366:JH131366 SU131366:TD131366 ACQ131366:ACZ131366 AMM131366:AMV131366 AWI131366:AWR131366 BGE131366:BGN131366 BQA131366:BQJ131366 BZW131366:CAF131366 CJS131366:CKB131366 CTO131366:CTX131366 DDK131366:DDT131366 DNG131366:DNP131366 DXC131366:DXL131366 EGY131366:EHH131366 EQU131366:ERD131366 FAQ131366:FAZ131366 FKM131366:FKV131366 FUI131366:FUR131366 GEE131366:GEN131366 GOA131366:GOJ131366 GXW131366:GYF131366 HHS131366:HIB131366 HRO131366:HRX131366 IBK131366:IBT131366 ILG131366:ILP131366 IVC131366:IVL131366 JEY131366:JFH131366 JOU131366:JPD131366 JYQ131366:JYZ131366 KIM131366:KIV131366 KSI131366:KSR131366 LCE131366:LCN131366 LMA131366:LMJ131366 LVW131366:LWF131366 MFS131366:MGB131366 MPO131366:MPX131366 MZK131366:MZT131366 NJG131366:NJP131366 NTC131366:NTL131366 OCY131366:ODH131366 OMU131366:OND131366 OWQ131366:OWZ131366 PGM131366:PGV131366 PQI131366:PQR131366 QAE131366:QAN131366 QKA131366:QKJ131366 QTW131366:QUF131366 RDS131366:REB131366 RNO131366:RNX131366 RXK131366:RXT131366 SHG131366:SHP131366 SRC131366:SRL131366 TAY131366:TBH131366 TKU131366:TLD131366 TUQ131366:TUZ131366 UEM131366:UEV131366 UOI131366:UOR131366 UYE131366:UYN131366 VIA131366:VIJ131366 VRW131366:VSF131366 WBS131366:WCB131366 WLO131366:WLX131366 WVK131366:WVT131366 C196902:L196902 IY196902:JH196902 SU196902:TD196902 ACQ196902:ACZ196902 AMM196902:AMV196902 AWI196902:AWR196902 BGE196902:BGN196902 BQA196902:BQJ196902 BZW196902:CAF196902 CJS196902:CKB196902 CTO196902:CTX196902 DDK196902:DDT196902 DNG196902:DNP196902 DXC196902:DXL196902 EGY196902:EHH196902 EQU196902:ERD196902 FAQ196902:FAZ196902 FKM196902:FKV196902 FUI196902:FUR196902 GEE196902:GEN196902 GOA196902:GOJ196902 GXW196902:GYF196902 HHS196902:HIB196902 HRO196902:HRX196902 IBK196902:IBT196902 ILG196902:ILP196902 IVC196902:IVL196902 JEY196902:JFH196902 JOU196902:JPD196902 JYQ196902:JYZ196902 KIM196902:KIV196902 KSI196902:KSR196902 LCE196902:LCN196902 LMA196902:LMJ196902 LVW196902:LWF196902 MFS196902:MGB196902 MPO196902:MPX196902 MZK196902:MZT196902 NJG196902:NJP196902 NTC196902:NTL196902 OCY196902:ODH196902 OMU196902:OND196902 OWQ196902:OWZ196902 PGM196902:PGV196902 PQI196902:PQR196902 QAE196902:QAN196902 QKA196902:QKJ196902 QTW196902:QUF196902 RDS196902:REB196902 RNO196902:RNX196902 RXK196902:RXT196902 SHG196902:SHP196902 SRC196902:SRL196902 TAY196902:TBH196902 TKU196902:TLD196902 TUQ196902:TUZ196902 UEM196902:UEV196902 UOI196902:UOR196902 UYE196902:UYN196902 VIA196902:VIJ196902 VRW196902:VSF196902 WBS196902:WCB196902 WLO196902:WLX196902 WVK196902:WVT196902 C262438:L262438 IY262438:JH262438 SU262438:TD262438 ACQ262438:ACZ262438 AMM262438:AMV262438 AWI262438:AWR262438 BGE262438:BGN262438 BQA262438:BQJ262438 BZW262438:CAF262438 CJS262438:CKB262438 CTO262438:CTX262438 DDK262438:DDT262438 DNG262438:DNP262438 DXC262438:DXL262438 EGY262438:EHH262438 EQU262438:ERD262438 FAQ262438:FAZ262438 FKM262438:FKV262438 FUI262438:FUR262438 GEE262438:GEN262438 GOA262438:GOJ262438 GXW262438:GYF262438 HHS262438:HIB262438 HRO262438:HRX262438 IBK262438:IBT262438 ILG262438:ILP262438 IVC262438:IVL262438 JEY262438:JFH262438 JOU262438:JPD262438 JYQ262438:JYZ262438 KIM262438:KIV262438 KSI262438:KSR262438 LCE262438:LCN262438 LMA262438:LMJ262438 LVW262438:LWF262438 MFS262438:MGB262438 MPO262438:MPX262438 MZK262438:MZT262438 NJG262438:NJP262438 NTC262438:NTL262438 OCY262438:ODH262438 OMU262438:OND262438 OWQ262438:OWZ262438 PGM262438:PGV262438 PQI262438:PQR262438 QAE262438:QAN262438 QKA262438:QKJ262438 QTW262438:QUF262438 RDS262438:REB262438 RNO262438:RNX262438 RXK262438:RXT262438 SHG262438:SHP262438 SRC262438:SRL262438 TAY262438:TBH262438 TKU262438:TLD262438 TUQ262438:TUZ262438 UEM262438:UEV262438 UOI262438:UOR262438 UYE262438:UYN262438 VIA262438:VIJ262438 VRW262438:VSF262438 WBS262438:WCB262438 WLO262438:WLX262438 WVK262438:WVT262438 C327974:L327974 IY327974:JH327974 SU327974:TD327974 ACQ327974:ACZ327974 AMM327974:AMV327974 AWI327974:AWR327974 BGE327974:BGN327974 BQA327974:BQJ327974 BZW327974:CAF327974 CJS327974:CKB327974 CTO327974:CTX327974 DDK327974:DDT327974 DNG327974:DNP327974 DXC327974:DXL327974 EGY327974:EHH327974 EQU327974:ERD327974 FAQ327974:FAZ327974 FKM327974:FKV327974 FUI327974:FUR327974 GEE327974:GEN327974 GOA327974:GOJ327974 GXW327974:GYF327974 HHS327974:HIB327974 HRO327974:HRX327974 IBK327974:IBT327974 ILG327974:ILP327974 IVC327974:IVL327974 JEY327974:JFH327974 JOU327974:JPD327974 JYQ327974:JYZ327974 KIM327974:KIV327974 KSI327974:KSR327974 LCE327974:LCN327974 LMA327974:LMJ327974 LVW327974:LWF327974 MFS327974:MGB327974 MPO327974:MPX327974 MZK327974:MZT327974 NJG327974:NJP327974 NTC327974:NTL327974 OCY327974:ODH327974 OMU327974:OND327974 OWQ327974:OWZ327974 PGM327974:PGV327974 PQI327974:PQR327974 QAE327974:QAN327974 QKA327974:QKJ327974 QTW327974:QUF327974 RDS327974:REB327974 RNO327974:RNX327974 RXK327974:RXT327974 SHG327974:SHP327974 SRC327974:SRL327974 TAY327974:TBH327974 TKU327974:TLD327974 TUQ327974:TUZ327974 UEM327974:UEV327974 UOI327974:UOR327974 UYE327974:UYN327974 VIA327974:VIJ327974 VRW327974:VSF327974 WBS327974:WCB327974 WLO327974:WLX327974 WVK327974:WVT327974 C393510:L393510 IY393510:JH393510 SU393510:TD393510 ACQ393510:ACZ393510 AMM393510:AMV393510 AWI393510:AWR393510 BGE393510:BGN393510 BQA393510:BQJ393510 BZW393510:CAF393510 CJS393510:CKB393510 CTO393510:CTX393510 DDK393510:DDT393510 DNG393510:DNP393510 DXC393510:DXL393510 EGY393510:EHH393510 EQU393510:ERD393510 FAQ393510:FAZ393510 FKM393510:FKV393510 FUI393510:FUR393510 GEE393510:GEN393510 GOA393510:GOJ393510 GXW393510:GYF393510 HHS393510:HIB393510 HRO393510:HRX393510 IBK393510:IBT393510 ILG393510:ILP393510 IVC393510:IVL393510 JEY393510:JFH393510 JOU393510:JPD393510 JYQ393510:JYZ393510 KIM393510:KIV393510 KSI393510:KSR393510 LCE393510:LCN393510 LMA393510:LMJ393510 LVW393510:LWF393510 MFS393510:MGB393510 MPO393510:MPX393510 MZK393510:MZT393510 NJG393510:NJP393510 NTC393510:NTL393510 OCY393510:ODH393510 OMU393510:OND393510 OWQ393510:OWZ393510 PGM393510:PGV393510 PQI393510:PQR393510 QAE393510:QAN393510 QKA393510:QKJ393510 QTW393510:QUF393510 RDS393510:REB393510 RNO393510:RNX393510 RXK393510:RXT393510 SHG393510:SHP393510 SRC393510:SRL393510 TAY393510:TBH393510 TKU393510:TLD393510 TUQ393510:TUZ393510 UEM393510:UEV393510 UOI393510:UOR393510 UYE393510:UYN393510 VIA393510:VIJ393510 VRW393510:VSF393510 WBS393510:WCB393510 WLO393510:WLX393510 WVK393510:WVT393510 C459046:L459046 IY459046:JH459046 SU459046:TD459046 ACQ459046:ACZ459046 AMM459046:AMV459046 AWI459046:AWR459046 BGE459046:BGN459046 BQA459046:BQJ459046 BZW459046:CAF459046 CJS459046:CKB459046 CTO459046:CTX459046 DDK459046:DDT459046 DNG459046:DNP459046 DXC459046:DXL459046 EGY459046:EHH459046 EQU459046:ERD459046 FAQ459046:FAZ459046 FKM459046:FKV459046 FUI459046:FUR459046 GEE459046:GEN459046 GOA459046:GOJ459046 GXW459046:GYF459046 HHS459046:HIB459046 HRO459046:HRX459046 IBK459046:IBT459046 ILG459046:ILP459046 IVC459046:IVL459046 JEY459046:JFH459046 JOU459046:JPD459046 JYQ459046:JYZ459046 KIM459046:KIV459046 KSI459046:KSR459046 LCE459046:LCN459046 LMA459046:LMJ459046 LVW459046:LWF459046 MFS459046:MGB459046 MPO459046:MPX459046 MZK459046:MZT459046 NJG459046:NJP459046 NTC459046:NTL459046 OCY459046:ODH459046 OMU459046:OND459046 OWQ459046:OWZ459046 PGM459046:PGV459046 PQI459046:PQR459046 QAE459046:QAN459046 QKA459046:QKJ459046 QTW459046:QUF459046 RDS459046:REB459046 RNO459046:RNX459046 RXK459046:RXT459046 SHG459046:SHP459046 SRC459046:SRL459046 TAY459046:TBH459046 TKU459046:TLD459046 TUQ459046:TUZ459046 UEM459046:UEV459046 UOI459046:UOR459046 UYE459046:UYN459046 VIA459046:VIJ459046 VRW459046:VSF459046 WBS459046:WCB459046 WLO459046:WLX459046 WVK459046:WVT459046 C524582:L524582 IY524582:JH524582 SU524582:TD524582 ACQ524582:ACZ524582 AMM524582:AMV524582 AWI524582:AWR524582 BGE524582:BGN524582 BQA524582:BQJ524582 BZW524582:CAF524582 CJS524582:CKB524582 CTO524582:CTX524582 DDK524582:DDT524582 DNG524582:DNP524582 DXC524582:DXL524582 EGY524582:EHH524582 EQU524582:ERD524582 FAQ524582:FAZ524582 FKM524582:FKV524582 FUI524582:FUR524582 GEE524582:GEN524582 GOA524582:GOJ524582 GXW524582:GYF524582 HHS524582:HIB524582 HRO524582:HRX524582 IBK524582:IBT524582 ILG524582:ILP524582 IVC524582:IVL524582 JEY524582:JFH524582 JOU524582:JPD524582 JYQ524582:JYZ524582 KIM524582:KIV524582 KSI524582:KSR524582 LCE524582:LCN524582 LMA524582:LMJ524582 LVW524582:LWF524582 MFS524582:MGB524582 MPO524582:MPX524582 MZK524582:MZT524582 NJG524582:NJP524582 NTC524582:NTL524582 OCY524582:ODH524582 OMU524582:OND524582 OWQ524582:OWZ524582 PGM524582:PGV524582 PQI524582:PQR524582 QAE524582:QAN524582 QKA524582:QKJ524582 QTW524582:QUF524582 RDS524582:REB524582 RNO524582:RNX524582 RXK524582:RXT524582 SHG524582:SHP524582 SRC524582:SRL524582 TAY524582:TBH524582 TKU524582:TLD524582 TUQ524582:TUZ524582 UEM524582:UEV524582 UOI524582:UOR524582 UYE524582:UYN524582 VIA524582:VIJ524582 VRW524582:VSF524582 WBS524582:WCB524582 WLO524582:WLX524582 WVK524582:WVT524582 C590118:L590118 IY590118:JH590118 SU590118:TD590118 ACQ590118:ACZ590118 AMM590118:AMV590118 AWI590118:AWR590118 BGE590118:BGN590118 BQA590118:BQJ590118 BZW590118:CAF590118 CJS590118:CKB590118 CTO590118:CTX590118 DDK590118:DDT590118 DNG590118:DNP590118 DXC590118:DXL590118 EGY590118:EHH590118 EQU590118:ERD590118 FAQ590118:FAZ590118 FKM590118:FKV590118 FUI590118:FUR590118 GEE590118:GEN590118 GOA590118:GOJ590118 GXW590118:GYF590118 HHS590118:HIB590118 HRO590118:HRX590118 IBK590118:IBT590118 ILG590118:ILP590118 IVC590118:IVL590118 JEY590118:JFH590118 JOU590118:JPD590118 JYQ590118:JYZ590118 KIM590118:KIV590118 KSI590118:KSR590118 LCE590118:LCN590118 LMA590118:LMJ590118 LVW590118:LWF590118 MFS590118:MGB590118 MPO590118:MPX590118 MZK590118:MZT590118 NJG590118:NJP590118 NTC590118:NTL590118 OCY590118:ODH590118 OMU590118:OND590118 OWQ590118:OWZ590118 PGM590118:PGV590118 PQI590118:PQR590118 QAE590118:QAN590118 QKA590118:QKJ590118 QTW590118:QUF590118 RDS590118:REB590118 RNO590118:RNX590118 RXK590118:RXT590118 SHG590118:SHP590118 SRC590118:SRL590118 TAY590118:TBH590118 TKU590118:TLD590118 TUQ590118:TUZ590118 UEM590118:UEV590118 UOI590118:UOR590118 UYE590118:UYN590118 VIA590118:VIJ590118 VRW590118:VSF590118 WBS590118:WCB590118 WLO590118:WLX590118 WVK590118:WVT590118 C655654:L655654 IY655654:JH655654 SU655654:TD655654 ACQ655654:ACZ655654 AMM655654:AMV655654 AWI655654:AWR655654 BGE655654:BGN655654 BQA655654:BQJ655654 BZW655654:CAF655654 CJS655654:CKB655654 CTO655654:CTX655654 DDK655654:DDT655654 DNG655654:DNP655654 DXC655654:DXL655654 EGY655654:EHH655654 EQU655654:ERD655654 FAQ655654:FAZ655654 FKM655654:FKV655654 FUI655654:FUR655654 GEE655654:GEN655654 GOA655654:GOJ655654 GXW655654:GYF655654 HHS655654:HIB655654 HRO655654:HRX655654 IBK655654:IBT655654 ILG655654:ILP655654 IVC655654:IVL655654 JEY655654:JFH655654 JOU655654:JPD655654 JYQ655654:JYZ655654 KIM655654:KIV655654 KSI655654:KSR655654 LCE655654:LCN655654 LMA655654:LMJ655654 LVW655654:LWF655654 MFS655654:MGB655654 MPO655654:MPX655654 MZK655654:MZT655654 NJG655654:NJP655654 NTC655654:NTL655654 OCY655654:ODH655654 OMU655654:OND655654 OWQ655654:OWZ655654 PGM655654:PGV655654 PQI655654:PQR655654 QAE655654:QAN655654 QKA655654:QKJ655654 QTW655654:QUF655654 RDS655654:REB655654 RNO655654:RNX655654 RXK655654:RXT655654 SHG655654:SHP655654 SRC655654:SRL655654 TAY655654:TBH655654 TKU655654:TLD655654 TUQ655654:TUZ655654 UEM655654:UEV655654 UOI655654:UOR655654 UYE655654:UYN655654 VIA655654:VIJ655654 VRW655654:VSF655654 WBS655654:WCB655654 WLO655654:WLX655654 WVK655654:WVT655654 C721190:L721190 IY721190:JH721190 SU721190:TD721190 ACQ721190:ACZ721190 AMM721190:AMV721190 AWI721190:AWR721190 BGE721190:BGN721190 BQA721190:BQJ721190 BZW721190:CAF721190 CJS721190:CKB721190 CTO721190:CTX721190 DDK721190:DDT721190 DNG721190:DNP721190 DXC721190:DXL721190 EGY721190:EHH721190 EQU721190:ERD721190 FAQ721190:FAZ721190 FKM721190:FKV721190 FUI721190:FUR721190 GEE721190:GEN721190 GOA721190:GOJ721190 GXW721190:GYF721190 HHS721190:HIB721190 HRO721190:HRX721190 IBK721190:IBT721190 ILG721190:ILP721190 IVC721190:IVL721190 JEY721190:JFH721190 JOU721190:JPD721190 JYQ721190:JYZ721190 KIM721190:KIV721190 KSI721190:KSR721190 LCE721190:LCN721190 LMA721190:LMJ721190 LVW721190:LWF721190 MFS721190:MGB721190 MPO721190:MPX721190 MZK721190:MZT721190 NJG721190:NJP721190 NTC721190:NTL721190 OCY721190:ODH721190 OMU721190:OND721190 OWQ721190:OWZ721190 PGM721190:PGV721190 PQI721190:PQR721190 QAE721190:QAN721190 QKA721190:QKJ721190 QTW721190:QUF721190 RDS721190:REB721190 RNO721190:RNX721190 RXK721190:RXT721190 SHG721190:SHP721190 SRC721190:SRL721190 TAY721190:TBH721190 TKU721190:TLD721190 TUQ721190:TUZ721190 UEM721190:UEV721190 UOI721190:UOR721190 UYE721190:UYN721190 VIA721190:VIJ721190 VRW721190:VSF721190 WBS721190:WCB721190 WLO721190:WLX721190 WVK721190:WVT721190 C786726:L786726 IY786726:JH786726 SU786726:TD786726 ACQ786726:ACZ786726 AMM786726:AMV786726 AWI786726:AWR786726 BGE786726:BGN786726 BQA786726:BQJ786726 BZW786726:CAF786726 CJS786726:CKB786726 CTO786726:CTX786726 DDK786726:DDT786726 DNG786726:DNP786726 DXC786726:DXL786726 EGY786726:EHH786726 EQU786726:ERD786726 FAQ786726:FAZ786726 FKM786726:FKV786726 FUI786726:FUR786726 GEE786726:GEN786726 GOA786726:GOJ786726 GXW786726:GYF786726 HHS786726:HIB786726 HRO786726:HRX786726 IBK786726:IBT786726 ILG786726:ILP786726 IVC786726:IVL786726 JEY786726:JFH786726 JOU786726:JPD786726 JYQ786726:JYZ786726 KIM786726:KIV786726 KSI786726:KSR786726 LCE786726:LCN786726 LMA786726:LMJ786726 LVW786726:LWF786726 MFS786726:MGB786726 MPO786726:MPX786726 MZK786726:MZT786726 NJG786726:NJP786726 NTC786726:NTL786726 OCY786726:ODH786726 OMU786726:OND786726 OWQ786726:OWZ786726 PGM786726:PGV786726 PQI786726:PQR786726 QAE786726:QAN786726 QKA786726:QKJ786726 QTW786726:QUF786726 RDS786726:REB786726 RNO786726:RNX786726 RXK786726:RXT786726 SHG786726:SHP786726 SRC786726:SRL786726 TAY786726:TBH786726 TKU786726:TLD786726 TUQ786726:TUZ786726 UEM786726:UEV786726 UOI786726:UOR786726 UYE786726:UYN786726 VIA786726:VIJ786726 VRW786726:VSF786726 WBS786726:WCB786726 WLO786726:WLX786726 WVK786726:WVT786726 C852262:L852262 IY852262:JH852262 SU852262:TD852262 ACQ852262:ACZ852262 AMM852262:AMV852262 AWI852262:AWR852262 BGE852262:BGN852262 BQA852262:BQJ852262 BZW852262:CAF852262 CJS852262:CKB852262 CTO852262:CTX852262 DDK852262:DDT852262 DNG852262:DNP852262 DXC852262:DXL852262 EGY852262:EHH852262 EQU852262:ERD852262 FAQ852262:FAZ852262 FKM852262:FKV852262 FUI852262:FUR852262 GEE852262:GEN852262 GOA852262:GOJ852262 GXW852262:GYF852262 HHS852262:HIB852262 HRO852262:HRX852262 IBK852262:IBT852262 ILG852262:ILP852262 IVC852262:IVL852262 JEY852262:JFH852262 JOU852262:JPD852262 JYQ852262:JYZ852262 KIM852262:KIV852262 KSI852262:KSR852262 LCE852262:LCN852262 LMA852262:LMJ852262 LVW852262:LWF852262 MFS852262:MGB852262 MPO852262:MPX852262 MZK852262:MZT852262 NJG852262:NJP852262 NTC852262:NTL852262 OCY852262:ODH852262 OMU852262:OND852262 OWQ852262:OWZ852262 PGM852262:PGV852262 PQI852262:PQR852262 QAE852262:QAN852262 QKA852262:QKJ852262 QTW852262:QUF852262 RDS852262:REB852262 RNO852262:RNX852262 RXK852262:RXT852262 SHG852262:SHP852262 SRC852262:SRL852262 TAY852262:TBH852262 TKU852262:TLD852262 TUQ852262:TUZ852262 UEM852262:UEV852262 UOI852262:UOR852262 UYE852262:UYN852262 VIA852262:VIJ852262 VRW852262:VSF852262 WBS852262:WCB852262 WLO852262:WLX852262 WVK852262:WVT852262 C917798:L917798 IY917798:JH917798 SU917798:TD917798 ACQ917798:ACZ917798 AMM917798:AMV917798 AWI917798:AWR917798 BGE917798:BGN917798 BQA917798:BQJ917798 BZW917798:CAF917798 CJS917798:CKB917798 CTO917798:CTX917798 DDK917798:DDT917798 DNG917798:DNP917798 DXC917798:DXL917798 EGY917798:EHH917798 EQU917798:ERD917798 FAQ917798:FAZ917798 FKM917798:FKV917798 FUI917798:FUR917798 GEE917798:GEN917798 GOA917798:GOJ917798 GXW917798:GYF917798 HHS917798:HIB917798 HRO917798:HRX917798 IBK917798:IBT917798 ILG917798:ILP917798 IVC917798:IVL917798 JEY917798:JFH917798 JOU917798:JPD917798 JYQ917798:JYZ917798 KIM917798:KIV917798 KSI917798:KSR917798 LCE917798:LCN917798 LMA917798:LMJ917798 LVW917798:LWF917798 MFS917798:MGB917798 MPO917798:MPX917798 MZK917798:MZT917798 NJG917798:NJP917798 NTC917798:NTL917798 OCY917798:ODH917798 OMU917798:OND917798 OWQ917798:OWZ917798 PGM917798:PGV917798 PQI917798:PQR917798 QAE917798:QAN917798 QKA917798:QKJ917798 QTW917798:QUF917798 RDS917798:REB917798 RNO917798:RNX917798 RXK917798:RXT917798 SHG917798:SHP917798 SRC917798:SRL917798 TAY917798:TBH917798 TKU917798:TLD917798 TUQ917798:TUZ917798 UEM917798:UEV917798 UOI917798:UOR917798 UYE917798:UYN917798 VIA917798:VIJ917798 VRW917798:VSF917798 WBS917798:WCB917798 WLO917798:WLX917798 WVK917798:WVT917798 C983334:L983334 IY983334:JH983334 SU983334:TD983334 ACQ983334:ACZ983334 AMM983334:AMV983334 AWI983334:AWR983334 BGE983334:BGN983334 BQA983334:BQJ983334 BZW983334:CAF983334 CJS983334:CKB983334 CTO983334:CTX983334 DDK983334:DDT983334 DNG983334:DNP983334 DXC983334:DXL983334 EGY983334:EHH983334 EQU983334:ERD983334 FAQ983334:FAZ983334 FKM983334:FKV983334 FUI983334:FUR983334 GEE983334:GEN983334 GOA983334:GOJ983334 GXW983334:GYF983334 HHS983334:HIB983334 HRO983334:HRX983334 IBK983334:IBT983334 ILG983334:ILP983334 IVC983334:IVL983334 JEY983334:JFH983334 JOU983334:JPD983334 JYQ983334:JYZ983334 KIM983334:KIV983334 KSI983334:KSR983334 LCE983334:LCN983334 LMA983334:LMJ983334 LVW983334:LWF983334 MFS983334:MGB983334 MPO983334:MPX983334 MZK983334:MZT983334 NJG983334:NJP983334 NTC983334:NTL983334 OCY983334:ODH983334 OMU983334:OND983334 OWQ983334:OWZ983334 PGM983334:PGV983334 PQI983334:PQR983334 QAE983334:QAN983334 QKA983334:QKJ983334 QTW983334:QUF983334 RDS983334:REB983334 RNO983334:RNX983334 RXK983334:RXT983334 SHG983334:SHP983334 SRC983334:SRL983334 TAY983334:TBH983334 TKU983334:TLD983334 TUQ983334:TUZ983334 UEM983334:UEV983334 UOI983334:UOR983334 UYE983334:UYN983334 VIA983334:VIJ983334 VRW983334:VSF983334 WBS983334:WCB983334 WLO983334:WLX983334 WVK983334:WVT983334 C222:L229 IY222:JH229 SU222:TD229 ACQ222:ACZ229 AMM222:AMV229 AWI222:AWR229 BGE222:BGN229 BQA222:BQJ229 BZW222:CAF229 CJS222:CKB229 CTO222:CTX229 DDK222:DDT229 DNG222:DNP229 DXC222:DXL229 EGY222:EHH229 EQU222:ERD229 FAQ222:FAZ229 FKM222:FKV229 FUI222:FUR229 GEE222:GEN229 GOA222:GOJ229 GXW222:GYF229 HHS222:HIB229 HRO222:HRX229 IBK222:IBT229 ILG222:ILP229 IVC222:IVL229 JEY222:JFH229 JOU222:JPD229 JYQ222:JYZ229 KIM222:KIV229 KSI222:KSR229 LCE222:LCN229 LMA222:LMJ229 LVW222:LWF229 MFS222:MGB229 MPO222:MPX229 MZK222:MZT229 NJG222:NJP229 NTC222:NTL229 OCY222:ODH229 OMU222:OND229 OWQ222:OWZ229 PGM222:PGV229 PQI222:PQR229 QAE222:QAN229 QKA222:QKJ229 QTW222:QUF229 RDS222:REB229 RNO222:RNX229 RXK222:RXT229 SHG222:SHP229 SRC222:SRL229 TAY222:TBH229 TKU222:TLD229 TUQ222:TUZ229 UEM222:UEV229 UOI222:UOR229 UYE222:UYN229 VIA222:VIJ229 VRW222:VSF229 WBS222:WCB229 WLO222:WLX229 WVK222:WVT229 C65758:L65765 IY65758:JH65765 SU65758:TD65765 ACQ65758:ACZ65765 AMM65758:AMV65765 AWI65758:AWR65765 BGE65758:BGN65765 BQA65758:BQJ65765 BZW65758:CAF65765 CJS65758:CKB65765 CTO65758:CTX65765 DDK65758:DDT65765 DNG65758:DNP65765 DXC65758:DXL65765 EGY65758:EHH65765 EQU65758:ERD65765 FAQ65758:FAZ65765 FKM65758:FKV65765 FUI65758:FUR65765 GEE65758:GEN65765 GOA65758:GOJ65765 GXW65758:GYF65765 HHS65758:HIB65765 HRO65758:HRX65765 IBK65758:IBT65765 ILG65758:ILP65765 IVC65758:IVL65765 JEY65758:JFH65765 JOU65758:JPD65765 JYQ65758:JYZ65765 KIM65758:KIV65765 KSI65758:KSR65765 LCE65758:LCN65765 LMA65758:LMJ65765 LVW65758:LWF65765 MFS65758:MGB65765 MPO65758:MPX65765 MZK65758:MZT65765 NJG65758:NJP65765 NTC65758:NTL65765 OCY65758:ODH65765 OMU65758:OND65765 OWQ65758:OWZ65765 PGM65758:PGV65765 PQI65758:PQR65765 QAE65758:QAN65765 QKA65758:QKJ65765 QTW65758:QUF65765 RDS65758:REB65765 RNO65758:RNX65765 RXK65758:RXT65765 SHG65758:SHP65765 SRC65758:SRL65765 TAY65758:TBH65765 TKU65758:TLD65765 TUQ65758:TUZ65765 UEM65758:UEV65765 UOI65758:UOR65765 UYE65758:UYN65765 VIA65758:VIJ65765 VRW65758:VSF65765 WBS65758:WCB65765 WLO65758:WLX65765 WVK65758:WVT65765 C131294:L131301 IY131294:JH131301 SU131294:TD131301 ACQ131294:ACZ131301 AMM131294:AMV131301 AWI131294:AWR131301 BGE131294:BGN131301 BQA131294:BQJ131301 BZW131294:CAF131301 CJS131294:CKB131301 CTO131294:CTX131301 DDK131294:DDT131301 DNG131294:DNP131301 DXC131294:DXL131301 EGY131294:EHH131301 EQU131294:ERD131301 FAQ131294:FAZ131301 FKM131294:FKV131301 FUI131294:FUR131301 GEE131294:GEN131301 GOA131294:GOJ131301 GXW131294:GYF131301 HHS131294:HIB131301 HRO131294:HRX131301 IBK131294:IBT131301 ILG131294:ILP131301 IVC131294:IVL131301 JEY131294:JFH131301 JOU131294:JPD131301 JYQ131294:JYZ131301 KIM131294:KIV131301 KSI131294:KSR131301 LCE131294:LCN131301 LMA131294:LMJ131301 LVW131294:LWF131301 MFS131294:MGB131301 MPO131294:MPX131301 MZK131294:MZT131301 NJG131294:NJP131301 NTC131294:NTL131301 OCY131294:ODH131301 OMU131294:OND131301 OWQ131294:OWZ131301 PGM131294:PGV131301 PQI131294:PQR131301 QAE131294:QAN131301 QKA131294:QKJ131301 QTW131294:QUF131301 RDS131294:REB131301 RNO131294:RNX131301 RXK131294:RXT131301 SHG131294:SHP131301 SRC131294:SRL131301 TAY131294:TBH131301 TKU131294:TLD131301 TUQ131294:TUZ131301 UEM131294:UEV131301 UOI131294:UOR131301 UYE131294:UYN131301 VIA131294:VIJ131301 VRW131294:VSF131301 WBS131294:WCB131301 WLO131294:WLX131301 WVK131294:WVT131301 C196830:L196837 IY196830:JH196837 SU196830:TD196837 ACQ196830:ACZ196837 AMM196830:AMV196837 AWI196830:AWR196837 BGE196830:BGN196837 BQA196830:BQJ196837 BZW196830:CAF196837 CJS196830:CKB196837 CTO196830:CTX196837 DDK196830:DDT196837 DNG196830:DNP196837 DXC196830:DXL196837 EGY196830:EHH196837 EQU196830:ERD196837 FAQ196830:FAZ196837 FKM196830:FKV196837 FUI196830:FUR196837 GEE196830:GEN196837 GOA196830:GOJ196837 GXW196830:GYF196837 HHS196830:HIB196837 HRO196830:HRX196837 IBK196830:IBT196837 ILG196830:ILP196837 IVC196830:IVL196837 JEY196830:JFH196837 JOU196830:JPD196837 JYQ196830:JYZ196837 KIM196830:KIV196837 KSI196830:KSR196837 LCE196830:LCN196837 LMA196830:LMJ196837 LVW196830:LWF196837 MFS196830:MGB196837 MPO196830:MPX196837 MZK196830:MZT196837 NJG196830:NJP196837 NTC196830:NTL196837 OCY196830:ODH196837 OMU196830:OND196837 OWQ196830:OWZ196837 PGM196830:PGV196837 PQI196830:PQR196837 QAE196830:QAN196837 QKA196830:QKJ196837 QTW196830:QUF196837 RDS196830:REB196837 RNO196830:RNX196837 RXK196830:RXT196837 SHG196830:SHP196837 SRC196830:SRL196837 TAY196830:TBH196837 TKU196830:TLD196837 TUQ196830:TUZ196837 UEM196830:UEV196837 UOI196830:UOR196837 UYE196830:UYN196837 VIA196830:VIJ196837 VRW196830:VSF196837 WBS196830:WCB196837 WLO196830:WLX196837 WVK196830:WVT196837 C262366:L262373 IY262366:JH262373 SU262366:TD262373 ACQ262366:ACZ262373 AMM262366:AMV262373 AWI262366:AWR262373 BGE262366:BGN262373 BQA262366:BQJ262373 BZW262366:CAF262373 CJS262366:CKB262373 CTO262366:CTX262373 DDK262366:DDT262373 DNG262366:DNP262373 DXC262366:DXL262373 EGY262366:EHH262373 EQU262366:ERD262373 FAQ262366:FAZ262373 FKM262366:FKV262373 FUI262366:FUR262373 GEE262366:GEN262373 GOA262366:GOJ262373 GXW262366:GYF262373 HHS262366:HIB262373 HRO262366:HRX262373 IBK262366:IBT262373 ILG262366:ILP262373 IVC262366:IVL262373 JEY262366:JFH262373 JOU262366:JPD262373 JYQ262366:JYZ262373 KIM262366:KIV262373 KSI262366:KSR262373 LCE262366:LCN262373 LMA262366:LMJ262373 LVW262366:LWF262373 MFS262366:MGB262373 MPO262366:MPX262373 MZK262366:MZT262373 NJG262366:NJP262373 NTC262366:NTL262373 OCY262366:ODH262373 OMU262366:OND262373 OWQ262366:OWZ262373 PGM262366:PGV262373 PQI262366:PQR262373 QAE262366:QAN262373 QKA262366:QKJ262373 QTW262366:QUF262373 RDS262366:REB262373 RNO262366:RNX262373 RXK262366:RXT262373 SHG262366:SHP262373 SRC262366:SRL262373 TAY262366:TBH262373 TKU262366:TLD262373 TUQ262366:TUZ262373 UEM262366:UEV262373 UOI262366:UOR262373 UYE262366:UYN262373 VIA262366:VIJ262373 VRW262366:VSF262373 WBS262366:WCB262373 WLO262366:WLX262373 WVK262366:WVT262373 C327902:L327909 IY327902:JH327909 SU327902:TD327909 ACQ327902:ACZ327909 AMM327902:AMV327909 AWI327902:AWR327909 BGE327902:BGN327909 BQA327902:BQJ327909 BZW327902:CAF327909 CJS327902:CKB327909 CTO327902:CTX327909 DDK327902:DDT327909 DNG327902:DNP327909 DXC327902:DXL327909 EGY327902:EHH327909 EQU327902:ERD327909 FAQ327902:FAZ327909 FKM327902:FKV327909 FUI327902:FUR327909 GEE327902:GEN327909 GOA327902:GOJ327909 GXW327902:GYF327909 HHS327902:HIB327909 HRO327902:HRX327909 IBK327902:IBT327909 ILG327902:ILP327909 IVC327902:IVL327909 JEY327902:JFH327909 JOU327902:JPD327909 JYQ327902:JYZ327909 KIM327902:KIV327909 KSI327902:KSR327909 LCE327902:LCN327909 LMA327902:LMJ327909 LVW327902:LWF327909 MFS327902:MGB327909 MPO327902:MPX327909 MZK327902:MZT327909 NJG327902:NJP327909 NTC327902:NTL327909 OCY327902:ODH327909 OMU327902:OND327909 OWQ327902:OWZ327909 PGM327902:PGV327909 PQI327902:PQR327909 QAE327902:QAN327909 QKA327902:QKJ327909 QTW327902:QUF327909 RDS327902:REB327909 RNO327902:RNX327909 RXK327902:RXT327909 SHG327902:SHP327909 SRC327902:SRL327909 TAY327902:TBH327909 TKU327902:TLD327909 TUQ327902:TUZ327909 UEM327902:UEV327909 UOI327902:UOR327909 UYE327902:UYN327909 VIA327902:VIJ327909 VRW327902:VSF327909 WBS327902:WCB327909 WLO327902:WLX327909 WVK327902:WVT327909 C393438:L393445 IY393438:JH393445 SU393438:TD393445 ACQ393438:ACZ393445 AMM393438:AMV393445 AWI393438:AWR393445 BGE393438:BGN393445 BQA393438:BQJ393445 BZW393438:CAF393445 CJS393438:CKB393445 CTO393438:CTX393445 DDK393438:DDT393445 DNG393438:DNP393445 DXC393438:DXL393445 EGY393438:EHH393445 EQU393438:ERD393445 FAQ393438:FAZ393445 FKM393438:FKV393445 FUI393438:FUR393445 GEE393438:GEN393445 GOA393438:GOJ393445 GXW393438:GYF393445 HHS393438:HIB393445 HRO393438:HRX393445 IBK393438:IBT393445 ILG393438:ILP393445 IVC393438:IVL393445 JEY393438:JFH393445 JOU393438:JPD393445 JYQ393438:JYZ393445 KIM393438:KIV393445 KSI393438:KSR393445 LCE393438:LCN393445 LMA393438:LMJ393445 LVW393438:LWF393445 MFS393438:MGB393445 MPO393438:MPX393445 MZK393438:MZT393445 NJG393438:NJP393445 NTC393438:NTL393445 OCY393438:ODH393445 OMU393438:OND393445 OWQ393438:OWZ393445 PGM393438:PGV393445 PQI393438:PQR393445 QAE393438:QAN393445 QKA393438:QKJ393445 QTW393438:QUF393445 RDS393438:REB393445 RNO393438:RNX393445 RXK393438:RXT393445 SHG393438:SHP393445 SRC393438:SRL393445 TAY393438:TBH393445 TKU393438:TLD393445 TUQ393438:TUZ393445 UEM393438:UEV393445 UOI393438:UOR393445 UYE393438:UYN393445 VIA393438:VIJ393445 VRW393438:VSF393445 WBS393438:WCB393445 WLO393438:WLX393445 WVK393438:WVT393445 C458974:L458981 IY458974:JH458981 SU458974:TD458981 ACQ458974:ACZ458981 AMM458974:AMV458981 AWI458974:AWR458981 BGE458974:BGN458981 BQA458974:BQJ458981 BZW458974:CAF458981 CJS458974:CKB458981 CTO458974:CTX458981 DDK458974:DDT458981 DNG458974:DNP458981 DXC458974:DXL458981 EGY458974:EHH458981 EQU458974:ERD458981 FAQ458974:FAZ458981 FKM458974:FKV458981 FUI458974:FUR458981 GEE458974:GEN458981 GOA458974:GOJ458981 GXW458974:GYF458981 HHS458974:HIB458981 HRO458974:HRX458981 IBK458974:IBT458981 ILG458974:ILP458981 IVC458974:IVL458981 JEY458974:JFH458981 JOU458974:JPD458981 JYQ458974:JYZ458981 KIM458974:KIV458981 KSI458974:KSR458981 LCE458974:LCN458981 LMA458974:LMJ458981 LVW458974:LWF458981 MFS458974:MGB458981 MPO458974:MPX458981 MZK458974:MZT458981 NJG458974:NJP458981 NTC458974:NTL458981 OCY458974:ODH458981 OMU458974:OND458981 OWQ458974:OWZ458981 PGM458974:PGV458981 PQI458974:PQR458981 QAE458974:QAN458981 QKA458974:QKJ458981 QTW458974:QUF458981 RDS458974:REB458981 RNO458974:RNX458981 RXK458974:RXT458981 SHG458974:SHP458981 SRC458974:SRL458981 TAY458974:TBH458981 TKU458974:TLD458981 TUQ458974:TUZ458981 UEM458974:UEV458981 UOI458974:UOR458981 UYE458974:UYN458981 VIA458974:VIJ458981 VRW458974:VSF458981 WBS458974:WCB458981 WLO458974:WLX458981 WVK458974:WVT458981 C524510:L524517 IY524510:JH524517 SU524510:TD524517 ACQ524510:ACZ524517 AMM524510:AMV524517 AWI524510:AWR524517 BGE524510:BGN524517 BQA524510:BQJ524517 BZW524510:CAF524517 CJS524510:CKB524517 CTO524510:CTX524517 DDK524510:DDT524517 DNG524510:DNP524517 DXC524510:DXL524517 EGY524510:EHH524517 EQU524510:ERD524517 FAQ524510:FAZ524517 FKM524510:FKV524517 FUI524510:FUR524517 GEE524510:GEN524517 GOA524510:GOJ524517 GXW524510:GYF524517 HHS524510:HIB524517 HRO524510:HRX524517 IBK524510:IBT524517 ILG524510:ILP524517 IVC524510:IVL524517 JEY524510:JFH524517 JOU524510:JPD524517 JYQ524510:JYZ524517 KIM524510:KIV524517 KSI524510:KSR524517 LCE524510:LCN524517 LMA524510:LMJ524517 LVW524510:LWF524517 MFS524510:MGB524517 MPO524510:MPX524517 MZK524510:MZT524517 NJG524510:NJP524517 NTC524510:NTL524517 OCY524510:ODH524517 OMU524510:OND524517 OWQ524510:OWZ524517 PGM524510:PGV524517 PQI524510:PQR524517 QAE524510:QAN524517 QKA524510:QKJ524517 QTW524510:QUF524517 RDS524510:REB524517 RNO524510:RNX524517 RXK524510:RXT524517 SHG524510:SHP524517 SRC524510:SRL524517 TAY524510:TBH524517 TKU524510:TLD524517 TUQ524510:TUZ524517 UEM524510:UEV524517 UOI524510:UOR524517 UYE524510:UYN524517 VIA524510:VIJ524517 VRW524510:VSF524517 WBS524510:WCB524517 WLO524510:WLX524517 WVK524510:WVT524517 C590046:L590053 IY590046:JH590053 SU590046:TD590053 ACQ590046:ACZ590053 AMM590046:AMV590053 AWI590046:AWR590053 BGE590046:BGN590053 BQA590046:BQJ590053 BZW590046:CAF590053 CJS590046:CKB590053 CTO590046:CTX590053 DDK590046:DDT590053 DNG590046:DNP590053 DXC590046:DXL590053 EGY590046:EHH590053 EQU590046:ERD590053 FAQ590046:FAZ590053 FKM590046:FKV590053 FUI590046:FUR590053 GEE590046:GEN590053 GOA590046:GOJ590053 GXW590046:GYF590053 HHS590046:HIB590053 HRO590046:HRX590053 IBK590046:IBT590053 ILG590046:ILP590053 IVC590046:IVL590053 JEY590046:JFH590053 JOU590046:JPD590053 JYQ590046:JYZ590053 KIM590046:KIV590053 KSI590046:KSR590053 LCE590046:LCN590053 LMA590046:LMJ590053 LVW590046:LWF590053 MFS590046:MGB590053 MPO590046:MPX590053 MZK590046:MZT590053 NJG590046:NJP590053 NTC590046:NTL590053 OCY590046:ODH590053 OMU590046:OND590053 OWQ590046:OWZ590053 PGM590046:PGV590053 PQI590046:PQR590053 QAE590046:QAN590053 QKA590046:QKJ590053 QTW590046:QUF590053 RDS590046:REB590053 RNO590046:RNX590053 RXK590046:RXT590053 SHG590046:SHP590053 SRC590046:SRL590053 TAY590046:TBH590053 TKU590046:TLD590053 TUQ590046:TUZ590053 UEM590046:UEV590053 UOI590046:UOR590053 UYE590046:UYN590053 VIA590046:VIJ590053 VRW590046:VSF590053 WBS590046:WCB590053 WLO590046:WLX590053 WVK590046:WVT590053 C655582:L655589 IY655582:JH655589 SU655582:TD655589 ACQ655582:ACZ655589 AMM655582:AMV655589 AWI655582:AWR655589 BGE655582:BGN655589 BQA655582:BQJ655589 BZW655582:CAF655589 CJS655582:CKB655589 CTO655582:CTX655589 DDK655582:DDT655589 DNG655582:DNP655589 DXC655582:DXL655589 EGY655582:EHH655589 EQU655582:ERD655589 FAQ655582:FAZ655589 FKM655582:FKV655589 FUI655582:FUR655589 GEE655582:GEN655589 GOA655582:GOJ655589 GXW655582:GYF655589 HHS655582:HIB655589 HRO655582:HRX655589 IBK655582:IBT655589 ILG655582:ILP655589 IVC655582:IVL655589 JEY655582:JFH655589 JOU655582:JPD655589 JYQ655582:JYZ655589 KIM655582:KIV655589 KSI655582:KSR655589 LCE655582:LCN655589 LMA655582:LMJ655589 LVW655582:LWF655589 MFS655582:MGB655589 MPO655582:MPX655589 MZK655582:MZT655589 NJG655582:NJP655589 NTC655582:NTL655589 OCY655582:ODH655589 OMU655582:OND655589 OWQ655582:OWZ655589 PGM655582:PGV655589 PQI655582:PQR655589 QAE655582:QAN655589 QKA655582:QKJ655589 QTW655582:QUF655589 RDS655582:REB655589 RNO655582:RNX655589 RXK655582:RXT655589 SHG655582:SHP655589 SRC655582:SRL655589 TAY655582:TBH655589 TKU655582:TLD655589 TUQ655582:TUZ655589 UEM655582:UEV655589 UOI655582:UOR655589 UYE655582:UYN655589 VIA655582:VIJ655589 VRW655582:VSF655589 WBS655582:WCB655589 WLO655582:WLX655589 WVK655582:WVT655589 C721118:L721125 IY721118:JH721125 SU721118:TD721125 ACQ721118:ACZ721125 AMM721118:AMV721125 AWI721118:AWR721125 BGE721118:BGN721125 BQA721118:BQJ721125 BZW721118:CAF721125 CJS721118:CKB721125 CTO721118:CTX721125 DDK721118:DDT721125 DNG721118:DNP721125 DXC721118:DXL721125 EGY721118:EHH721125 EQU721118:ERD721125 FAQ721118:FAZ721125 FKM721118:FKV721125 FUI721118:FUR721125 GEE721118:GEN721125 GOA721118:GOJ721125 GXW721118:GYF721125 HHS721118:HIB721125 HRO721118:HRX721125 IBK721118:IBT721125 ILG721118:ILP721125 IVC721118:IVL721125 JEY721118:JFH721125 JOU721118:JPD721125 JYQ721118:JYZ721125 KIM721118:KIV721125 KSI721118:KSR721125 LCE721118:LCN721125 LMA721118:LMJ721125 LVW721118:LWF721125 MFS721118:MGB721125 MPO721118:MPX721125 MZK721118:MZT721125 NJG721118:NJP721125 NTC721118:NTL721125 OCY721118:ODH721125 OMU721118:OND721125 OWQ721118:OWZ721125 PGM721118:PGV721125 PQI721118:PQR721125 QAE721118:QAN721125 QKA721118:QKJ721125 QTW721118:QUF721125 RDS721118:REB721125 RNO721118:RNX721125 RXK721118:RXT721125 SHG721118:SHP721125 SRC721118:SRL721125 TAY721118:TBH721125 TKU721118:TLD721125 TUQ721118:TUZ721125 UEM721118:UEV721125 UOI721118:UOR721125 UYE721118:UYN721125 VIA721118:VIJ721125 VRW721118:VSF721125 WBS721118:WCB721125 WLO721118:WLX721125 WVK721118:WVT721125 C786654:L786661 IY786654:JH786661 SU786654:TD786661 ACQ786654:ACZ786661 AMM786654:AMV786661 AWI786654:AWR786661 BGE786654:BGN786661 BQA786654:BQJ786661 BZW786654:CAF786661 CJS786654:CKB786661 CTO786654:CTX786661 DDK786654:DDT786661 DNG786654:DNP786661 DXC786654:DXL786661 EGY786654:EHH786661 EQU786654:ERD786661 FAQ786654:FAZ786661 FKM786654:FKV786661 FUI786654:FUR786661 GEE786654:GEN786661 GOA786654:GOJ786661 GXW786654:GYF786661 HHS786654:HIB786661 HRO786654:HRX786661 IBK786654:IBT786661 ILG786654:ILP786661 IVC786654:IVL786661 JEY786654:JFH786661 JOU786654:JPD786661 JYQ786654:JYZ786661 KIM786654:KIV786661 KSI786654:KSR786661 LCE786654:LCN786661 LMA786654:LMJ786661 LVW786654:LWF786661 MFS786654:MGB786661 MPO786654:MPX786661 MZK786654:MZT786661 NJG786654:NJP786661 NTC786654:NTL786661 OCY786654:ODH786661 OMU786654:OND786661 OWQ786654:OWZ786661 PGM786654:PGV786661 PQI786654:PQR786661 QAE786654:QAN786661 QKA786654:QKJ786661 QTW786654:QUF786661 RDS786654:REB786661 RNO786654:RNX786661 RXK786654:RXT786661 SHG786654:SHP786661 SRC786654:SRL786661 TAY786654:TBH786661 TKU786654:TLD786661 TUQ786654:TUZ786661 UEM786654:UEV786661 UOI786654:UOR786661 UYE786654:UYN786661 VIA786654:VIJ786661 VRW786654:VSF786661 WBS786654:WCB786661 WLO786654:WLX786661 WVK786654:WVT786661 C852190:L852197 IY852190:JH852197 SU852190:TD852197 ACQ852190:ACZ852197 AMM852190:AMV852197 AWI852190:AWR852197 BGE852190:BGN852197 BQA852190:BQJ852197 BZW852190:CAF852197 CJS852190:CKB852197 CTO852190:CTX852197 DDK852190:DDT852197 DNG852190:DNP852197 DXC852190:DXL852197 EGY852190:EHH852197 EQU852190:ERD852197 FAQ852190:FAZ852197 FKM852190:FKV852197 FUI852190:FUR852197 GEE852190:GEN852197 GOA852190:GOJ852197 GXW852190:GYF852197 HHS852190:HIB852197 HRO852190:HRX852197 IBK852190:IBT852197 ILG852190:ILP852197 IVC852190:IVL852197 JEY852190:JFH852197 JOU852190:JPD852197 JYQ852190:JYZ852197 KIM852190:KIV852197 KSI852190:KSR852197 LCE852190:LCN852197 LMA852190:LMJ852197 LVW852190:LWF852197 MFS852190:MGB852197 MPO852190:MPX852197 MZK852190:MZT852197 NJG852190:NJP852197 NTC852190:NTL852197 OCY852190:ODH852197 OMU852190:OND852197 OWQ852190:OWZ852197 PGM852190:PGV852197 PQI852190:PQR852197 QAE852190:QAN852197 QKA852190:QKJ852197 QTW852190:QUF852197 RDS852190:REB852197 RNO852190:RNX852197 RXK852190:RXT852197 SHG852190:SHP852197 SRC852190:SRL852197 TAY852190:TBH852197 TKU852190:TLD852197 TUQ852190:TUZ852197 UEM852190:UEV852197 UOI852190:UOR852197 UYE852190:UYN852197 VIA852190:VIJ852197 VRW852190:VSF852197 WBS852190:WCB852197 WLO852190:WLX852197 WVK852190:WVT852197 C917726:L917733 IY917726:JH917733 SU917726:TD917733 ACQ917726:ACZ917733 AMM917726:AMV917733 AWI917726:AWR917733 BGE917726:BGN917733 BQA917726:BQJ917733 BZW917726:CAF917733 CJS917726:CKB917733 CTO917726:CTX917733 DDK917726:DDT917733 DNG917726:DNP917733 DXC917726:DXL917733 EGY917726:EHH917733 EQU917726:ERD917733 FAQ917726:FAZ917733 FKM917726:FKV917733 FUI917726:FUR917733 GEE917726:GEN917733 GOA917726:GOJ917733 GXW917726:GYF917733 HHS917726:HIB917733 HRO917726:HRX917733 IBK917726:IBT917733 ILG917726:ILP917733 IVC917726:IVL917733 JEY917726:JFH917733 JOU917726:JPD917733 JYQ917726:JYZ917733 KIM917726:KIV917733 KSI917726:KSR917733 LCE917726:LCN917733 LMA917726:LMJ917733 LVW917726:LWF917733 MFS917726:MGB917733 MPO917726:MPX917733 MZK917726:MZT917733 NJG917726:NJP917733 NTC917726:NTL917733 OCY917726:ODH917733 OMU917726:OND917733 OWQ917726:OWZ917733 PGM917726:PGV917733 PQI917726:PQR917733 QAE917726:QAN917733 QKA917726:QKJ917733 QTW917726:QUF917733 RDS917726:REB917733 RNO917726:RNX917733 RXK917726:RXT917733 SHG917726:SHP917733 SRC917726:SRL917733 TAY917726:TBH917733 TKU917726:TLD917733 TUQ917726:TUZ917733 UEM917726:UEV917733 UOI917726:UOR917733 UYE917726:UYN917733 VIA917726:VIJ917733 VRW917726:VSF917733 WBS917726:WCB917733 WLO917726:WLX917733 WVK917726:WVT917733 C983262:L983269 IY983262:JH983269 SU983262:TD983269 ACQ983262:ACZ983269 AMM983262:AMV983269 AWI983262:AWR983269 BGE983262:BGN983269 BQA983262:BQJ983269 BZW983262:CAF983269 CJS983262:CKB983269 CTO983262:CTX983269 DDK983262:DDT983269 DNG983262:DNP983269 DXC983262:DXL983269 EGY983262:EHH983269 EQU983262:ERD983269 FAQ983262:FAZ983269 FKM983262:FKV983269 FUI983262:FUR983269 GEE983262:GEN983269 GOA983262:GOJ983269 GXW983262:GYF983269 HHS983262:HIB983269 HRO983262:HRX983269 IBK983262:IBT983269 ILG983262:ILP983269 IVC983262:IVL983269 JEY983262:JFH983269 JOU983262:JPD983269 JYQ983262:JYZ983269 KIM983262:KIV983269 KSI983262:KSR983269 LCE983262:LCN983269 LMA983262:LMJ983269 LVW983262:LWF983269 MFS983262:MGB983269 MPO983262:MPX983269 MZK983262:MZT983269 NJG983262:NJP983269 NTC983262:NTL983269 OCY983262:ODH983269 OMU983262:OND983269 OWQ983262:OWZ983269 PGM983262:PGV983269 PQI983262:PQR983269 QAE983262:QAN983269 QKA983262:QKJ983269 QTW983262:QUF983269 RDS983262:REB983269 RNO983262:RNX983269 RXK983262:RXT983269 SHG983262:SHP983269 SRC983262:SRL983269 TAY983262:TBH983269 TKU983262:TLD983269 TUQ983262:TUZ983269 UEM983262:UEV983269 UOI983262:UOR983269 UYE983262:UYN983269 VIA983262:VIJ983269 VRW983262:VSF983269 WBS983262:WCB983269 WLO983262:WLX983269 WVK983262:WVT983269 C298 IY298 SU298 ACQ298 AMM298 AWI298 BGE298 BQA298 BZW298 CJS298 CTO298 DDK298 DNG298 DXC298 EGY298 EQU298 FAQ298 FKM298 FUI298 GEE298 GOA298 GXW298 HHS298 HRO298 IBK298 ILG298 IVC298 JEY298 JOU298 JYQ298 KIM298 KSI298 LCE298 LMA298 LVW298 MFS298 MPO298 MZK298 NJG298 NTC298 OCY298 OMU298 OWQ298 PGM298 PQI298 QAE298 QKA298 QTW298 RDS298 RNO298 RXK298 SHG298 SRC298 TAY298 TKU298 TUQ298 UEM298 UOI298 UYE298 VIA298 VRW298 WBS298 WLO298 WVK298 C65834 IY65834 SU65834 ACQ65834 AMM65834 AWI65834 BGE65834 BQA65834 BZW65834 CJS65834 CTO65834 DDK65834 DNG65834 DXC65834 EGY65834 EQU65834 FAQ65834 FKM65834 FUI65834 GEE65834 GOA65834 GXW65834 HHS65834 HRO65834 IBK65834 ILG65834 IVC65834 JEY65834 JOU65834 JYQ65834 KIM65834 KSI65834 LCE65834 LMA65834 LVW65834 MFS65834 MPO65834 MZK65834 NJG65834 NTC65834 OCY65834 OMU65834 OWQ65834 PGM65834 PQI65834 QAE65834 QKA65834 QTW65834 RDS65834 RNO65834 RXK65834 SHG65834 SRC65834 TAY65834 TKU65834 TUQ65834 UEM65834 UOI65834 UYE65834 VIA65834 VRW65834 WBS65834 WLO65834 WVK65834 C131370 IY131370 SU131370 ACQ131370 AMM131370 AWI131370 BGE131370 BQA131370 BZW131370 CJS131370 CTO131370 DDK131370 DNG131370 DXC131370 EGY131370 EQU131370 FAQ131370 FKM131370 FUI131370 GEE131370 GOA131370 GXW131370 HHS131370 HRO131370 IBK131370 ILG131370 IVC131370 JEY131370 JOU131370 JYQ131370 KIM131370 KSI131370 LCE131370 LMA131370 LVW131370 MFS131370 MPO131370 MZK131370 NJG131370 NTC131370 OCY131370 OMU131370 OWQ131370 PGM131370 PQI131370 QAE131370 QKA131370 QTW131370 RDS131370 RNO131370 RXK131370 SHG131370 SRC131370 TAY131370 TKU131370 TUQ131370 UEM131370 UOI131370 UYE131370 VIA131370 VRW131370 WBS131370 WLO131370 WVK131370 C196906 IY196906 SU196906 ACQ196906 AMM196906 AWI196906 BGE196906 BQA196906 BZW196906 CJS196906 CTO196906 DDK196906 DNG196906 DXC196906 EGY196906 EQU196906 FAQ196906 FKM196906 FUI196906 GEE196906 GOA196906 GXW196906 HHS196906 HRO196906 IBK196906 ILG196906 IVC196906 JEY196906 JOU196906 JYQ196906 KIM196906 KSI196906 LCE196906 LMA196906 LVW196906 MFS196906 MPO196906 MZK196906 NJG196906 NTC196906 OCY196906 OMU196906 OWQ196906 PGM196906 PQI196906 QAE196906 QKA196906 QTW196906 RDS196906 RNO196906 RXK196906 SHG196906 SRC196906 TAY196906 TKU196906 TUQ196906 UEM196906 UOI196906 UYE196906 VIA196906 VRW196906 WBS196906 WLO196906 WVK196906 C262442 IY262442 SU262442 ACQ262442 AMM262442 AWI262442 BGE262442 BQA262442 BZW262442 CJS262442 CTO262442 DDK262442 DNG262442 DXC262442 EGY262442 EQU262442 FAQ262442 FKM262442 FUI262442 GEE262442 GOA262442 GXW262442 HHS262442 HRO262442 IBK262442 ILG262442 IVC262442 JEY262442 JOU262442 JYQ262442 KIM262442 KSI262442 LCE262442 LMA262442 LVW262442 MFS262442 MPO262442 MZK262442 NJG262442 NTC262442 OCY262442 OMU262442 OWQ262442 PGM262442 PQI262442 QAE262442 QKA262442 QTW262442 RDS262442 RNO262442 RXK262442 SHG262442 SRC262442 TAY262442 TKU262442 TUQ262442 UEM262442 UOI262442 UYE262442 VIA262442 VRW262442 WBS262442 WLO262442 WVK262442 C327978 IY327978 SU327978 ACQ327978 AMM327978 AWI327978 BGE327978 BQA327978 BZW327978 CJS327978 CTO327978 DDK327978 DNG327978 DXC327978 EGY327978 EQU327978 FAQ327978 FKM327978 FUI327978 GEE327978 GOA327978 GXW327978 HHS327978 HRO327978 IBK327978 ILG327978 IVC327978 JEY327978 JOU327978 JYQ327978 KIM327978 KSI327978 LCE327978 LMA327978 LVW327978 MFS327978 MPO327978 MZK327978 NJG327978 NTC327978 OCY327978 OMU327978 OWQ327978 PGM327978 PQI327978 QAE327978 QKA327978 QTW327978 RDS327978 RNO327978 RXK327978 SHG327978 SRC327978 TAY327978 TKU327978 TUQ327978 UEM327978 UOI327978 UYE327978 VIA327978 VRW327978 WBS327978 WLO327978 WVK327978 C393514 IY393514 SU393514 ACQ393514 AMM393514 AWI393514 BGE393514 BQA393514 BZW393514 CJS393514 CTO393514 DDK393514 DNG393514 DXC393514 EGY393514 EQU393514 FAQ393514 FKM393514 FUI393514 GEE393514 GOA393514 GXW393514 HHS393514 HRO393514 IBK393514 ILG393514 IVC393514 JEY393514 JOU393514 JYQ393514 KIM393514 KSI393514 LCE393514 LMA393514 LVW393514 MFS393514 MPO393514 MZK393514 NJG393514 NTC393514 OCY393514 OMU393514 OWQ393514 PGM393514 PQI393514 QAE393514 QKA393514 QTW393514 RDS393514 RNO393514 RXK393514 SHG393514 SRC393514 TAY393514 TKU393514 TUQ393514 UEM393514 UOI393514 UYE393514 VIA393514 VRW393514 WBS393514 WLO393514 WVK393514 C459050 IY459050 SU459050 ACQ459050 AMM459050 AWI459050 BGE459050 BQA459050 BZW459050 CJS459050 CTO459050 DDK459050 DNG459050 DXC459050 EGY459050 EQU459050 FAQ459050 FKM459050 FUI459050 GEE459050 GOA459050 GXW459050 HHS459050 HRO459050 IBK459050 ILG459050 IVC459050 JEY459050 JOU459050 JYQ459050 KIM459050 KSI459050 LCE459050 LMA459050 LVW459050 MFS459050 MPO459050 MZK459050 NJG459050 NTC459050 OCY459050 OMU459050 OWQ459050 PGM459050 PQI459050 QAE459050 QKA459050 QTW459050 RDS459050 RNO459050 RXK459050 SHG459050 SRC459050 TAY459050 TKU459050 TUQ459050 UEM459050 UOI459050 UYE459050 VIA459050 VRW459050 WBS459050 WLO459050 WVK459050 C524586 IY524586 SU524586 ACQ524586 AMM524586 AWI524586 BGE524586 BQA524586 BZW524586 CJS524586 CTO524586 DDK524586 DNG524586 DXC524586 EGY524586 EQU524586 FAQ524586 FKM524586 FUI524586 GEE524586 GOA524586 GXW524586 HHS524586 HRO524586 IBK524586 ILG524586 IVC524586 JEY524586 JOU524586 JYQ524586 KIM524586 KSI524586 LCE524586 LMA524586 LVW524586 MFS524586 MPO524586 MZK524586 NJG524586 NTC524586 OCY524586 OMU524586 OWQ524586 PGM524586 PQI524586 QAE524586 QKA524586 QTW524586 RDS524586 RNO524586 RXK524586 SHG524586 SRC524586 TAY524586 TKU524586 TUQ524586 UEM524586 UOI524586 UYE524586 VIA524586 VRW524586 WBS524586 WLO524586 WVK524586 C590122 IY590122 SU590122 ACQ590122 AMM590122 AWI590122 BGE590122 BQA590122 BZW590122 CJS590122 CTO590122 DDK590122 DNG590122 DXC590122 EGY590122 EQU590122 FAQ590122 FKM590122 FUI590122 GEE590122 GOA590122 GXW590122 HHS590122 HRO590122 IBK590122 ILG590122 IVC590122 JEY590122 JOU590122 JYQ590122 KIM590122 KSI590122 LCE590122 LMA590122 LVW590122 MFS590122 MPO590122 MZK590122 NJG590122 NTC590122 OCY590122 OMU590122 OWQ590122 PGM590122 PQI590122 QAE590122 QKA590122 QTW590122 RDS590122 RNO590122 RXK590122 SHG590122 SRC590122 TAY590122 TKU590122 TUQ590122 UEM590122 UOI590122 UYE590122 VIA590122 VRW590122 WBS590122 WLO590122 WVK590122 C655658 IY655658 SU655658 ACQ655658 AMM655658 AWI655658 BGE655658 BQA655658 BZW655658 CJS655658 CTO655658 DDK655658 DNG655658 DXC655658 EGY655658 EQU655658 FAQ655658 FKM655658 FUI655658 GEE655658 GOA655658 GXW655658 HHS655658 HRO655658 IBK655658 ILG655658 IVC655658 JEY655658 JOU655658 JYQ655658 KIM655658 KSI655658 LCE655658 LMA655658 LVW655658 MFS655658 MPO655658 MZK655658 NJG655658 NTC655658 OCY655658 OMU655658 OWQ655658 PGM655658 PQI655658 QAE655658 QKA655658 QTW655658 RDS655658 RNO655658 RXK655658 SHG655658 SRC655658 TAY655658 TKU655658 TUQ655658 UEM655658 UOI655658 UYE655658 VIA655658 VRW655658 WBS655658 WLO655658 WVK655658 C721194 IY721194 SU721194 ACQ721194 AMM721194 AWI721194 BGE721194 BQA721194 BZW721194 CJS721194 CTO721194 DDK721194 DNG721194 DXC721194 EGY721194 EQU721194 FAQ721194 FKM721194 FUI721194 GEE721194 GOA721194 GXW721194 HHS721194 HRO721194 IBK721194 ILG721194 IVC721194 JEY721194 JOU721194 JYQ721194 KIM721194 KSI721194 LCE721194 LMA721194 LVW721194 MFS721194 MPO721194 MZK721194 NJG721194 NTC721194 OCY721194 OMU721194 OWQ721194 PGM721194 PQI721194 QAE721194 QKA721194 QTW721194 RDS721194 RNO721194 RXK721194 SHG721194 SRC721194 TAY721194 TKU721194 TUQ721194 UEM721194 UOI721194 UYE721194 VIA721194 VRW721194 WBS721194 WLO721194 WVK721194 C786730 IY786730 SU786730 ACQ786730 AMM786730 AWI786730 BGE786730 BQA786730 BZW786730 CJS786730 CTO786730 DDK786730 DNG786730 DXC786730 EGY786730 EQU786730 FAQ786730 FKM786730 FUI786730 GEE786730 GOA786730 GXW786730 HHS786730 HRO786730 IBK786730 ILG786730 IVC786730 JEY786730 JOU786730 JYQ786730 KIM786730 KSI786730 LCE786730 LMA786730 LVW786730 MFS786730 MPO786730 MZK786730 NJG786730 NTC786730 OCY786730 OMU786730 OWQ786730 PGM786730 PQI786730 QAE786730 QKA786730 QTW786730 RDS786730 RNO786730 RXK786730 SHG786730 SRC786730 TAY786730 TKU786730 TUQ786730 UEM786730 UOI786730 UYE786730 VIA786730 VRW786730 WBS786730 WLO786730 WVK786730 C852266 IY852266 SU852266 ACQ852266 AMM852266 AWI852266 BGE852266 BQA852266 BZW852266 CJS852266 CTO852266 DDK852266 DNG852266 DXC852266 EGY852266 EQU852266 FAQ852266 FKM852266 FUI852266 GEE852266 GOA852266 GXW852266 HHS852266 HRO852266 IBK852266 ILG852266 IVC852266 JEY852266 JOU852266 JYQ852266 KIM852266 KSI852266 LCE852266 LMA852266 LVW852266 MFS852266 MPO852266 MZK852266 NJG852266 NTC852266 OCY852266 OMU852266 OWQ852266 PGM852266 PQI852266 QAE852266 QKA852266 QTW852266 RDS852266 RNO852266 RXK852266 SHG852266 SRC852266 TAY852266 TKU852266 TUQ852266 UEM852266 UOI852266 UYE852266 VIA852266 VRW852266 WBS852266 WLO852266 WVK852266 C917802 IY917802 SU917802 ACQ917802 AMM917802 AWI917802 BGE917802 BQA917802 BZW917802 CJS917802 CTO917802 DDK917802 DNG917802 DXC917802 EGY917802 EQU917802 FAQ917802 FKM917802 FUI917802 GEE917802 GOA917802 GXW917802 HHS917802 HRO917802 IBK917802 ILG917802 IVC917802 JEY917802 JOU917802 JYQ917802 KIM917802 KSI917802 LCE917802 LMA917802 LVW917802 MFS917802 MPO917802 MZK917802 NJG917802 NTC917802 OCY917802 OMU917802 OWQ917802 PGM917802 PQI917802 QAE917802 QKA917802 QTW917802 RDS917802 RNO917802 RXK917802 SHG917802 SRC917802 TAY917802 TKU917802 TUQ917802 UEM917802 UOI917802 UYE917802 VIA917802 VRW917802 WBS917802 WLO917802 WVK917802 C983338 IY983338 SU983338 ACQ983338 AMM983338 AWI983338 BGE983338 BQA983338 BZW983338 CJS983338 CTO983338 DDK983338 DNG983338 DXC983338 EGY983338 EQU983338 FAQ983338 FKM983338 FUI983338 GEE983338 GOA983338 GXW983338 HHS983338 HRO983338 IBK983338 ILG983338 IVC983338 JEY983338 JOU983338 JYQ983338 KIM983338 KSI983338 LCE983338 LMA983338 LVW983338 MFS983338 MPO983338 MZK983338 NJG983338 NTC983338 OCY983338 OMU983338 OWQ983338 PGM983338 PQI983338 QAE983338 QKA983338 QTW983338 RDS983338 RNO983338 RXK983338 SHG983338 SRC983338 TAY983338 TKU983338 TUQ983338 UEM983338 UOI983338 UYE983338 VIA983338 VRW983338 WBS983338 WLO983338 WVK983338 I72:K73 JE72:JG73 TA72:TC73 ACW72:ACY73 AMS72:AMU73 AWO72:AWQ73 BGK72:BGM73 BQG72:BQI73 CAC72:CAE73 CJY72:CKA73 CTU72:CTW73 DDQ72:DDS73 DNM72:DNO73 DXI72:DXK73 EHE72:EHG73 ERA72:ERC73 FAW72:FAY73 FKS72:FKU73 FUO72:FUQ73 GEK72:GEM73 GOG72:GOI73 GYC72:GYE73 HHY72:HIA73 HRU72:HRW73 IBQ72:IBS73 ILM72:ILO73 IVI72:IVK73 JFE72:JFG73 JPA72:JPC73 JYW72:JYY73 KIS72:KIU73 KSO72:KSQ73 LCK72:LCM73 LMG72:LMI73 LWC72:LWE73 MFY72:MGA73 MPU72:MPW73 MZQ72:MZS73 NJM72:NJO73 NTI72:NTK73 ODE72:ODG73 ONA72:ONC73 OWW72:OWY73 PGS72:PGU73 PQO72:PQQ73 QAK72:QAM73 QKG72:QKI73 QUC72:QUE73 RDY72:REA73 RNU72:RNW73 RXQ72:RXS73 SHM72:SHO73 SRI72:SRK73 TBE72:TBG73 TLA72:TLC73 TUW72:TUY73 UES72:UEU73 UOO72:UOQ73 UYK72:UYM73 VIG72:VII73 VSC72:VSE73 WBY72:WCA73 WLU72:WLW73 WVQ72:WVS73 I65608:K65609 JE65608:JG65609 TA65608:TC65609 ACW65608:ACY65609 AMS65608:AMU65609 AWO65608:AWQ65609 BGK65608:BGM65609 BQG65608:BQI65609 CAC65608:CAE65609 CJY65608:CKA65609 CTU65608:CTW65609 DDQ65608:DDS65609 DNM65608:DNO65609 DXI65608:DXK65609 EHE65608:EHG65609 ERA65608:ERC65609 FAW65608:FAY65609 FKS65608:FKU65609 FUO65608:FUQ65609 GEK65608:GEM65609 GOG65608:GOI65609 GYC65608:GYE65609 HHY65608:HIA65609 HRU65608:HRW65609 IBQ65608:IBS65609 ILM65608:ILO65609 IVI65608:IVK65609 JFE65608:JFG65609 JPA65608:JPC65609 JYW65608:JYY65609 KIS65608:KIU65609 KSO65608:KSQ65609 LCK65608:LCM65609 LMG65608:LMI65609 LWC65608:LWE65609 MFY65608:MGA65609 MPU65608:MPW65609 MZQ65608:MZS65609 NJM65608:NJO65609 NTI65608:NTK65609 ODE65608:ODG65609 ONA65608:ONC65609 OWW65608:OWY65609 PGS65608:PGU65609 PQO65608:PQQ65609 QAK65608:QAM65609 QKG65608:QKI65609 QUC65608:QUE65609 RDY65608:REA65609 RNU65608:RNW65609 RXQ65608:RXS65609 SHM65608:SHO65609 SRI65608:SRK65609 TBE65608:TBG65609 TLA65608:TLC65609 TUW65608:TUY65609 UES65608:UEU65609 UOO65608:UOQ65609 UYK65608:UYM65609 VIG65608:VII65609 VSC65608:VSE65609 WBY65608:WCA65609 WLU65608:WLW65609 WVQ65608:WVS65609 I131144:K131145 JE131144:JG131145 TA131144:TC131145 ACW131144:ACY131145 AMS131144:AMU131145 AWO131144:AWQ131145 BGK131144:BGM131145 BQG131144:BQI131145 CAC131144:CAE131145 CJY131144:CKA131145 CTU131144:CTW131145 DDQ131144:DDS131145 DNM131144:DNO131145 DXI131144:DXK131145 EHE131144:EHG131145 ERA131144:ERC131145 FAW131144:FAY131145 FKS131144:FKU131145 FUO131144:FUQ131145 GEK131144:GEM131145 GOG131144:GOI131145 GYC131144:GYE131145 HHY131144:HIA131145 HRU131144:HRW131145 IBQ131144:IBS131145 ILM131144:ILO131145 IVI131144:IVK131145 JFE131144:JFG131145 JPA131144:JPC131145 JYW131144:JYY131145 KIS131144:KIU131145 KSO131144:KSQ131145 LCK131144:LCM131145 LMG131144:LMI131145 LWC131144:LWE131145 MFY131144:MGA131145 MPU131144:MPW131145 MZQ131144:MZS131145 NJM131144:NJO131145 NTI131144:NTK131145 ODE131144:ODG131145 ONA131144:ONC131145 OWW131144:OWY131145 PGS131144:PGU131145 PQO131144:PQQ131145 QAK131144:QAM131145 QKG131144:QKI131145 QUC131144:QUE131145 RDY131144:REA131145 RNU131144:RNW131145 RXQ131144:RXS131145 SHM131144:SHO131145 SRI131144:SRK131145 TBE131144:TBG131145 TLA131144:TLC131145 TUW131144:TUY131145 UES131144:UEU131145 UOO131144:UOQ131145 UYK131144:UYM131145 VIG131144:VII131145 VSC131144:VSE131145 WBY131144:WCA131145 WLU131144:WLW131145 WVQ131144:WVS131145 I196680:K196681 JE196680:JG196681 TA196680:TC196681 ACW196680:ACY196681 AMS196680:AMU196681 AWO196680:AWQ196681 BGK196680:BGM196681 BQG196680:BQI196681 CAC196680:CAE196681 CJY196680:CKA196681 CTU196680:CTW196681 DDQ196680:DDS196681 DNM196680:DNO196681 DXI196680:DXK196681 EHE196680:EHG196681 ERA196680:ERC196681 FAW196680:FAY196681 FKS196680:FKU196681 FUO196680:FUQ196681 GEK196680:GEM196681 GOG196680:GOI196681 GYC196680:GYE196681 HHY196680:HIA196681 HRU196680:HRW196681 IBQ196680:IBS196681 ILM196680:ILO196681 IVI196680:IVK196681 JFE196680:JFG196681 JPA196680:JPC196681 JYW196680:JYY196681 KIS196680:KIU196681 KSO196680:KSQ196681 LCK196680:LCM196681 LMG196680:LMI196681 LWC196680:LWE196681 MFY196680:MGA196681 MPU196680:MPW196681 MZQ196680:MZS196681 NJM196680:NJO196681 NTI196680:NTK196681 ODE196680:ODG196681 ONA196680:ONC196681 OWW196680:OWY196681 PGS196680:PGU196681 PQO196680:PQQ196681 QAK196680:QAM196681 QKG196680:QKI196681 QUC196680:QUE196681 RDY196680:REA196681 RNU196680:RNW196681 RXQ196680:RXS196681 SHM196680:SHO196681 SRI196680:SRK196681 TBE196680:TBG196681 TLA196680:TLC196681 TUW196680:TUY196681 UES196680:UEU196681 UOO196680:UOQ196681 UYK196680:UYM196681 VIG196680:VII196681 VSC196680:VSE196681 WBY196680:WCA196681 WLU196680:WLW196681 WVQ196680:WVS196681 I262216:K262217 JE262216:JG262217 TA262216:TC262217 ACW262216:ACY262217 AMS262216:AMU262217 AWO262216:AWQ262217 BGK262216:BGM262217 BQG262216:BQI262217 CAC262216:CAE262217 CJY262216:CKA262217 CTU262216:CTW262217 DDQ262216:DDS262217 DNM262216:DNO262217 DXI262216:DXK262217 EHE262216:EHG262217 ERA262216:ERC262217 FAW262216:FAY262217 FKS262216:FKU262217 FUO262216:FUQ262217 GEK262216:GEM262217 GOG262216:GOI262217 GYC262216:GYE262217 HHY262216:HIA262217 HRU262216:HRW262217 IBQ262216:IBS262217 ILM262216:ILO262217 IVI262216:IVK262217 JFE262216:JFG262217 JPA262216:JPC262217 JYW262216:JYY262217 KIS262216:KIU262217 KSO262216:KSQ262217 LCK262216:LCM262217 LMG262216:LMI262217 LWC262216:LWE262217 MFY262216:MGA262217 MPU262216:MPW262217 MZQ262216:MZS262217 NJM262216:NJO262217 NTI262216:NTK262217 ODE262216:ODG262217 ONA262216:ONC262217 OWW262216:OWY262217 PGS262216:PGU262217 PQO262216:PQQ262217 QAK262216:QAM262217 QKG262216:QKI262217 QUC262216:QUE262217 RDY262216:REA262217 RNU262216:RNW262217 RXQ262216:RXS262217 SHM262216:SHO262217 SRI262216:SRK262217 TBE262216:TBG262217 TLA262216:TLC262217 TUW262216:TUY262217 UES262216:UEU262217 UOO262216:UOQ262217 UYK262216:UYM262217 VIG262216:VII262217 VSC262216:VSE262217 WBY262216:WCA262217 WLU262216:WLW262217 WVQ262216:WVS262217 I327752:K327753 JE327752:JG327753 TA327752:TC327753 ACW327752:ACY327753 AMS327752:AMU327753 AWO327752:AWQ327753 BGK327752:BGM327753 BQG327752:BQI327753 CAC327752:CAE327753 CJY327752:CKA327753 CTU327752:CTW327753 DDQ327752:DDS327753 DNM327752:DNO327753 DXI327752:DXK327753 EHE327752:EHG327753 ERA327752:ERC327753 FAW327752:FAY327753 FKS327752:FKU327753 FUO327752:FUQ327753 GEK327752:GEM327753 GOG327752:GOI327753 GYC327752:GYE327753 HHY327752:HIA327753 HRU327752:HRW327753 IBQ327752:IBS327753 ILM327752:ILO327753 IVI327752:IVK327753 JFE327752:JFG327753 JPA327752:JPC327753 JYW327752:JYY327753 KIS327752:KIU327753 KSO327752:KSQ327753 LCK327752:LCM327753 LMG327752:LMI327753 LWC327752:LWE327753 MFY327752:MGA327753 MPU327752:MPW327753 MZQ327752:MZS327753 NJM327752:NJO327753 NTI327752:NTK327753 ODE327752:ODG327753 ONA327752:ONC327753 OWW327752:OWY327753 PGS327752:PGU327753 PQO327752:PQQ327753 QAK327752:QAM327753 QKG327752:QKI327753 QUC327752:QUE327753 RDY327752:REA327753 RNU327752:RNW327753 RXQ327752:RXS327753 SHM327752:SHO327753 SRI327752:SRK327753 TBE327752:TBG327753 TLA327752:TLC327753 TUW327752:TUY327753 UES327752:UEU327753 UOO327752:UOQ327753 UYK327752:UYM327753 VIG327752:VII327753 VSC327752:VSE327753 WBY327752:WCA327753 WLU327752:WLW327753 WVQ327752:WVS327753 I393288:K393289 JE393288:JG393289 TA393288:TC393289 ACW393288:ACY393289 AMS393288:AMU393289 AWO393288:AWQ393289 BGK393288:BGM393289 BQG393288:BQI393289 CAC393288:CAE393289 CJY393288:CKA393289 CTU393288:CTW393289 DDQ393288:DDS393289 DNM393288:DNO393289 DXI393288:DXK393289 EHE393288:EHG393289 ERA393288:ERC393289 FAW393288:FAY393289 FKS393288:FKU393289 FUO393288:FUQ393289 GEK393288:GEM393289 GOG393288:GOI393289 GYC393288:GYE393289 HHY393288:HIA393289 HRU393288:HRW393289 IBQ393288:IBS393289 ILM393288:ILO393289 IVI393288:IVK393289 JFE393288:JFG393289 JPA393288:JPC393289 JYW393288:JYY393289 KIS393288:KIU393289 KSO393288:KSQ393289 LCK393288:LCM393289 LMG393288:LMI393289 LWC393288:LWE393289 MFY393288:MGA393289 MPU393288:MPW393289 MZQ393288:MZS393289 NJM393288:NJO393289 NTI393288:NTK393289 ODE393288:ODG393289 ONA393288:ONC393289 OWW393288:OWY393289 PGS393288:PGU393289 PQO393288:PQQ393289 QAK393288:QAM393289 QKG393288:QKI393289 QUC393288:QUE393289 RDY393288:REA393289 RNU393288:RNW393289 RXQ393288:RXS393289 SHM393288:SHO393289 SRI393288:SRK393289 TBE393288:TBG393289 TLA393288:TLC393289 TUW393288:TUY393289 UES393288:UEU393289 UOO393288:UOQ393289 UYK393288:UYM393289 VIG393288:VII393289 VSC393288:VSE393289 WBY393288:WCA393289 WLU393288:WLW393289 WVQ393288:WVS393289 I458824:K458825 JE458824:JG458825 TA458824:TC458825 ACW458824:ACY458825 AMS458824:AMU458825 AWO458824:AWQ458825 BGK458824:BGM458825 BQG458824:BQI458825 CAC458824:CAE458825 CJY458824:CKA458825 CTU458824:CTW458825 DDQ458824:DDS458825 DNM458824:DNO458825 DXI458824:DXK458825 EHE458824:EHG458825 ERA458824:ERC458825 FAW458824:FAY458825 FKS458824:FKU458825 FUO458824:FUQ458825 GEK458824:GEM458825 GOG458824:GOI458825 GYC458824:GYE458825 HHY458824:HIA458825 HRU458824:HRW458825 IBQ458824:IBS458825 ILM458824:ILO458825 IVI458824:IVK458825 JFE458824:JFG458825 JPA458824:JPC458825 JYW458824:JYY458825 KIS458824:KIU458825 KSO458824:KSQ458825 LCK458824:LCM458825 LMG458824:LMI458825 LWC458824:LWE458825 MFY458824:MGA458825 MPU458824:MPW458825 MZQ458824:MZS458825 NJM458824:NJO458825 NTI458824:NTK458825 ODE458824:ODG458825 ONA458824:ONC458825 OWW458824:OWY458825 PGS458824:PGU458825 PQO458824:PQQ458825 QAK458824:QAM458825 QKG458824:QKI458825 QUC458824:QUE458825 RDY458824:REA458825 RNU458824:RNW458825 RXQ458824:RXS458825 SHM458824:SHO458825 SRI458824:SRK458825 TBE458824:TBG458825 TLA458824:TLC458825 TUW458824:TUY458825 UES458824:UEU458825 UOO458824:UOQ458825 UYK458824:UYM458825 VIG458824:VII458825 VSC458824:VSE458825 WBY458824:WCA458825 WLU458824:WLW458825 WVQ458824:WVS458825 I524360:K524361 JE524360:JG524361 TA524360:TC524361 ACW524360:ACY524361 AMS524360:AMU524361 AWO524360:AWQ524361 BGK524360:BGM524361 BQG524360:BQI524361 CAC524360:CAE524361 CJY524360:CKA524361 CTU524360:CTW524361 DDQ524360:DDS524361 DNM524360:DNO524361 DXI524360:DXK524361 EHE524360:EHG524361 ERA524360:ERC524361 FAW524360:FAY524361 FKS524360:FKU524361 FUO524360:FUQ524361 GEK524360:GEM524361 GOG524360:GOI524361 GYC524360:GYE524361 HHY524360:HIA524361 HRU524360:HRW524361 IBQ524360:IBS524361 ILM524360:ILO524361 IVI524360:IVK524361 JFE524360:JFG524361 JPA524360:JPC524361 JYW524360:JYY524361 KIS524360:KIU524361 KSO524360:KSQ524361 LCK524360:LCM524361 LMG524360:LMI524361 LWC524360:LWE524361 MFY524360:MGA524361 MPU524360:MPW524361 MZQ524360:MZS524361 NJM524360:NJO524361 NTI524360:NTK524361 ODE524360:ODG524361 ONA524360:ONC524361 OWW524360:OWY524361 PGS524360:PGU524361 PQO524360:PQQ524361 QAK524360:QAM524361 QKG524360:QKI524361 QUC524360:QUE524361 RDY524360:REA524361 RNU524360:RNW524361 RXQ524360:RXS524361 SHM524360:SHO524361 SRI524360:SRK524361 TBE524360:TBG524361 TLA524360:TLC524361 TUW524360:TUY524361 UES524360:UEU524361 UOO524360:UOQ524361 UYK524360:UYM524361 VIG524360:VII524361 VSC524360:VSE524361 WBY524360:WCA524361 WLU524360:WLW524361 WVQ524360:WVS524361 I589896:K589897 JE589896:JG589897 TA589896:TC589897 ACW589896:ACY589897 AMS589896:AMU589897 AWO589896:AWQ589897 BGK589896:BGM589897 BQG589896:BQI589897 CAC589896:CAE589897 CJY589896:CKA589897 CTU589896:CTW589897 DDQ589896:DDS589897 DNM589896:DNO589897 DXI589896:DXK589897 EHE589896:EHG589897 ERA589896:ERC589897 FAW589896:FAY589897 FKS589896:FKU589897 FUO589896:FUQ589897 GEK589896:GEM589897 GOG589896:GOI589897 GYC589896:GYE589897 HHY589896:HIA589897 HRU589896:HRW589897 IBQ589896:IBS589897 ILM589896:ILO589897 IVI589896:IVK589897 JFE589896:JFG589897 JPA589896:JPC589897 JYW589896:JYY589897 KIS589896:KIU589897 KSO589896:KSQ589897 LCK589896:LCM589897 LMG589896:LMI589897 LWC589896:LWE589897 MFY589896:MGA589897 MPU589896:MPW589897 MZQ589896:MZS589897 NJM589896:NJO589897 NTI589896:NTK589897 ODE589896:ODG589897 ONA589896:ONC589897 OWW589896:OWY589897 PGS589896:PGU589897 PQO589896:PQQ589897 QAK589896:QAM589897 QKG589896:QKI589897 QUC589896:QUE589897 RDY589896:REA589897 RNU589896:RNW589897 RXQ589896:RXS589897 SHM589896:SHO589897 SRI589896:SRK589897 TBE589896:TBG589897 TLA589896:TLC589897 TUW589896:TUY589897 UES589896:UEU589897 UOO589896:UOQ589897 UYK589896:UYM589897 VIG589896:VII589897 VSC589896:VSE589897 WBY589896:WCA589897 WLU589896:WLW589897 WVQ589896:WVS589897 I655432:K655433 JE655432:JG655433 TA655432:TC655433 ACW655432:ACY655433 AMS655432:AMU655433 AWO655432:AWQ655433 BGK655432:BGM655433 BQG655432:BQI655433 CAC655432:CAE655433 CJY655432:CKA655433 CTU655432:CTW655433 DDQ655432:DDS655433 DNM655432:DNO655433 DXI655432:DXK655433 EHE655432:EHG655433 ERA655432:ERC655433 FAW655432:FAY655433 FKS655432:FKU655433 FUO655432:FUQ655433 GEK655432:GEM655433 GOG655432:GOI655433 GYC655432:GYE655433 HHY655432:HIA655433 HRU655432:HRW655433 IBQ655432:IBS655433 ILM655432:ILO655433 IVI655432:IVK655433 JFE655432:JFG655433 JPA655432:JPC655433 JYW655432:JYY655433 KIS655432:KIU655433 KSO655432:KSQ655433 LCK655432:LCM655433 LMG655432:LMI655433 LWC655432:LWE655433 MFY655432:MGA655433 MPU655432:MPW655433 MZQ655432:MZS655433 NJM655432:NJO655433 NTI655432:NTK655433 ODE655432:ODG655433 ONA655432:ONC655433 OWW655432:OWY655433 PGS655432:PGU655433 PQO655432:PQQ655433 QAK655432:QAM655433 QKG655432:QKI655433 QUC655432:QUE655433 RDY655432:REA655433 RNU655432:RNW655433 RXQ655432:RXS655433 SHM655432:SHO655433 SRI655432:SRK655433 TBE655432:TBG655433 TLA655432:TLC655433 TUW655432:TUY655433 UES655432:UEU655433 UOO655432:UOQ655433 UYK655432:UYM655433 VIG655432:VII655433 VSC655432:VSE655433 WBY655432:WCA655433 WLU655432:WLW655433 WVQ655432:WVS655433 I720968:K720969 JE720968:JG720969 TA720968:TC720969 ACW720968:ACY720969 AMS720968:AMU720969 AWO720968:AWQ720969 BGK720968:BGM720969 BQG720968:BQI720969 CAC720968:CAE720969 CJY720968:CKA720969 CTU720968:CTW720969 DDQ720968:DDS720969 DNM720968:DNO720969 DXI720968:DXK720969 EHE720968:EHG720969 ERA720968:ERC720969 FAW720968:FAY720969 FKS720968:FKU720969 FUO720968:FUQ720969 GEK720968:GEM720969 GOG720968:GOI720969 GYC720968:GYE720969 HHY720968:HIA720969 HRU720968:HRW720969 IBQ720968:IBS720969 ILM720968:ILO720969 IVI720968:IVK720969 JFE720968:JFG720969 JPA720968:JPC720969 JYW720968:JYY720969 KIS720968:KIU720969 KSO720968:KSQ720969 LCK720968:LCM720969 LMG720968:LMI720969 LWC720968:LWE720969 MFY720968:MGA720969 MPU720968:MPW720969 MZQ720968:MZS720969 NJM720968:NJO720969 NTI720968:NTK720969 ODE720968:ODG720969 ONA720968:ONC720969 OWW720968:OWY720969 PGS720968:PGU720969 PQO720968:PQQ720969 QAK720968:QAM720969 QKG720968:QKI720969 QUC720968:QUE720969 RDY720968:REA720969 RNU720968:RNW720969 RXQ720968:RXS720969 SHM720968:SHO720969 SRI720968:SRK720969 TBE720968:TBG720969 TLA720968:TLC720969 TUW720968:TUY720969 UES720968:UEU720969 UOO720968:UOQ720969 UYK720968:UYM720969 VIG720968:VII720969 VSC720968:VSE720969 WBY720968:WCA720969 WLU720968:WLW720969 WVQ720968:WVS720969 I786504:K786505 JE786504:JG786505 TA786504:TC786505 ACW786504:ACY786505 AMS786504:AMU786505 AWO786504:AWQ786505 BGK786504:BGM786505 BQG786504:BQI786505 CAC786504:CAE786505 CJY786504:CKA786505 CTU786504:CTW786505 DDQ786504:DDS786505 DNM786504:DNO786505 DXI786504:DXK786505 EHE786504:EHG786505 ERA786504:ERC786505 FAW786504:FAY786505 FKS786504:FKU786505 FUO786504:FUQ786505 GEK786504:GEM786505 GOG786504:GOI786505 GYC786504:GYE786505 HHY786504:HIA786505 HRU786504:HRW786505 IBQ786504:IBS786505 ILM786504:ILO786505 IVI786504:IVK786505 JFE786504:JFG786505 JPA786504:JPC786505 JYW786504:JYY786505 KIS786504:KIU786505 KSO786504:KSQ786505 LCK786504:LCM786505 LMG786504:LMI786505 LWC786504:LWE786505 MFY786504:MGA786505 MPU786504:MPW786505 MZQ786504:MZS786505 NJM786504:NJO786505 NTI786504:NTK786505 ODE786504:ODG786505 ONA786504:ONC786505 OWW786504:OWY786505 PGS786504:PGU786505 PQO786504:PQQ786505 QAK786504:QAM786505 QKG786504:QKI786505 QUC786504:QUE786505 RDY786504:REA786505 RNU786504:RNW786505 RXQ786504:RXS786505 SHM786504:SHO786505 SRI786504:SRK786505 TBE786504:TBG786505 TLA786504:TLC786505 TUW786504:TUY786505 UES786504:UEU786505 UOO786504:UOQ786505 UYK786504:UYM786505 VIG786504:VII786505 VSC786504:VSE786505 WBY786504:WCA786505 WLU786504:WLW786505 WVQ786504:WVS786505 I852040:K852041 JE852040:JG852041 TA852040:TC852041 ACW852040:ACY852041 AMS852040:AMU852041 AWO852040:AWQ852041 BGK852040:BGM852041 BQG852040:BQI852041 CAC852040:CAE852041 CJY852040:CKA852041 CTU852040:CTW852041 DDQ852040:DDS852041 DNM852040:DNO852041 DXI852040:DXK852041 EHE852040:EHG852041 ERA852040:ERC852041 FAW852040:FAY852041 FKS852040:FKU852041 FUO852040:FUQ852041 GEK852040:GEM852041 GOG852040:GOI852041 GYC852040:GYE852041 HHY852040:HIA852041 HRU852040:HRW852041 IBQ852040:IBS852041 ILM852040:ILO852041 IVI852040:IVK852041 JFE852040:JFG852041 JPA852040:JPC852041 JYW852040:JYY852041 KIS852040:KIU852041 KSO852040:KSQ852041 LCK852040:LCM852041 LMG852040:LMI852041 LWC852040:LWE852041 MFY852040:MGA852041 MPU852040:MPW852041 MZQ852040:MZS852041 NJM852040:NJO852041 NTI852040:NTK852041 ODE852040:ODG852041 ONA852040:ONC852041 OWW852040:OWY852041 PGS852040:PGU852041 PQO852040:PQQ852041 QAK852040:QAM852041 QKG852040:QKI852041 QUC852040:QUE852041 RDY852040:REA852041 RNU852040:RNW852041 RXQ852040:RXS852041 SHM852040:SHO852041 SRI852040:SRK852041 TBE852040:TBG852041 TLA852040:TLC852041 TUW852040:TUY852041 UES852040:UEU852041 UOO852040:UOQ852041 UYK852040:UYM852041 VIG852040:VII852041 VSC852040:VSE852041 WBY852040:WCA852041 WLU852040:WLW852041 WVQ852040:WVS852041 I917576:K917577 JE917576:JG917577 TA917576:TC917577 ACW917576:ACY917577 AMS917576:AMU917577 AWO917576:AWQ917577 BGK917576:BGM917577 BQG917576:BQI917577 CAC917576:CAE917577 CJY917576:CKA917577 CTU917576:CTW917577 DDQ917576:DDS917577 DNM917576:DNO917577 DXI917576:DXK917577 EHE917576:EHG917577 ERA917576:ERC917577 FAW917576:FAY917577 FKS917576:FKU917577 FUO917576:FUQ917577 GEK917576:GEM917577 GOG917576:GOI917577 GYC917576:GYE917577 HHY917576:HIA917577 HRU917576:HRW917577 IBQ917576:IBS917577 ILM917576:ILO917577 IVI917576:IVK917577 JFE917576:JFG917577 JPA917576:JPC917577 JYW917576:JYY917577 KIS917576:KIU917577 KSO917576:KSQ917577 LCK917576:LCM917577 LMG917576:LMI917577 LWC917576:LWE917577 MFY917576:MGA917577 MPU917576:MPW917577 MZQ917576:MZS917577 NJM917576:NJO917577 NTI917576:NTK917577 ODE917576:ODG917577 ONA917576:ONC917577 OWW917576:OWY917577 PGS917576:PGU917577 PQO917576:PQQ917577 QAK917576:QAM917577 QKG917576:QKI917577 QUC917576:QUE917577 RDY917576:REA917577 RNU917576:RNW917577 RXQ917576:RXS917577 SHM917576:SHO917577 SRI917576:SRK917577 TBE917576:TBG917577 TLA917576:TLC917577 TUW917576:TUY917577 UES917576:UEU917577 UOO917576:UOQ917577 UYK917576:UYM917577 VIG917576:VII917577 VSC917576:VSE917577 WBY917576:WCA917577 WLU917576:WLW917577 WVQ917576:WVS917577 I983112:K983113 JE983112:JG983113 TA983112:TC983113 ACW983112:ACY983113 AMS983112:AMU983113 AWO983112:AWQ983113 BGK983112:BGM983113 BQG983112:BQI983113 CAC983112:CAE983113 CJY983112:CKA983113 CTU983112:CTW983113 DDQ983112:DDS983113 DNM983112:DNO983113 DXI983112:DXK983113 EHE983112:EHG983113 ERA983112:ERC983113 FAW983112:FAY983113 FKS983112:FKU983113 FUO983112:FUQ983113 GEK983112:GEM983113 GOG983112:GOI983113 GYC983112:GYE983113 HHY983112:HIA983113 HRU983112:HRW983113 IBQ983112:IBS983113 ILM983112:ILO983113 IVI983112:IVK983113 JFE983112:JFG983113 JPA983112:JPC983113 JYW983112:JYY983113 KIS983112:KIU983113 KSO983112:KSQ983113 LCK983112:LCM983113 LMG983112:LMI983113 LWC983112:LWE983113 MFY983112:MGA983113 MPU983112:MPW983113 MZQ983112:MZS983113 NJM983112:NJO983113 NTI983112:NTK983113 ODE983112:ODG983113 ONA983112:ONC983113 OWW983112:OWY983113 PGS983112:PGU983113 PQO983112:PQQ983113 QAK983112:QAM983113 QKG983112:QKI983113 QUC983112:QUE983113 RDY983112:REA983113 RNU983112:RNW983113 RXQ983112:RXS983113 SHM983112:SHO983113 SRI983112:SRK983113 TBE983112:TBG983113 TLA983112:TLC983113 TUW983112:TUY983113 UES983112:UEU983113 UOO983112:UOQ983113 UYK983112:UYM983113 VIG983112:VII983113 VSC983112:VSE983113 WBY983112:WCA983113 WLU983112:WLW983113 WVQ983112:WVS983113 D7:D73 IZ7:IZ73 SV7:SV73 ACR7:ACR73 AMN7:AMN73 AWJ7:AWJ73 BGF7:BGF73 BQB7:BQB73 BZX7:BZX73 CJT7:CJT73 CTP7:CTP73 DDL7:DDL73 DNH7:DNH73 DXD7:DXD73 EGZ7:EGZ73 EQV7:EQV73 FAR7:FAR73 FKN7:FKN73 FUJ7:FUJ73 GEF7:GEF73 GOB7:GOB73 GXX7:GXX73 HHT7:HHT73 HRP7:HRP73 IBL7:IBL73 ILH7:ILH73 IVD7:IVD73 JEZ7:JEZ73 JOV7:JOV73 JYR7:JYR73 KIN7:KIN73 KSJ7:KSJ73 LCF7:LCF73 LMB7:LMB73 LVX7:LVX73 MFT7:MFT73 MPP7:MPP73 MZL7:MZL73 NJH7:NJH73 NTD7:NTD73 OCZ7:OCZ73 OMV7:OMV73 OWR7:OWR73 PGN7:PGN73 PQJ7:PQJ73 QAF7:QAF73 QKB7:QKB73 QTX7:QTX73 RDT7:RDT73 RNP7:RNP73 RXL7:RXL73 SHH7:SHH73 SRD7:SRD73 TAZ7:TAZ73 TKV7:TKV73 TUR7:TUR73 UEN7:UEN73 UOJ7:UOJ73 UYF7:UYF73 VIB7:VIB73 VRX7:VRX73 WBT7:WBT73 WLP7:WLP73 WVL7:WVL73 D65543:D65609 IZ65543:IZ65609 SV65543:SV65609 ACR65543:ACR65609 AMN65543:AMN65609 AWJ65543:AWJ65609 BGF65543:BGF65609 BQB65543:BQB65609 BZX65543:BZX65609 CJT65543:CJT65609 CTP65543:CTP65609 DDL65543:DDL65609 DNH65543:DNH65609 DXD65543:DXD65609 EGZ65543:EGZ65609 EQV65543:EQV65609 FAR65543:FAR65609 FKN65543:FKN65609 FUJ65543:FUJ65609 GEF65543:GEF65609 GOB65543:GOB65609 GXX65543:GXX65609 HHT65543:HHT65609 HRP65543:HRP65609 IBL65543:IBL65609 ILH65543:ILH65609 IVD65543:IVD65609 JEZ65543:JEZ65609 JOV65543:JOV65609 JYR65543:JYR65609 KIN65543:KIN65609 KSJ65543:KSJ65609 LCF65543:LCF65609 LMB65543:LMB65609 LVX65543:LVX65609 MFT65543:MFT65609 MPP65543:MPP65609 MZL65543:MZL65609 NJH65543:NJH65609 NTD65543:NTD65609 OCZ65543:OCZ65609 OMV65543:OMV65609 OWR65543:OWR65609 PGN65543:PGN65609 PQJ65543:PQJ65609 QAF65543:QAF65609 QKB65543:QKB65609 QTX65543:QTX65609 RDT65543:RDT65609 RNP65543:RNP65609 RXL65543:RXL65609 SHH65543:SHH65609 SRD65543:SRD65609 TAZ65543:TAZ65609 TKV65543:TKV65609 TUR65543:TUR65609 UEN65543:UEN65609 UOJ65543:UOJ65609 UYF65543:UYF65609 VIB65543:VIB65609 VRX65543:VRX65609 WBT65543:WBT65609 WLP65543:WLP65609 WVL65543:WVL65609 D131079:D131145 IZ131079:IZ131145 SV131079:SV131145 ACR131079:ACR131145 AMN131079:AMN131145 AWJ131079:AWJ131145 BGF131079:BGF131145 BQB131079:BQB131145 BZX131079:BZX131145 CJT131079:CJT131145 CTP131079:CTP131145 DDL131079:DDL131145 DNH131079:DNH131145 DXD131079:DXD131145 EGZ131079:EGZ131145 EQV131079:EQV131145 FAR131079:FAR131145 FKN131079:FKN131145 FUJ131079:FUJ131145 GEF131079:GEF131145 GOB131079:GOB131145 GXX131079:GXX131145 HHT131079:HHT131145 HRP131079:HRP131145 IBL131079:IBL131145 ILH131079:ILH131145 IVD131079:IVD131145 JEZ131079:JEZ131145 JOV131079:JOV131145 JYR131079:JYR131145 KIN131079:KIN131145 KSJ131079:KSJ131145 LCF131079:LCF131145 LMB131079:LMB131145 LVX131079:LVX131145 MFT131079:MFT131145 MPP131079:MPP131145 MZL131079:MZL131145 NJH131079:NJH131145 NTD131079:NTD131145 OCZ131079:OCZ131145 OMV131079:OMV131145 OWR131079:OWR131145 PGN131079:PGN131145 PQJ131079:PQJ131145 QAF131079:QAF131145 QKB131079:QKB131145 QTX131079:QTX131145 RDT131079:RDT131145 RNP131079:RNP131145 RXL131079:RXL131145 SHH131079:SHH131145 SRD131079:SRD131145 TAZ131079:TAZ131145 TKV131079:TKV131145 TUR131079:TUR131145 UEN131079:UEN131145 UOJ131079:UOJ131145 UYF131079:UYF131145 VIB131079:VIB131145 VRX131079:VRX131145 WBT131079:WBT131145 WLP131079:WLP131145 WVL131079:WVL131145 D196615:D196681 IZ196615:IZ196681 SV196615:SV196681 ACR196615:ACR196681 AMN196615:AMN196681 AWJ196615:AWJ196681 BGF196615:BGF196681 BQB196615:BQB196681 BZX196615:BZX196681 CJT196615:CJT196681 CTP196615:CTP196681 DDL196615:DDL196681 DNH196615:DNH196681 DXD196615:DXD196681 EGZ196615:EGZ196681 EQV196615:EQV196681 FAR196615:FAR196681 FKN196615:FKN196681 FUJ196615:FUJ196681 GEF196615:GEF196681 GOB196615:GOB196681 GXX196615:GXX196681 HHT196615:HHT196681 HRP196615:HRP196681 IBL196615:IBL196681 ILH196615:ILH196681 IVD196615:IVD196681 JEZ196615:JEZ196681 JOV196615:JOV196681 JYR196615:JYR196681 KIN196615:KIN196681 KSJ196615:KSJ196681 LCF196615:LCF196681 LMB196615:LMB196681 LVX196615:LVX196681 MFT196615:MFT196681 MPP196615:MPP196681 MZL196615:MZL196681 NJH196615:NJH196681 NTD196615:NTD196681 OCZ196615:OCZ196681 OMV196615:OMV196681 OWR196615:OWR196681 PGN196615:PGN196681 PQJ196615:PQJ196681 QAF196615:QAF196681 QKB196615:QKB196681 QTX196615:QTX196681 RDT196615:RDT196681 RNP196615:RNP196681 RXL196615:RXL196681 SHH196615:SHH196681 SRD196615:SRD196681 TAZ196615:TAZ196681 TKV196615:TKV196681 TUR196615:TUR196681 UEN196615:UEN196681 UOJ196615:UOJ196681 UYF196615:UYF196681 VIB196615:VIB196681 VRX196615:VRX196681 WBT196615:WBT196681 WLP196615:WLP196681 WVL196615:WVL196681 D262151:D262217 IZ262151:IZ262217 SV262151:SV262217 ACR262151:ACR262217 AMN262151:AMN262217 AWJ262151:AWJ262217 BGF262151:BGF262217 BQB262151:BQB262217 BZX262151:BZX262217 CJT262151:CJT262217 CTP262151:CTP262217 DDL262151:DDL262217 DNH262151:DNH262217 DXD262151:DXD262217 EGZ262151:EGZ262217 EQV262151:EQV262217 FAR262151:FAR262217 FKN262151:FKN262217 FUJ262151:FUJ262217 GEF262151:GEF262217 GOB262151:GOB262217 GXX262151:GXX262217 HHT262151:HHT262217 HRP262151:HRP262217 IBL262151:IBL262217 ILH262151:ILH262217 IVD262151:IVD262217 JEZ262151:JEZ262217 JOV262151:JOV262217 JYR262151:JYR262217 KIN262151:KIN262217 KSJ262151:KSJ262217 LCF262151:LCF262217 LMB262151:LMB262217 LVX262151:LVX262217 MFT262151:MFT262217 MPP262151:MPP262217 MZL262151:MZL262217 NJH262151:NJH262217 NTD262151:NTD262217 OCZ262151:OCZ262217 OMV262151:OMV262217 OWR262151:OWR262217 PGN262151:PGN262217 PQJ262151:PQJ262217 QAF262151:QAF262217 QKB262151:QKB262217 QTX262151:QTX262217 RDT262151:RDT262217 RNP262151:RNP262217 RXL262151:RXL262217 SHH262151:SHH262217 SRD262151:SRD262217 TAZ262151:TAZ262217 TKV262151:TKV262217 TUR262151:TUR262217 UEN262151:UEN262217 UOJ262151:UOJ262217 UYF262151:UYF262217 VIB262151:VIB262217 VRX262151:VRX262217 WBT262151:WBT262217 WLP262151:WLP262217 WVL262151:WVL262217 D327687:D327753 IZ327687:IZ327753 SV327687:SV327753 ACR327687:ACR327753 AMN327687:AMN327753 AWJ327687:AWJ327753 BGF327687:BGF327753 BQB327687:BQB327753 BZX327687:BZX327753 CJT327687:CJT327753 CTP327687:CTP327753 DDL327687:DDL327753 DNH327687:DNH327753 DXD327687:DXD327753 EGZ327687:EGZ327753 EQV327687:EQV327753 FAR327687:FAR327753 FKN327687:FKN327753 FUJ327687:FUJ327753 GEF327687:GEF327753 GOB327687:GOB327753 GXX327687:GXX327753 HHT327687:HHT327753 HRP327687:HRP327753 IBL327687:IBL327753 ILH327687:ILH327753 IVD327687:IVD327753 JEZ327687:JEZ327753 JOV327687:JOV327753 JYR327687:JYR327753 KIN327687:KIN327753 KSJ327687:KSJ327753 LCF327687:LCF327753 LMB327687:LMB327753 LVX327687:LVX327753 MFT327687:MFT327753 MPP327687:MPP327753 MZL327687:MZL327753 NJH327687:NJH327753 NTD327687:NTD327753 OCZ327687:OCZ327753 OMV327687:OMV327753 OWR327687:OWR327753 PGN327687:PGN327753 PQJ327687:PQJ327753 QAF327687:QAF327753 QKB327687:QKB327753 QTX327687:QTX327753 RDT327687:RDT327753 RNP327687:RNP327753 RXL327687:RXL327753 SHH327687:SHH327753 SRD327687:SRD327753 TAZ327687:TAZ327753 TKV327687:TKV327753 TUR327687:TUR327753 UEN327687:UEN327753 UOJ327687:UOJ327753 UYF327687:UYF327753 VIB327687:VIB327753 VRX327687:VRX327753 WBT327687:WBT327753 WLP327687:WLP327753 WVL327687:WVL327753 D393223:D393289 IZ393223:IZ393289 SV393223:SV393289 ACR393223:ACR393289 AMN393223:AMN393289 AWJ393223:AWJ393289 BGF393223:BGF393289 BQB393223:BQB393289 BZX393223:BZX393289 CJT393223:CJT393289 CTP393223:CTP393289 DDL393223:DDL393289 DNH393223:DNH393289 DXD393223:DXD393289 EGZ393223:EGZ393289 EQV393223:EQV393289 FAR393223:FAR393289 FKN393223:FKN393289 FUJ393223:FUJ393289 GEF393223:GEF393289 GOB393223:GOB393289 GXX393223:GXX393289 HHT393223:HHT393289 HRP393223:HRP393289 IBL393223:IBL393289 ILH393223:ILH393289 IVD393223:IVD393289 JEZ393223:JEZ393289 JOV393223:JOV393289 JYR393223:JYR393289 KIN393223:KIN393289 KSJ393223:KSJ393289 LCF393223:LCF393289 LMB393223:LMB393289 LVX393223:LVX393289 MFT393223:MFT393289 MPP393223:MPP393289 MZL393223:MZL393289 NJH393223:NJH393289 NTD393223:NTD393289 OCZ393223:OCZ393289 OMV393223:OMV393289 OWR393223:OWR393289 PGN393223:PGN393289 PQJ393223:PQJ393289 QAF393223:QAF393289 QKB393223:QKB393289 QTX393223:QTX393289 RDT393223:RDT393289 RNP393223:RNP393289 RXL393223:RXL393289 SHH393223:SHH393289 SRD393223:SRD393289 TAZ393223:TAZ393289 TKV393223:TKV393289 TUR393223:TUR393289 UEN393223:UEN393289 UOJ393223:UOJ393289 UYF393223:UYF393289 VIB393223:VIB393289 VRX393223:VRX393289 WBT393223:WBT393289 WLP393223:WLP393289 WVL393223:WVL393289 D458759:D458825 IZ458759:IZ458825 SV458759:SV458825 ACR458759:ACR458825 AMN458759:AMN458825 AWJ458759:AWJ458825 BGF458759:BGF458825 BQB458759:BQB458825 BZX458759:BZX458825 CJT458759:CJT458825 CTP458759:CTP458825 DDL458759:DDL458825 DNH458759:DNH458825 DXD458759:DXD458825 EGZ458759:EGZ458825 EQV458759:EQV458825 FAR458759:FAR458825 FKN458759:FKN458825 FUJ458759:FUJ458825 GEF458759:GEF458825 GOB458759:GOB458825 GXX458759:GXX458825 HHT458759:HHT458825 HRP458759:HRP458825 IBL458759:IBL458825 ILH458759:ILH458825 IVD458759:IVD458825 JEZ458759:JEZ458825 JOV458759:JOV458825 JYR458759:JYR458825 KIN458759:KIN458825 KSJ458759:KSJ458825 LCF458759:LCF458825 LMB458759:LMB458825 LVX458759:LVX458825 MFT458759:MFT458825 MPP458759:MPP458825 MZL458759:MZL458825 NJH458759:NJH458825 NTD458759:NTD458825 OCZ458759:OCZ458825 OMV458759:OMV458825 OWR458759:OWR458825 PGN458759:PGN458825 PQJ458759:PQJ458825 QAF458759:QAF458825 QKB458759:QKB458825 QTX458759:QTX458825 RDT458759:RDT458825 RNP458759:RNP458825 RXL458759:RXL458825 SHH458759:SHH458825 SRD458759:SRD458825 TAZ458759:TAZ458825 TKV458759:TKV458825 TUR458759:TUR458825 UEN458759:UEN458825 UOJ458759:UOJ458825 UYF458759:UYF458825 VIB458759:VIB458825 VRX458759:VRX458825 WBT458759:WBT458825 WLP458759:WLP458825 WVL458759:WVL458825 D524295:D524361 IZ524295:IZ524361 SV524295:SV524361 ACR524295:ACR524361 AMN524295:AMN524361 AWJ524295:AWJ524361 BGF524295:BGF524361 BQB524295:BQB524361 BZX524295:BZX524361 CJT524295:CJT524361 CTP524295:CTP524361 DDL524295:DDL524361 DNH524295:DNH524361 DXD524295:DXD524361 EGZ524295:EGZ524361 EQV524295:EQV524361 FAR524295:FAR524361 FKN524295:FKN524361 FUJ524295:FUJ524361 GEF524295:GEF524361 GOB524295:GOB524361 GXX524295:GXX524361 HHT524295:HHT524361 HRP524295:HRP524361 IBL524295:IBL524361 ILH524295:ILH524361 IVD524295:IVD524361 JEZ524295:JEZ524361 JOV524295:JOV524361 JYR524295:JYR524361 KIN524295:KIN524361 KSJ524295:KSJ524361 LCF524295:LCF524361 LMB524295:LMB524361 LVX524295:LVX524361 MFT524295:MFT524361 MPP524295:MPP524361 MZL524295:MZL524361 NJH524295:NJH524361 NTD524295:NTD524361 OCZ524295:OCZ524361 OMV524295:OMV524361 OWR524295:OWR524361 PGN524295:PGN524361 PQJ524295:PQJ524361 QAF524295:QAF524361 QKB524295:QKB524361 QTX524295:QTX524361 RDT524295:RDT524361 RNP524295:RNP524361 RXL524295:RXL524361 SHH524295:SHH524361 SRD524295:SRD524361 TAZ524295:TAZ524361 TKV524295:TKV524361 TUR524295:TUR524361 UEN524295:UEN524361 UOJ524295:UOJ524361 UYF524295:UYF524361 VIB524295:VIB524361 VRX524295:VRX524361 WBT524295:WBT524361 WLP524295:WLP524361 WVL524295:WVL524361 D589831:D589897 IZ589831:IZ589897 SV589831:SV589897 ACR589831:ACR589897 AMN589831:AMN589897 AWJ589831:AWJ589897 BGF589831:BGF589897 BQB589831:BQB589897 BZX589831:BZX589897 CJT589831:CJT589897 CTP589831:CTP589897 DDL589831:DDL589897 DNH589831:DNH589897 DXD589831:DXD589897 EGZ589831:EGZ589897 EQV589831:EQV589897 FAR589831:FAR589897 FKN589831:FKN589897 FUJ589831:FUJ589897 GEF589831:GEF589897 GOB589831:GOB589897 GXX589831:GXX589897 HHT589831:HHT589897 HRP589831:HRP589897 IBL589831:IBL589897 ILH589831:ILH589897 IVD589831:IVD589897 JEZ589831:JEZ589897 JOV589831:JOV589897 JYR589831:JYR589897 KIN589831:KIN589897 KSJ589831:KSJ589897 LCF589831:LCF589897 LMB589831:LMB589897 LVX589831:LVX589897 MFT589831:MFT589897 MPP589831:MPP589897 MZL589831:MZL589897 NJH589831:NJH589897 NTD589831:NTD589897 OCZ589831:OCZ589897 OMV589831:OMV589897 OWR589831:OWR589897 PGN589831:PGN589897 PQJ589831:PQJ589897 QAF589831:QAF589897 QKB589831:QKB589897 QTX589831:QTX589897 RDT589831:RDT589897 RNP589831:RNP589897 RXL589831:RXL589897 SHH589831:SHH589897 SRD589831:SRD589897 TAZ589831:TAZ589897 TKV589831:TKV589897 TUR589831:TUR589897 UEN589831:UEN589897 UOJ589831:UOJ589897 UYF589831:UYF589897 VIB589831:VIB589897 VRX589831:VRX589897 WBT589831:WBT589897 WLP589831:WLP589897 WVL589831:WVL589897 D655367:D655433 IZ655367:IZ655433 SV655367:SV655433 ACR655367:ACR655433 AMN655367:AMN655433 AWJ655367:AWJ655433 BGF655367:BGF655433 BQB655367:BQB655433 BZX655367:BZX655433 CJT655367:CJT655433 CTP655367:CTP655433 DDL655367:DDL655433 DNH655367:DNH655433 DXD655367:DXD655433 EGZ655367:EGZ655433 EQV655367:EQV655433 FAR655367:FAR655433 FKN655367:FKN655433 FUJ655367:FUJ655433 GEF655367:GEF655433 GOB655367:GOB655433 GXX655367:GXX655433 HHT655367:HHT655433 HRP655367:HRP655433 IBL655367:IBL655433 ILH655367:ILH655433 IVD655367:IVD655433 JEZ655367:JEZ655433 JOV655367:JOV655433 JYR655367:JYR655433 KIN655367:KIN655433 KSJ655367:KSJ655433 LCF655367:LCF655433 LMB655367:LMB655433 LVX655367:LVX655433 MFT655367:MFT655433 MPP655367:MPP655433 MZL655367:MZL655433 NJH655367:NJH655433 NTD655367:NTD655433 OCZ655367:OCZ655433 OMV655367:OMV655433 OWR655367:OWR655433 PGN655367:PGN655433 PQJ655367:PQJ655433 QAF655367:QAF655433 QKB655367:QKB655433 QTX655367:QTX655433 RDT655367:RDT655433 RNP655367:RNP655433 RXL655367:RXL655433 SHH655367:SHH655433 SRD655367:SRD655433 TAZ655367:TAZ655433 TKV655367:TKV655433 TUR655367:TUR655433 UEN655367:UEN655433 UOJ655367:UOJ655433 UYF655367:UYF655433 VIB655367:VIB655433 VRX655367:VRX655433 WBT655367:WBT655433 WLP655367:WLP655433 WVL655367:WVL655433 D720903:D720969 IZ720903:IZ720969 SV720903:SV720969 ACR720903:ACR720969 AMN720903:AMN720969 AWJ720903:AWJ720969 BGF720903:BGF720969 BQB720903:BQB720969 BZX720903:BZX720969 CJT720903:CJT720969 CTP720903:CTP720969 DDL720903:DDL720969 DNH720903:DNH720969 DXD720903:DXD720969 EGZ720903:EGZ720969 EQV720903:EQV720969 FAR720903:FAR720969 FKN720903:FKN720969 FUJ720903:FUJ720969 GEF720903:GEF720969 GOB720903:GOB720969 GXX720903:GXX720969 HHT720903:HHT720969 HRP720903:HRP720969 IBL720903:IBL720969 ILH720903:ILH720969 IVD720903:IVD720969 JEZ720903:JEZ720969 JOV720903:JOV720969 JYR720903:JYR720969 KIN720903:KIN720969 KSJ720903:KSJ720969 LCF720903:LCF720969 LMB720903:LMB720969 LVX720903:LVX720969 MFT720903:MFT720969 MPP720903:MPP720969 MZL720903:MZL720969 NJH720903:NJH720969 NTD720903:NTD720969 OCZ720903:OCZ720969 OMV720903:OMV720969 OWR720903:OWR720969 PGN720903:PGN720969 PQJ720903:PQJ720969 QAF720903:QAF720969 QKB720903:QKB720969 QTX720903:QTX720969 RDT720903:RDT720969 RNP720903:RNP720969 RXL720903:RXL720969 SHH720903:SHH720969 SRD720903:SRD720969 TAZ720903:TAZ720969 TKV720903:TKV720969 TUR720903:TUR720969 UEN720903:UEN720969 UOJ720903:UOJ720969 UYF720903:UYF720969 VIB720903:VIB720969 VRX720903:VRX720969 WBT720903:WBT720969 WLP720903:WLP720969 WVL720903:WVL720969 D786439:D786505 IZ786439:IZ786505 SV786439:SV786505 ACR786439:ACR786505 AMN786439:AMN786505 AWJ786439:AWJ786505 BGF786439:BGF786505 BQB786439:BQB786505 BZX786439:BZX786505 CJT786439:CJT786505 CTP786439:CTP786505 DDL786439:DDL786505 DNH786439:DNH786505 DXD786439:DXD786505 EGZ786439:EGZ786505 EQV786439:EQV786505 FAR786439:FAR786505 FKN786439:FKN786505 FUJ786439:FUJ786505 GEF786439:GEF786505 GOB786439:GOB786505 GXX786439:GXX786505 HHT786439:HHT786505 HRP786439:HRP786505 IBL786439:IBL786505 ILH786439:ILH786505 IVD786439:IVD786505 JEZ786439:JEZ786505 JOV786439:JOV786505 JYR786439:JYR786505 KIN786439:KIN786505 KSJ786439:KSJ786505 LCF786439:LCF786505 LMB786439:LMB786505 LVX786439:LVX786505 MFT786439:MFT786505 MPP786439:MPP786505 MZL786439:MZL786505 NJH786439:NJH786505 NTD786439:NTD786505 OCZ786439:OCZ786505 OMV786439:OMV786505 OWR786439:OWR786505 PGN786439:PGN786505 PQJ786439:PQJ786505 QAF786439:QAF786505 QKB786439:QKB786505 QTX786439:QTX786505 RDT786439:RDT786505 RNP786439:RNP786505 RXL786439:RXL786505 SHH786439:SHH786505 SRD786439:SRD786505 TAZ786439:TAZ786505 TKV786439:TKV786505 TUR786439:TUR786505 UEN786439:UEN786505 UOJ786439:UOJ786505 UYF786439:UYF786505 VIB786439:VIB786505 VRX786439:VRX786505 WBT786439:WBT786505 WLP786439:WLP786505 WVL786439:WVL786505 D851975:D852041 IZ851975:IZ852041 SV851975:SV852041 ACR851975:ACR852041 AMN851975:AMN852041 AWJ851975:AWJ852041 BGF851975:BGF852041 BQB851975:BQB852041 BZX851975:BZX852041 CJT851975:CJT852041 CTP851975:CTP852041 DDL851975:DDL852041 DNH851975:DNH852041 DXD851975:DXD852041 EGZ851975:EGZ852041 EQV851975:EQV852041 FAR851975:FAR852041 FKN851975:FKN852041 FUJ851975:FUJ852041 GEF851975:GEF852041 GOB851975:GOB852041 GXX851975:GXX852041 HHT851975:HHT852041 HRP851975:HRP852041 IBL851975:IBL852041 ILH851975:ILH852041 IVD851975:IVD852041 JEZ851975:JEZ852041 JOV851975:JOV852041 JYR851975:JYR852041 KIN851975:KIN852041 KSJ851975:KSJ852041 LCF851975:LCF852041 LMB851975:LMB852041 LVX851975:LVX852041 MFT851975:MFT852041 MPP851975:MPP852041 MZL851975:MZL852041 NJH851975:NJH852041 NTD851975:NTD852041 OCZ851975:OCZ852041 OMV851975:OMV852041 OWR851975:OWR852041 PGN851975:PGN852041 PQJ851975:PQJ852041 QAF851975:QAF852041 QKB851975:QKB852041 QTX851975:QTX852041 RDT851975:RDT852041 RNP851975:RNP852041 RXL851975:RXL852041 SHH851975:SHH852041 SRD851975:SRD852041 TAZ851975:TAZ852041 TKV851975:TKV852041 TUR851975:TUR852041 UEN851975:UEN852041 UOJ851975:UOJ852041 UYF851975:UYF852041 VIB851975:VIB852041 VRX851975:VRX852041 WBT851975:WBT852041 WLP851975:WLP852041 WVL851975:WVL852041 D917511:D917577 IZ917511:IZ917577 SV917511:SV917577 ACR917511:ACR917577 AMN917511:AMN917577 AWJ917511:AWJ917577 BGF917511:BGF917577 BQB917511:BQB917577 BZX917511:BZX917577 CJT917511:CJT917577 CTP917511:CTP917577 DDL917511:DDL917577 DNH917511:DNH917577 DXD917511:DXD917577 EGZ917511:EGZ917577 EQV917511:EQV917577 FAR917511:FAR917577 FKN917511:FKN917577 FUJ917511:FUJ917577 GEF917511:GEF917577 GOB917511:GOB917577 GXX917511:GXX917577 HHT917511:HHT917577 HRP917511:HRP917577 IBL917511:IBL917577 ILH917511:ILH917577 IVD917511:IVD917577 JEZ917511:JEZ917577 JOV917511:JOV917577 JYR917511:JYR917577 KIN917511:KIN917577 KSJ917511:KSJ917577 LCF917511:LCF917577 LMB917511:LMB917577 LVX917511:LVX917577 MFT917511:MFT917577 MPP917511:MPP917577 MZL917511:MZL917577 NJH917511:NJH917577 NTD917511:NTD917577 OCZ917511:OCZ917577 OMV917511:OMV917577 OWR917511:OWR917577 PGN917511:PGN917577 PQJ917511:PQJ917577 QAF917511:QAF917577 QKB917511:QKB917577 QTX917511:QTX917577 RDT917511:RDT917577 RNP917511:RNP917577 RXL917511:RXL917577 SHH917511:SHH917577 SRD917511:SRD917577 TAZ917511:TAZ917577 TKV917511:TKV917577 TUR917511:TUR917577 UEN917511:UEN917577 UOJ917511:UOJ917577 UYF917511:UYF917577 VIB917511:VIB917577 VRX917511:VRX917577 WBT917511:WBT917577 WLP917511:WLP917577 WVL917511:WVL917577 D983047:D983113 IZ983047:IZ983113 SV983047:SV983113 ACR983047:ACR983113 AMN983047:AMN983113 AWJ983047:AWJ983113 BGF983047:BGF983113 BQB983047:BQB983113 BZX983047:BZX983113 CJT983047:CJT983113 CTP983047:CTP983113 DDL983047:DDL983113 DNH983047:DNH983113 DXD983047:DXD983113 EGZ983047:EGZ983113 EQV983047:EQV983113 FAR983047:FAR983113 FKN983047:FKN983113 FUJ983047:FUJ983113 GEF983047:GEF983113 GOB983047:GOB983113 GXX983047:GXX983113 HHT983047:HHT983113 HRP983047:HRP983113 IBL983047:IBL983113 ILH983047:ILH983113 IVD983047:IVD983113 JEZ983047:JEZ983113 JOV983047:JOV983113 JYR983047:JYR983113 KIN983047:KIN983113 KSJ983047:KSJ983113 LCF983047:LCF983113 LMB983047:LMB983113 LVX983047:LVX983113 MFT983047:MFT983113 MPP983047:MPP983113 MZL983047:MZL983113 NJH983047:NJH983113 NTD983047:NTD983113 OCZ983047:OCZ983113 OMV983047:OMV983113 OWR983047:OWR983113 PGN983047:PGN983113 PQJ983047:PQJ983113 QAF983047:QAF983113 QKB983047:QKB983113 QTX983047:QTX983113 RDT983047:RDT983113 RNP983047:RNP983113 RXL983047:RXL983113 SHH983047:SHH983113 SRD983047:SRD983113 TAZ983047:TAZ983113 TKV983047:TKV983113 TUR983047:TUR983113 UEN983047:UEN983113 UOJ983047:UOJ983113 UYF983047:UYF983113 VIB983047:VIB983113 VRX983047:VRX983113 WBT983047:WBT983113 WLP983047:WLP983113 WVL983047:WVL983113 E71:H73 JA71:JD73 SW71:SZ73 ACS71:ACV73 AMO71:AMR73 AWK71:AWN73 BGG71:BGJ73 BQC71:BQF73 BZY71:CAB73 CJU71:CJX73 CTQ71:CTT73 DDM71:DDP73 DNI71:DNL73 DXE71:DXH73 EHA71:EHD73 EQW71:EQZ73 FAS71:FAV73 FKO71:FKR73 FUK71:FUN73 GEG71:GEJ73 GOC71:GOF73 GXY71:GYB73 HHU71:HHX73 HRQ71:HRT73 IBM71:IBP73 ILI71:ILL73 IVE71:IVH73 JFA71:JFD73 JOW71:JOZ73 JYS71:JYV73 KIO71:KIR73 KSK71:KSN73 LCG71:LCJ73 LMC71:LMF73 LVY71:LWB73 MFU71:MFX73 MPQ71:MPT73 MZM71:MZP73 NJI71:NJL73 NTE71:NTH73 ODA71:ODD73 OMW71:OMZ73 OWS71:OWV73 PGO71:PGR73 PQK71:PQN73 QAG71:QAJ73 QKC71:QKF73 QTY71:QUB73 RDU71:RDX73 RNQ71:RNT73 RXM71:RXP73 SHI71:SHL73 SRE71:SRH73 TBA71:TBD73 TKW71:TKZ73 TUS71:TUV73 UEO71:UER73 UOK71:UON73 UYG71:UYJ73 VIC71:VIF73 VRY71:VSB73 WBU71:WBX73 WLQ71:WLT73 WVM71:WVP73 E65607:H65609 JA65607:JD65609 SW65607:SZ65609 ACS65607:ACV65609 AMO65607:AMR65609 AWK65607:AWN65609 BGG65607:BGJ65609 BQC65607:BQF65609 BZY65607:CAB65609 CJU65607:CJX65609 CTQ65607:CTT65609 DDM65607:DDP65609 DNI65607:DNL65609 DXE65607:DXH65609 EHA65607:EHD65609 EQW65607:EQZ65609 FAS65607:FAV65609 FKO65607:FKR65609 FUK65607:FUN65609 GEG65607:GEJ65609 GOC65607:GOF65609 GXY65607:GYB65609 HHU65607:HHX65609 HRQ65607:HRT65609 IBM65607:IBP65609 ILI65607:ILL65609 IVE65607:IVH65609 JFA65607:JFD65609 JOW65607:JOZ65609 JYS65607:JYV65609 KIO65607:KIR65609 KSK65607:KSN65609 LCG65607:LCJ65609 LMC65607:LMF65609 LVY65607:LWB65609 MFU65607:MFX65609 MPQ65607:MPT65609 MZM65607:MZP65609 NJI65607:NJL65609 NTE65607:NTH65609 ODA65607:ODD65609 OMW65607:OMZ65609 OWS65607:OWV65609 PGO65607:PGR65609 PQK65607:PQN65609 QAG65607:QAJ65609 QKC65607:QKF65609 QTY65607:QUB65609 RDU65607:RDX65609 RNQ65607:RNT65609 RXM65607:RXP65609 SHI65607:SHL65609 SRE65607:SRH65609 TBA65607:TBD65609 TKW65607:TKZ65609 TUS65607:TUV65609 UEO65607:UER65609 UOK65607:UON65609 UYG65607:UYJ65609 VIC65607:VIF65609 VRY65607:VSB65609 WBU65607:WBX65609 WLQ65607:WLT65609 WVM65607:WVP65609 E131143:H131145 JA131143:JD131145 SW131143:SZ131145 ACS131143:ACV131145 AMO131143:AMR131145 AWK131143:AWN131145 BGG131143:BGJ131145 BQC131143:BQF131145 BZY131143:CAB131145 CJU131143:CJX131145 CTQ131143:CTT131145 DDM131143:DDP131145 DNI131143:DNL131145 DXE131143:DXH131145 EHA131143:EHD131145 EQW131143:EQZ131145 FAS131143:FAV131145 FKO131143:FKR131145 FUK131143:FUN131145 GEG131143:GEJ131145 GOC131143:GOF131145 GXY131143:GYB131145 HHU131143:HHX131145 HRQ131143:HRT131145 IBM131143:IBP131145 ILI131143:ILL131145 IVE131143:IVH131145 JFA131143:JFD131145 JOW131143:JOZ131145 JYS131143:JYV131145 KIO131143:KIR131145 KSK131143:KSN131145 LCG131143:LCJ131145 LMC131143:LMF131145 LVY131143:LWB131145 MFU131143:MFX131145 MPQ131143:MPT131145 MZM131143:MZP131145 NJI131143:NJL131145 NTE131143:NTH131145 ODA131143:ODD131145 OMW131143:OMZ131145 OWS131143:OWV131145 PGO131143:PGR131145 PQK131143:PQN131145 QAG131143:QAJ131145 QKC131143:QKF131145 QTY131143:QUB131145 RDU131143:RDX131145 RNQ131143:RNT131145 RXM131143:RXP131145 SHI131143:SHL131145 SRE131143:SRH131145 TBA131143:TBD131145 TKW131143:TKZ131145 TUS131143:TUV131145 UEO131143:UER131145 UOK131143:UON131145 UYG131143:UYJ131145 VIC131143:VIF131145 VRY131143:VSB131145 WBU131143:WBX131145 WLQ131143:WLT131145 WVM131143:WVP131145 E196679:H196681 JA196679:JD196681 SW196679:SZ196681 ACS196679:ACV196681 AMO196679:AMR196681 AWK196679:AWN196681 BGG196679:BGJ196681 BQC196679:BQF196681 BZY196679:CAB196681 CJU196679:CJX196681 CTQ196679:CTT196681 DDM196679:DDP196681 DNI196679:DNL196681 DXE196679:DXH196681 EHA196679:EHD196681 EQW196679:EQZ196681 FAS196679:FAV196681 FKO196679:FKR196681 FUK196679:FUN196681 GEG196679:GEJ196681 GOC196679:GOF196681 GXY196679:GYB196681 HHU196679:HHX196681 HRQ196679:HRT196681 IBM196679:IBP196681 ILI196679:ILL196681 IVE196679:IVH196681 JFA196679:JFD196681 JOW196679:JOZ196681 JYS196679:JYV196681 KIO196679:KIR196681 KSK196679:KSN196681 LCG196679:LCJ196681 LMC196679:LMF196681 LVY196679:LWB196681 MFU196679:MFX196681 MPQ196679:MPT196681 MZM196679:MZP196681 NJI196679:NJL196681 NTE196679:NTH196681 ODA196679:ODD196681 OMW196679:OMZ196681 OWS196679:OWV196681 PGO196679:PGR196681 PQK196679:PQN196681 QAG196679:QAJ196681 QKC196679:QKF196681 QTY196679:QUB196681 RDU196679:RDX196681 RNQ196679:RNT196681 RXM196679:RXP196681 SHI196679:SHL196681 SRE196679:SRH196681 TBA196679:TBD196681 TKW196679:TKZ196681 TUS196679:TUV196681 UEO196679:UER196681 UOK196679:UON196681 UYG196679:UYJ196681 VIC196679:VIF196681 VRY196679:VSB196681 WBU196679:WBX196681 WLQ196679:WLT196681 WVM196679:WVP196681 E262215:H262217 JA262215:JD262217 SW262215:SZ262217 ACS262215:ACV262217 AMO262215:AMR262217 AWK262215:AWN262217 BGG262215:BGJ262217 BQC262215:BQF262217 BZY262215:CAB262217 CJU262215:CJX262217 CTQ262215:CTT262217 DDM262215:DDP262217 DNI262215:DNL262217 DXE262215:DXH262217 EHA262215:EHD262217 EQW262215:EQZ262217 FAS262215:FAV262217 FKO262215:FKR262217 FUK262215:FUN262217 GEG262215:GEJ262217 GOC262215:GOF262217 GXY262215:GYB262217 HHU262215:HHX262217 HRQ262215:HRT262217 IBM262215:IBP262217 ILI262215:ILL262217 IVE262215:IVH262217 JFA262215:JFD262217 JOW262215:JOZ262217 JYS262215:JYV262217 KIO262215:KIR262217 KSK262215:KSN262217 LCG262215:LCJ262217 LMC262215:LMF262217 LVY262215:LWB262217 MFU262215:MFX262217 MPQ262215:MPT262217 MZM262215:MZP262217 NJI262215:NJL262217 NTE262215:NTH262217 ODA262215:ODD262217 OMW262215:OMZ262217 OWS262215:OWV262217 PGO262215:PGR262217 PQK262215:PQN262217 QAG262215:QAJ262217 QKC262215:QKF262217 QTY262215:QUB262217 RDU262215:RDX262217 RNQ262215:RNT262217 RXM262215:RXP262217 SHI262215:SHL262217 SRE262215:SRH262217 TBA262215:TBD262217 TKW262215:TKZ262217 TUS262215:TUV262217 UEO262215:UER262217 UOK262215:UON262217 UYG262215:UYJ262217 VIC262215:VIF262217 VRY262215:VSB262217 WBU262215:WBX262217 WLQ262215:WLT262217 WVM262215:WVP262217 E327751:H327753 JA327751:JD327753 SW327751:SZ327753 ACS327751:ACV327753 AMO327751:AMR327753 AWK327751:AWN327753 BGG327751:BGJ327753 BQC327751:BQF327753 BZY327751:CAB327753 CJU327751:CJX327753 CTQ327751:CTT327753 DDM327751:DDP327753 DNI327751:DNL327753 DXE327751:DXH327753 EHA327751:EHD327753 EQW327751:EQZ327753 FAS327751:FAV327753 FKO327751:FKR327753 FUK327751:FUN327753 GEG327751:GEJ327753 GOC327751:GOF327753 GXY327751:GYB327753 HHU327751:HHX327753 HRQ327751:HRT327753 IBM327751:IBP327753 ILI327751:ILL327753 IVE327751:IVH327753 JFA327751:JFD327753 JOW327751:JOZ327753 JYS327751:JYV327753 KIO327751:KIR327753 KSK327751:KSN327753 LCG327751:LCJ327753 LMC327751:LMF327753 LVY327751:LWB327753 MFU327751:MFX327753 MPQ327751:MPT327753 MZM327751:MZP327753 NJI327751:NJL327753 NTE327751:NTH327753 ODA327751:ODD327753 OMW327751:OMZ327753 OWS327751:OWV327753 PGO327751:PGR327753 PQK327751:PQN327753 QAG327751:QAJ327753 QKC327751:QKF327753 QTY327751:QUB327753 RDU327751:RDX327753 RNQ327751:RNT327753 RXM327751:RXP327753 SHI327751:SHL327753 SRE327751:SRH327753 TBA327751:TBD327753 TKW327751:TKZ327753 TUS327751:TUV327753 UEO327751:UER327753 UOK327751:UON327753 UYG327751:UYJ327753 VIC327751:VIF327753 VRY327751:VSB327753 WBU327751:WBX327753 WLQ327751:WLT327753 WVM327751:WVP327753 E393287:H393289 JA393287:JD393289 SW393287:SZ393289 ACS393287:ACV393289 AMO393287:AMR393289 AWK393287:AWN393289 BGG393287:BGJ393289 BQC393287:BQF393289 BZY393287:CAB393289 CJU393287:CJX393289 CTQ393287:CTT393289 DDM393287:DDP393289 DNI393287:DNL393289 DXE393287:DXH393289 EHA393287:EHD393289 EQW393287:EQZ393289 FAS393287:FAV393289 FKO393287:FKR393289 FUK393287:FUN393289 GEG393287:GEJ393289 GOC393287:GOF393289 GXY393287:GYB393289 HHU393287:HHX393289 HRQ393287:HRT393289 IBM393287:IBP393289 ILI393287:ILL393289 IVE393287:IVH393289 JFA393287:JFD393289 JOW393287:JOZ393289 JYS393287:JYV393289 KIO393287:KIR393289 KSK393287:KSN393289 LCG393287:LCJ393289 LMC393287:LMF393289 LVY393287:LWB393289 MFU393287:MFX393289 MPQ393287:MPT393289 MZM393287:MZP393289 NJI393287:NJL393289 NTE393287:NTH393289 ODA393287:ODD393289 OMW393287:OMZ393289 OWS393287:OWV393289 PGO393287:PGR393289 PQK393287:PQN393289 QAG393287:QAJ393289 QKC393287:QKF393289 QTY393287:QUB393289 RDU393287:RDX393289 RNQ393287:RNT393289 RXM393287:RXP393289 SHI393287:SHL393289 SRE393287:SRH393289 TBA393287:TBD393289 TKW393287:TKZ393289 TUS393287:TUV393289 UEO393287:UER393289 UOK393287:UON393289 UYG393287:UYJ393289 VIC393287:VIF393289 VRY393287:VSB393289 WBU393287:WBX393289 WLQ393287:WLT393289 WVM393287:WVP393289 E458823:H458825 JA458823:JD458825 SW458823:SZ458825 ACS458823:ACV458825 AMO458823:AMR458825 AWK458823:AWN458825 BGG458823:BGJ458825 BQC458823:BQF458825 BZY458823:CAB458825 CJU458823:CJX458825 CTQ458823:CTT458825 DDM458823:DDP458825 DNI458823:DNL458825 DXE458823:DXH458825 EHA458823:EHD458825 EQW458823:EQZ458825 FAS458823:FAV458825 FKO458823:FKR458825 FUK458823:FUN458825 GEG458823:GEJ458825 GOC458823:GOF458825 GXY458823:GYB458825 HHU458823:HHX458825 HRQ458823:HRT458825 IBM458823:IBP458825 ILI458823:ILL458825 IVE458823:IVH458825 JFA458823:JFD458825 JOW458823:JOZ458825 JYS458823:JYV458825 KIO458823:KIR458825 KSK458823:KSN458825 LCG458823:LCJ458825 LMC458823:LMF458825 LVY458823:LWB458825 MFU458823:MFX458825 MPQ458823:MPT458825 MZM458823:MZP458825 NJI458823:NJL458825 NTE458823:NTH458825 ODA458823:ODD458825 OMW458823:OMZ458825 OWS458823:OWV458825 PGO458823:PGR458825 PQK458823:PQN458825 QAG458823:QAJ458825 QKC458823:QKF458825 QTY458823:QUB458825 RDU458823:RDX458825 RNQ458823:RNT458825 RXM458823:RXP458825 SHI458823:SHL458825 SRE458823:SRH458825 TBA458823:TBD458825 TKW458823:TKZ458825 TUS458823:TUV458825 UEO458823:UER458825 UOK458823:UON458825 UYG458823:UYJ458825 VIC458823:VIF458825 VRY458823:VSB458825 WBU458823:WBX458825 WLQ458823:WLT458825 WVM458823:WVP458825 E524359:H524361 JA524359:JD524361 SW524359:SZ524361 ACS524359:ACV524361 AMO524359:AMR524361 AWK524359:AWN524361 BGG524359:BGJ524361 BQC524359:BQF524361 BZY524359:CAB524361 CJU524359:CJX524361 CTQ524359:CTT524361 DDM524359:DDP524361 DNI524359:DNL524361 DXE524359:DXH524361 EHA524359:EHD524361 EQW524359:EQZ524361 FAS524359:FAV524361 FKO524359:FKR524361 FUK524359:FUN524361 GEG524359:GEJ524361 GOC524359:GOF524361 GXY524359:GYB524361 HHU524359:HHX524361 HRQ524359:HRT524361 IBM524359:IBP524361 ILI524359:ILL524361 IVE524359:IVH524361 JFA524359:JFD524361 JOW524359:JOZ524361 JYS524359:JYV524361 KIO524359:KIR524361 KSK524359:KSN524361 LCG524359:LCJ524361 LMC524359:LMF524361 LVY524359:LWB524361 MFU524359:MFX524361 MPQ524359:MPT524361 MZM524359:MZP524361 NJI524359:NJL524361 NTE524359:NTH524361 ODA524359:ODD524361 OMW524359:OMZ524361 OWS524359:OWV524361 PGO524359:PGR524361 PQK524359:PQN524361 QAG524359:QAJ524361 QKC524359:QKF524361 QTY524359:QUB524361 RDU524359:RDX524361 RNQ524359:RNT524361 RXM524359:RXP524361 SHI524359:SHL524361 SRE524359:SRH524361 TBA524359:TBD524361 TKW524359:TKZ524361 TUS524359:TUV524361 UEO524359:UER524361 UOK524359:UON524361 UYG524359:UYJ524361 VIC524359:VIF524361 VRY524359:VSB524361 WBU524359:WBX524361 WLQ524359:WLT524361 WVM524359:WVP524361 E589895:H589897 JA589895:JD589897 SW589895:SZ589897 ACS589895:ACV589897 AMO589895:AMR589897 AWK589895:AWN589897 BGG589895:BGJ589897 BQC589895:BQF589897 BZY589895:CAB589897 CJU589895:CJX589897 CTQ589895:CTT589897 DDM589895:DDP589897 DNI589895:DNL589897 DXE589895:DXH589897 EHA589895:EHD589897 EQW589895:EQZ589897 FAS589895:FAV589897 FKO589895:FKR589897 FUK589895:FUN589897 GEG589895:GEJ589897 GOC589895:GOF589897 GXY589895:GYB589897 HHU589895:HHX589897 HRQ589895:HRT589897 IBM589895:IBP589897 ILI589895:ILL589897 IVE589895:IVH589897 JFA589895:JFD589897 JOW589895:JOZ589897 JYS589895:JYV589897 KIO589895:KIR589897 KSK589895:KSN589897 LCG589895:LCJ589897 LMC589895:LMF589897 LVY589895:LWB589897 MFU589895:MFX589897 MPQ589895:MPT589897 MZM589895:MZP589897 NJI589895:NJL589897 NTE589895:NTH589897 ODA589895:ODD589897 OMW589895:OMZ589897 OWS589895:OWV589897 PGO589895:PGR589897 PQK589895:PQN589897 QAG589895:QAJ589897 QKC589895:QKF589897 QTY589895:QUB589897 RDU589895:RDX589897 RNQ589895:RNT589897 RXM589895:RXP589897 SHI589895:SHL589897 SRE589895:SRH589897 TBA589895:TBD589897 TKW589895:TKZ589897 TUS589895:TUV589897 UEO589895:UER589897 UOK589895:UON589897 UYG589895:UYJ589897 VIC589895:VIF589897 VRY589895:VSB589897 WBU589895:WBX589897 WLQ589895:WLT589897 WVM589895:WVP589897 E655431:H655433 JA655431:JD655433 SW655431:SZ655433 ACS655431:ACV655433 AMO655431:AMR655433 AWK655431:AWN655433 BGG655431:BGJ655433 BQC655431:BQF655433 BZY655431:CAB655433 CJU655431:CJX655433 CTQ655431:CTT655433 DDM655431:DDP655433 DNI655431:DNL655433 DXE655431:DXH655433 EHA655431:EHD655433 EQW655431:EQZ655433 FAS655431:FAV655433 FKO655431:FKR655433 FUK655431:FUN655433 GEG655431:GEJ655433 GOC655431:GOF655433 GXY655431:GYB655433 HHU655431:HHX655433 HRQ655431:HRT655433 IBM655431:IBP655433 ILI655431:ILL655433 IVE655431:IVH655433 JFA655431:JFD655433 JOW655431:JOZ655433 JYS655431:JYV655433 KIO655431:KIR655433 KSK655431:KSN655433 LCG655431:LCJ655433 LMC655431:LMF655433 LVY655431:LWB655433 MFU655431:MFX655433 MPQ655431:MPT655433 MZM655431:MZP655433 NJI655431:NJL655433 NTE655431:NTH655433 ODA655431:ODD655433 OMW655431:OMZ655433 OWS655431:OWV655433 PGO655431:PGR655433 PQK655431:PQN655433 QAG655431:QAJ655433 QKC655431:QKF655433 QTY655431:QUB655433 RDU655431:RDX655433 RNQ655431:RNT655433 RXM655431:RXP655433 SHI655431:SHL655433 SRE655431:SRH655433 TBA655431:TBD655433 TKW655431:TKZ655433 TUS655431:TUV655433 UEO655431:UER655433 UOK655431:UON655433 UYG655431:UYJ655433 VIC655431:VIF655433 VRY655431:VSB655433 WBU655431:WBX655433 WLQ655431:WLT655433 WVM655431:WVP655433 E720967:H720969 JA720967:JD720969 SW720967:SZ720969 ACS720967:ACV720969 AMO720967:AMR720969 AWK720967:AWN720969 BGG720967:BGJ720969 BQC720967:BQF720969 BZY720967:CAB720969 CJU720967:CJX720969 CTQ720967:CTT720969 DDM720967:DDP720969 DNI720967:DNL720969 DXE720967:DXH720969 EHA720967:EHD720969 EQW720967:EQZ720969 FAS720967:FAV720969 FKO720967:FKR720969 FUK720967:FUN720969 GEG720967:GEJ720969 GOC720967:GOF720969 GXY720967:GYB720969 HHU720967:HHX720969 HRQ720967:HRT720969 IBM720967:IBP720969 ILI720967:ILL720969 IVE720967:IVH720969 JFA720967:JFD720969 JOW720967:JOZ720969 JYS720967:JYV720969 KIO720967:KIR720969 KSK720967:KSN720969 LCG720967:LCJ720969 LMC720967:LMF720969 LVY720967:LWB720969 MFU720967:MFX720969 MPQ720967:MPT720969 MZM720967:MZP720969 NJI720967:NJL720969 NTE720967:NTH720969 ODA720967:ODD720969 OMW720967:OMZ720969 OWS720967:OWV720969 PGO720967:PGR720969 PQK720967:PQN720969 QAG720967:QAJ720969 QKC720967:QKF720969 QTY720967:QUB720969 RDU720967:RDX720969 RNQ720967:RNT720969 RXM720967:RXP720969 SHI720967:SHL720969 SRE720967:SRH720969 TBA720967:TBD720969 TKW720967:TKZ720969 TUS720967:TUV720969 UEO720967:UER720969 UOK720967:UON720969 UYG720967:UYJ720969 VIC720967:VIF720969 VRY720967:VSB720969 WBU720967:WBX720969 WLQ720967:WLT720969 WVM720967:WVP720969 E786503:H786505 JA786503:JD786505 SW786503:SZ786505 ACS786503:ACV786505 AMO786503:AMR786505 AWK786503:AWN786505 BGG786503:BGJ786505 BQC786503:BQF786505 BZY786503:CAB786505 CJU786503:CJX786505 CTQ786503:CTT786505 DDM786503:DDP786505 DNI786503:DNL786505 DXE786503:DXH786505 EHA786503:EHD786505 EQW786503:EQZ786505 FAS786503:FAV786505 FKO786503:FKR786505 FUK786503:FUN786505 GEG786503:GEJ786505 GOC786503:GOF786505 GXY786503:GYB786505 HHU786503:HHX786505 HRQ786503:HRT786505 IBM786503:IBP786505 ILI786503:ILL786505 IVE786503:IVH786505 JFA786503:JFD786505 JOW786503:JOZ786505 JYS786503:JYV786505 KIO786503:KIR786505 KSK786503:KSN786505 LCG786503:LCJ786505 LMC786503:LMF786505 LVY786503:LWB786505 MFU786503:MFX786505 MPQ786503:MPT786505 MZM786503:MZP786505 NJI786503:NJL786505 NTE786503:NTH786505 ODA786503:ODD786505 OMW786503:OMZ786505 OWS786503:OWV786505 PGO786503:PGR786505 PQK786503:PQN786505 QAG786503:QAJ786505 QKC786503:QKF786505 QTY786503:QUB786505 RDU786503:RDX786505 RNQ786503:RNT786505 RXM786503:RXP786505 SHI786503:SHL786505 SRE786503:SRH786505 TBA786503:TBD786505 TKW786503:TKZ786505 TUS786503:TUV786505 UEO786503:UER786505 UOK786503:UON786505 UYG786503:UYJ786505 VIC786503:VIF786505 VRY786503:VSB786505 WBU786503:WBX786505 WLQ786503:WLT786505 WVM786503:WVP786505 E852039:H852041 JA852039:JD852041 SW852039:SZ852041 ACS852039:ACV852041 AMO852039:AMR852041 AWK852039:AWN852041 BGG852039:BGJ852041 BQC852039:BQF852041 BZY852039:CAB852041 CJU852039:CJX852041 CTQ852039:CTT852041 DDM852039:DDP852041 DNI852039:DNL852041 DXE852039:DXH852041 EHA852039:EHD852041 EQW852039:EQZ852041 FAS852039:FAV852041 FKO852039:FKR852041 FUK852039:FUN852041 GEG852039:GEJ852041 GOC852039:GOF852041 GXY852039:GYB852041 HHU852039:HHX852041 HRQ852039:HRT852041 IBM852039:IBP852041 ILI852039:ILL852041 IVE852039:IVH852041 JFA852039:JFD852041 JOW852039:JOZ852041 JYS852039:JYV852041 KIO852039:KIR852041 KSK852039:KSN852041 LCG852039:LCJ852041 LMC852039:LMF852041 LVY852039:LWB852041 MFU852039:MFX852041 MPQ852039:MPT852041 MZM852039:MZP852041 NJI852039:NJL852041 NTE852039:NTH852041 ODA852039:ODD852041 OMW852039:OMZ852041 OWS852039:OWV852041 PGO852039:PGR852041 PQK852039:PQN852041 QAG852039:QAJ852041 QKC852039:QKF852041 QTY852039:QUB852041 RDU852039:RDX852041 RNQ852039:RNT852041 RXM852039:RXP852041 SHI852039:SHL852041 SRE852039:SRH852041 TBA852039:TBD852041 TKW852039:TKZ852041 TUS852039:TUV852041 UEO852039:UER852041 UOK852039:UON852041 UYG852039:UYJ852041 VIC852039:VIF852041 VRY852039:VSB852041 WBU852039:WBX852041 WLQ852039:WLT852041 WVM852039:WVP852041 E917575:H917577 JA917575:JD917577 SW917575:SZ917577 ACS917575:ACV917577 AMO917575:AMR917577 AWK917575:AWN917577 BGG917575:BGJ917577 BQC917575:BQF917577 BZY917575:CAB917577 CJU917575:CJX917577 CTQ917575:CTT917577 DDM917575:DDP917577 DNI917575:DNL917577 DXE917575:DXH917577 EHA917575:EHD917577 EQW917575:EQZ917577 FAS917575:FAV917577 FKO917575:FKR917577 FUK917575:FUN917577 GEG917575:GEJ917577 GOC917575:GOF917577 GXY917575:GYB917577 HHU917575:HHX917577 HRQ917575:HRT917577 IBM917575:IBP917577 ILI917575:ILL917577 IVE917575:IVH917577 JFA917575:JFD917577 JOW917575:JOZ917577 JYS917575:JYV917577 KIO917575:KIR917577 KSK917575:KSN917577 LCG917575:LCJ917577 LMC917575:LMF917577 LVY917575:LWB917577 MFU917575:MFX917577 MPQ917575:MPT917577 MZM917575:MZP917577 NJI917575:NJL917577 NTE917575:NTH917577 ODA917575:ODD917577 OMW917575:OMZ917577 OWS917575:OWV917577 PGO917575:PGR917577 PQK917575:PQN917577 QAG917575:QAJ917577 QKC917575:QKF917577 QTY917575:QUB917577 RDU917575:RDX917577 RNQ917575:RNT917577 RXM917575:RXP917577 SHI917575:SHL917577 SRE917575:SRH917577 TBA917575:TBD917577 TKW917575:TKZ917577 TUS917575:TUV917577 UEO917575:UER917577 UOK917575:UON917577 UYG917575:UYJ917577 VIC917575:VIF917577 VRY917575:VSB917577 WBU917575:WBX917577 WLQ917575:WLT917577 WVM917575:WVP917577 E983111:H983113 JA983111:JD983113 SW983111:SZ983113 ACS983111:ACV983113 AMO983111:AMR983113 AWK983111:AWN983113 BGG983111:BGJ983113 BQC983111:BQF983113 BZY983111:CAB983113 CJU983111:CJX983113 CTQ983111:CTT983113 DDM983111:DDP983113 DNI983111:DNL983113 DXE983111:DXH983113 EHA983111:EHD983113 EQW983111:EQZ983113 FAS983111:FAV983113 FKO983111:FKR983113 FUK983111:FUN983113 GEG983111:GEJ983113 GOC983111:GOF983113 GXY983111:GYB983113 HHU983111:HHX983113 HRQ983111:HRT983113 IBM983111:IBP983113 ILI983111:ILL983113 IVE983111:IVH983113 JFA983111:JFD983113 JOW983111:JOZ983113 JYS983111:JYV983113 KIO983111:KIR983113 KSK983111:KSN983113 LCG983111:LCJ983113 LMC983111:LMF983113 LVY983111:LWB983113 MFU983111:MFX983113 MPQ983111:MPT983113 MZM983111:MZP983113 NJI983111:NJL983113 NTE983111:NTH983113 ODA983111:ODD983113 OMW983111:OMZ983113 OWS983111:OWV983113 PGO983111:PGR983113 PQK983111:PQN983113 QAG983111:QAJ983113 QKC983111:QKF983113 QTY983111:QUB983113 RDU983111:RDX983113 RNQ983111:RNT983113 RXM983111:RXP983113 SHI983111:SHL983113 SRE983111:SRH983113 TBA983111:TBD983113 TKW983111:TKZ983113 TUS983111:TUV983113 UEO983111:UER983113 UOK983111:UON983113 UYG983111:UYJ983113 VIC983111:VIF983113 VRY983111:VSB983113 WBU983111:WBX983113 WLQ983111:WLT983113 WVM983111:WVP983113 I71:L71 JE71:JH71 TA71:TD71 ACW71:ACZ71 AMS71:AMV71 AWO71:AWR71 BGK71:BGN71 BQG71:BQJ71 CAC71:CAF71 CJY71:CKB71 CTU71:CTX71 DDQ71:DDT71 DNM71:DNP71 DXI71:DXL71 EHE71:EHH71 ERA71:ERD71 FAW71:FAZ71 FKS71:FKV71 FUO71:FUR71 GEK71:GEN71 GOG71:GOJ71 GYC71:GYF71 HHY71:HIB71 HRU71:HRX71 IBQ71:IBT71 ILM71:ILP71 IVI71:IVL71 JFE71:JFH71 JPA71:JPD71 JYW71:JYZ71 KIS71:KIV71 KSO71:KSR71 LCK71:LCN71 LMG71:LMJ71 LWC71:LWF71 MFY71:MGB71 MPU71:MPX71 MZQ71:MZT71 NJM71:NJP71 NTI71:NTL71 ODE71:ODH71 ONA71:OND71 OWW71:OWZ71 PGS71:PGV71 PQO71:PQR71 QAK71:QAN71 QKG71:QKJ71 QUC71:QUF71 RDY71:REB71 RNU71:RNX71 RXQ71:RXT71 SHM71:SHP71 SRI71:SRL71 TBE71:TBH71 TLA71:TLD71 TUW71:TUZ71 UES71:UEV71 UOO71:UOR71 UYK71:UYN71 VIG71:VIJ71 VSC71:VSF71 WBY71:WCB71 WLU71:WLX71 WVQ71:WVT71 I65607:L65607 JE65607:JH65607 TA65607:TD65607 ACW65607:ACZ65607 AMS65607:AMV65607 AWO65607:AWR65607 BGK65607:BGN65607 BQG65607:BQJ65607 CAC65607:CAF65607 CJY65607:CKB65607 CTU65607:CTX65607 DDQ65607:DDT65607 DNM65607:DNP65607 DXI65607:DXL65607 EHE65607:EHH65607 ERA65607:ERD65607 FAW65607:FAZ65607 FKS65607:FKV65607 FUO65607:FUR65607 GEK65607:GEN65607 GOG65607:GOJ65607 GYC65607:GYF65607 HHY65607:HIB65607 HRU65607:HRX65607 IBQ65607:IBT65607 ILM65607:ILP65607 IVI65607:IVL65607 JFE65607:JFH65607 JPA65607:JPD65607 JYW65607:JYZ65607 KIS65607:KIV65607 KSO65607:KSR65607 LCK65607:LCN65607 LMG65607:LMJ65607 LWC65607:LWF65607 MFY65607:MGB65607 MPU65607:MPX65607 MZQ65607:MZT65607 NJM65607:NJP65607 NTI65607:NTL65607 ODE65607:ODH65607 ONA65607:OND65607 OWW65607:OWZ65607 PGS65607:PGV65607 PQO65607:PQR65607 QAK65607:QAN65607 QKG65607:QKJ65607 QUC65607:QUF65607 RDY65607:REB65607 RNU65607:RNX65607 RXQ65607:RXT65607 SHM65607:SHP65607 SRI65607:SRL65607 TBE65607:TBH65607 TLA65607:TLD65607 TUW65607:TUZ65607 UES65607:UEV65607 UOO65607:UOR65607 UYK65607:UYN65607 VIG65607:VIJ65607 VSC65607:VSF65607 WBY65607:WCB65607 WLU65607:WLX65607 WVQ65607:WVT65607 I131143:L131143 JE131143:JH131143 TA131143:TD131143 ACW131143:ACZ131143 AMS131143:AMV131143 AWO131143:AWR131143 BGK131143:BGN131143 BQG131143:BQJ131143 CAC131143:CAF131143 CJY131143:CKB131143 CTU131143:CTX131143 DDQ131143:DDT131143 DNM131143:DNP131143 DXI131143:DXL131143 EHE131143:EHH131143 ERA131143:ERD131143 FAW131143:FAZ131143 FKS131143:FKV131143 FUO131143:FUR131143 GEK131143:GEN131143 GOG131143:GOJ131143 GYC131143:GYF131143 HHY131143:HIB131143 HRU131143:HRX131143 IBQ131143:IBT131143 ILM131143:ILP131143 IVI131143:IVL131143 JFE131143:JFH131143 JPA131143:JPD131143 JYW131143:JYZ131143 KIS131143:KIV131143 KSO131143:KSR131143 LCK131143:LCN131143 LMG131143:LMJ131143 LWC131143:LWF131143 MFY131143:MGB131143 MPU131143:MPX131143 MZQ131143:MZT131143 NJM131143:NJP131143 NTI131143:NTL131143 ODE131143:ODH131143 ONA131143:OND131143 OWW131143:OWZ131143 PGS131143:PGV131143 PQO131143:PQR131143 QAK131143:QAN131143 QKG131143:QKJ131143 QUC131143:QUF131143 RDY131143:REB131143 RNU131143:RNX131143 RXQ131143:RXT131143 SHM131143:SHP131143 SRI131143:SRL131143 TBE131143:TBH131143 TLA131143:TLD131143 TUW131143:TUZ131143 UES131143:UEV131143 UOO131143:UOR131143 UYK131143:UYN131143 VIG131143:VIJ131143 VSC131143:VSF131143 WBY131143:WCB131143 WLU131143:WLX131143 WVQ131143:WVT131143 I196679:L196679 JE196679:JH196679 TA196679:TD196679 ACW196679:ACZ196679 AMS196679:AMV196679 AWO196679:AWR196679 BGK196679:BGN196679 BQG196679:BQJ196679 CAC196679:CAF196679 CJY196679:CKB196679 CTU196679:CTX196679 DDQ196679:DDT196679 DNM196679:DNP196679 DXI196679:DXL196679 EHE196679:EHH196679 ERA196679:ERD196679 FAW196679:FAZ196679 FKS196679:FKV196679 FUO196679:FUR196679 GEK196679:GEN196679 GOG196679:GOJ196679 GYC196679:GYF196679 HHY196679:HIB196679 HRU196679:HRX196679 IBQ196679:IBT196679 ILM196679:ILP196679 IVI196679:IVL196679 JFE196679:JFH196679 JPA196679:JPD196679 JYW196679:JYZ196679 KIS196679:KIV196679 KSO196679:KSR196679 LCK196679:LCN196679 LMG196679:LMJ196679 LWC196679:LWF196679 MFY196679:MGB196679 MPU196679:MPX196679 MZQ196679:MZT196679 NJM196679:NJP196679 NTI196679:NTL196679 ODE196679:ODH196679 ONA196679:OND196679 OWW196679:OWZ196679 PGS196679:PGV196679 PQO196679:PQR196679 QAK196679:QAN196679 QKG196679:QKJ196679 QUC196679:QUF196679 RDY196679:REB196679 RNU196679:RNX196679 RXQ196679:RXT196679 SHM196679:SHP196679 SRI196679:SRL196679 TBE196679:TBH196679 TLA196679:TLD196679 TUW196679:TUZ196679 UES196679:UEV196679 UOO196679:UOR196679 UYK196679:UYN196679 VIG196679:VIJ196679 VSC196679:VSF196679 WBY196679:WCB196679 WLU196679:WLX196679 WVQ196679:WVT196679 I262215:L262215 JE262215:JH262215 TA262215:TD262215 ACW262215:ACZ262215 AMS262215:AMV262215 AWO262215:AWR262215 BGK262215:BGN262215 BQG262215:BQJ262215 CAC262215:CAF262215 CJY262215:CKB262215 CTU262215:CTX262215 DDQ262215:DDT262215 DNM262215:DNP262215 DXI262215:DXL262215 EHE262215:EHH262215 ERA262215:ERD262215 FAW262215:FAZ262215 FKS262215:FKV262215 FUO262215:FUR262215 GEK262215:GEN262215 GOG262215:GOJ262215 GYC262215:GYF262215 HHY262215:HIB262215 HRU262215:HRX262215 IBQ262215:IBT262215 ILM262215:ILP262215 IVI262215:IVL262215 JFE262215:JFH262215 JPA262215:JPD262215 JYW262215:JYZ262215 KIS262215:KIV262215 KSO262215:KSR262215 LCK262215:LCN262215 LMG262215:LMJ262215 LWC262215:LWF262215 MFY262215:MGB262215 MPU262215:MPX262215 MZQ262215:MZT262215 NJM262215:NJP262215 NTI262215:NTL262215 ODE262215:ODH262215 ONA262215:OND262215 OWW262215:OWZ262215 PGS262215:PGV262215 PQO262215:PQR262215 QAK262215:QAN262215 QKG262215:QKJ262215 QUC262215:QUF262215 RDY262215:REB262215 RNU262215:RNX262215 RXQ262215:RXT262215 SHM262215:SHP262215 SRI262215:SRL262215 TBE262215:TBH262215 TLA262215:TLD262215 TUW262215:TUZ262215 UES262215:UEV262215 UOO262215:UOR262215 UYK262215:UYN262215 VIG262215:VIJ262215 VSC262215:VSF262215 WBY262215:WCB262215 WLU262215:WLX262215 WVQ262215:WVT262215 I327751:L327751 JE327751:JH327751 TA327751:TD327751 ACW327751:ACZ327751 AMS327751:AMV327751 AWO327751:AWR327751 BGK327751:BGN327751 BQG327751:BQJ327751 CAC327751:CAF327751 CJY327751:CKB327751 CTU327751:CTX327751 DDQ327751:DDT327751 DNM327751:DNP327751 DXI327751:DXL327751 EHE327751:EHH327751 ERA327751:ERD327751 FAW327751:FAZ327751 FKS327751:FKV327751 FUO327751:FUR327751 GEK327751:GEN327751 GOG327751:GOJ327751 GYC327751:GYF327751 HHY327751:HIB327751 HRU327751:HRX327751 IBQ327751:IBT327751 ILM327751:ILP327751 IVI327751:IVL327751 JFE327751:JFH327751 JPA327751:JPD327751 JYW327751:JYZ327751 KIS327751:KIV327751 KSO327751:KSR327751 LCK327751:LCN327751 LMG327751:LMJ327751 LWC327751:LWF327751 MFY327751:MGB327751 MPU327751:MPX327751 MZQ327751:MZT327751 NJM327751:NJP327751 NTI327751:NTL327751 ODE327751:ODH327751 ONA327751:OND327751 OWW327751:OWZ327751 PGS327751:PGV327751 PQO327751:PQR327751 QAK327751:QAN327751 QKG327751:QKJ327751 QUC327751:QUF327751 RDY327751:REB327751 RNU327751:RNX327751 RXQ327751:RXT327751 SHM327751:SHP327751 SRI327751:SRL327751 TBE327751:TBH327751 TLA327751:TLD327751 TUW327751:TUZ327751 UES327751:UEV327751 UOO327751:UOR327751 UYK327751:UYN327751 VIG327751:VIJ327751 VSC327751:VSF327751 WBY327751:WCB327751 WLU327751:WLX327751 WVQ327751:WVT327751 I393287:L393287 JE393287:JH393287 TA393287:TD393287 ACW393287:ACZ393287 AMS393287:AMV393287 AWO393287:AWR393287 BGK393287:BGN393287 BQG393287:BQJ393287 CAC393287:CAF393287 CJY393287:CKB393287 CTU393287:CTX393287 DDQ393287:DDT393287 DNM393287:DNP393287 DXI393287:DXL393287 EHE393287:EHH393287 ERA393287:ERD393287 FAW393287:FAZ393287 FKS393287:FKV393287 FUO393287:FUR393287 GEK393287:GEN393287 GOG393287:GOJ393287 GYC393287:GYF393287 HHY393287:HIB393287 HRU393287:HRX393287 IBQ393287:IBT393287 ILM393287:ILP393287 IVI393287:IVL393287 JFE393287:JFH393287 JPA393287:JPD393287 JYW393287:JYZ393287 KIS393287:KIV393287 KSO393287:KSR393287 LCK393287:LCN393287 LMG393287:LMJ393287 LWC393287:LWF393287 MFY393287:MGB393287 MPU393287:MPX393287 MZQ393287:MZT393287 NJM393287:NJP393287 NTI393287:NTL393287 ODE393287:ODH393287 ONA393287:OND393287 OWW393287:OWZ393287 PGS393287:PGV393287 PQO393287:PQR393287 QAK393287:QAN393287 QKG393287:QKJ393287 QUC393287:QUF393287 RDY393287:REB393287 RNU393287:RNX393287 RXQ393287:RXT393287 SHM393287:SHP393287 SRI393287:SRL393287 TBE393287:TBH393287 TLA393287:TLD393287 TUW393287:TUZ393287 UES393287:UEV393287 UOO393287:UOR393287 UYK393287:UYN393287 VIG393287:VIJ393287 VSC393287:VSF393287 WBY393287:WCB393287 WLU393287:WLX393287 WVQ393287:WVT393287 I458823:L458823 JE458823:JH458823 TA458823:TD458823 ACW458823:ACZ458823 AMS458823:AMV458823 AWO458823:AWR458823 BGK458823:BGN458823 BQG458823:BQJ458823 CAC458823:CAF458823 CJY458823:CKB458823 CTU458823:CTX458823 DDQ458823:DDT458823 DNM458823:DNP458823 DXI458823:DXL458823 EHE458823:EHH458823 ERA458823:ERD458823 FAW458823:FAZ458823 FKS458823:FKV458823 FUO458823:FUR458823 GEK458823:GEN458823 GOG458823:GOJ458823 GYC458823:GYF458823 HHY458823:HIB458823 HRU458823:HRX458823 IBQ458823:IBT458823 ILM458823:ILP458823 IVI458823:IVL458823 JFE458823:JFH458823 JPA458823:JPD458823 JYW458823:JYZ458823 KIS458823:KIV458823 KSO458823:KSR458823 LCK458823:LCN458823 LMG458823:LMJ458823 LWC458823:LWF458823 MFY458823:MGB458823 MPU458823:MPX458823 MZQ458823:MZT458823 NJM458823:NJP458823 NTI458823:NTL458823 ODE458823:ODH458823 ONA458823:OND458823 OWW458823:OWZ458823 PGS458823:PGV458823 PQO458823:PQR458823 QAK458823:QAN458823 QKG458823:QKJ458823 QUC458823:QUF458823 RDY458823:REB458823 RNU458823:RNX458823 RXQ458823:RXT458823 SHM458823:SHP458823 SRI458823:SRL458823 TBE458823:TBH458823 TLA458823:TLD458823 TUW458823:TUZ458823 UES458823:UEV458823 UOO458823:UOR458823 UYK458823:UYN458823 VIG458823:VIJ458823 VSC458823:VSF458823 WBY458823:WCB458823 WLU458823:WLX458823 WVQ458823:WVT458823 I524359:L524359 JE524359:JH524359 TA524359:TD524359 ACW524359:ACZ524359 AMS524359:AMV524359 AWO524359:AWR524359 BGK524359:BGN524359 BQG524359:BQJ524359 CAC524359:CAF524359 CJY524359:CKB524359 CTU524359:CTX524359 DDQ524359:DDT524359 DNM524359:DNP524359 DXI524359:DXL524359 EHE524359:EHH524359 ERA524359:ERD524359 FAW524359:FAZ524359 FKS524359:FKV524359 FUO524359:FUR524359 GEK524359:GEN524359 GOG524359:GOJ524359 GYC524359:GYF524359 HHY524359:HIB524359 HRU524359:HRX524359 IBQ524359:IBT524359 ILM524359:ILP524359 IVI524359:IVL524359 JFE524359:JFH524359 JPA524359:JPD524359 JYW524359:JYZ524359 KIS524359:KIV524359 KSO524359:KSR524359 LCK524359:LCN524359 LMG524359:LMJ524359 LWC524359:LWF524359 MFY524359:MGB524359 MPU524359:MPX524359 MZQ524359:MZT524359 NJM524359:NJP524359 NTI524359:NTL524359 ODE524359:ODH524359 ONA524359:OND524359 OWW524359:OWZ524359 PGS524359:PGV524359 PQO524359:PQR524359 QAK524359:QAN524359 QKG524359:QKJ524359 QUC524359:QUF524359 RDY524359:REB524359 RNU524359:RNX524359 RXQ524359:RXT524359 SHM524359:SHP524359 SRI524359:SRL524359 TBE524359:TBH524359 TLA524359:TLD524359 TUW524359:TUZ524359 UES524359:UEV524359 UOO524359:UOR524359 UYK524359:UYN524359 VIG524359:VIJ524359 VSC524359:VSF524359 WBY524359:WCB524359 WLU524359:WLX524359 WVQ524359:WVT524359 I589895:L589895 JE589895:JH589895 TA589895:TD589895 ACW589895:ACZ589895 AMS589895:AMV589895 AWO589895:AWR589895 BGK589895:BGN589895 BQG589895:BQJ589895 CAC589895:CAF589895 CJY589895:CKB589895 CTU589895:CTX589895 DDQ589895:DDT589895 DNM589895:DNP589895 DXI589895:DXL589895 EHE589895:EHH589895 ERA589895:ERD589895 FAW589895:FAZ589895 FKS589895:FKV589895 FUO589895:FUR589895 GEK589895:GEN589895 GOG589895:GOJ589895 GYC589895:GYF589895 HHY589895:HIB589895 HRU589895:HRX589895 IBQ589895:IBT589895 ILM589895:ILP589895 IVI589895:IVL589895 JFE589895:JFH589895 JPA589895:JPD589895 JYW589895:JYZ589895 KIS589895:KIV589895 KSO589895:KSR589895 LCK589895:LCN589895 LMG589895:LMJ589895 LWC589895:LWF589895 MFY589895:MGB589895 MPU589895:MPX589895 MZQ589895:MZT589895 NJM589895:NJP589895 NTI589895:NTL589895 ODE589895:ODH589895 ONA589895:OND589895 OWW589895:OWZ589895 PGS589895:PGV589895 PQO589895:PQR589895 QAK589895:QAN589895 QKG589895:QKJ589895 QUC589895:QUF589895 RDY589895:REB589895 RNU589895:RNX589895 RXQ589895:RXT589895 SHM589895:SHP589895 SRI589895:SRL589895 TBE589895:TBH589895 TLA589895:TLD589895 TUW589895:TUZ589895 UES589895:UEV589895 UOO589895:UOR589895 UYK589895:UYN589895 VIG589895:VIJ589895 VSC589895:VSF589895 WBY589895:WCB589895 WLU589895:WLX589895 WVQ589895:WVT589895 I655431:L655431 JE655431:JH655431 TA655431:TD655431 ACW655431:ACZ655431 AMS655431:AMV655431 AWO655431:AWR655431 BGK655431:BGN655431 BQG655431:BQJ655431 CAC655431:CAF655431 CJY655431:CKB655431 CTU655431:CTX655431 DDQ655431:DDT655431 DNM655431:DNP655431 DXI655431:DXL655431 EHE655431:EHH655431 ERA655431:ERD655431 FAW655431:FAZ655431 FKS655431:FKV655431 FUO655431:FUR655431 GEK655431:GEN655431 GOG655431:GOJ655431 GYC655431:GYF655431 HHY655431:HIB655431 HRU655431:HRX655431 IBQ655431:IBT655431 ILM655431:ILP655431 IVI655431:IVL655431 JFE655431:JFH655431 JPA655431:JPD655431 JYW655431:JYZ655431 KIS655431:KIV655431 KSO655431:KSR655431 LCK655431:LCN655431 LMG655431:LMJ655431 LWC655431:LWF655431 MFY655431:MGB655431 MPU655431:MPX655431 MZQ655431:MZT655431 NJM655431:NJP655431 NTI655431:NTL655431 ODE655431:ODH655431 ONA655431:OND655431 OWW655431:OWZ655431 PGS655431:PGV655431 PQO655431:PQR655431 QAK655431:QAN655431 QKG655431:QKJ655431 QUC655431:QUF655431 RDY655431:REB655431 RNU655431:RNX655431 RXQ655431:RXT655431 SHM655431:SHP655431 SRI655431:SRL655431 TBE655431:TBH655431 TLA655431:TLD655431 TUW655431:TUZ655431 UES655431:UEV655431 UOO655431:UOR655431 UYK655431:UYN655431 VIG655431:VIJ655431 VSC655431:VSF655431 WBY655431:WCB655431 WLU655431:WLX655431 WVQ655431:WVT655431 I720967:L720967 JE720967:JH720967 TA720967:TD720967 ACW720967:ACZ720967 AMS720967:AMV720967 AWO720967:AWR720967 BGK720967:BGN720967 BQG720967:BQJ720967 CAC720967:CAF720967 CJY720967:CKB720967 CTU720967:CTX720967 DDQ720967:DDT720967 DNM720967:DNP720967 DXI720967:DXL720967 EHE720967:EHH720967 ERA720967:ERD720967 FAW720967:FAZ720967 FKS720967:FKV720967 FUO720967:FUR720967 GEK720967:GEN720967 GOG720967:GOJ720967 GYC720967:GYF720967 HHY720967:HIB720967 HRU720967:HRX720967 IBQ720967:IBT720967 ILM720967:ILP720967 IVI720967:IVL720967 JFE720967:JFH720967 JPA720967:JPD720967 JYW720967:JYZ720967 KIS720967:KIV720967 KSO720967:KSR720967 LCK720967:LCN720967 LMG720967:LMJ720967 LWC720967:LWF720967 MFY720967:MGB720967 MPU720967:MPX720967 MZQ720967:MZT720967 NJM720967:NJP720967 NTI720967:NTL720967 ODE720967:ODH720967 ONA720967:OND720967 OWW720967:OWZ720967 PGS720967:PGV720967 PQO720967:PQR720967 QAK720967:QAN720967 QKG720967:QKJ720967 QUC720967:QUF720967 RDY720967:REB720967 RNU720967:RNX720967 RXQ720967:RXT720967 SHM720967:SHP720967 SRI720967:SRL720967 TBE720967:TBH720967 TLA720967:TLD720967 TUW720967:TUZ720967 UES720967:UEV720967 UOO720967:UOR720967 UYK720967:UYN720967 VIG720967:VIJ720967 VSC720967:VSF720967 WBY720967:WCB720967 WLU720967:WLX720967 WVQ720967:WVT720967 I786503:L786503 JE786503:JH786503 TA786503:TD786503 ACW786503:ACZ786503 AMS786503:AMV786503 AWO786503:AWR786503 BGK786503:BGN786503 BQG786503:BQJ786503 CAC786503:CAF786503 CJY786503:CKB786503 CTU786503:CTX786503 DDQ786503:DDT786503 DNM786503:DNP786503 DXI786503:DXL786503 EHE786503:EHH786503 ERA786503:ERD786503 FAW786503:FAZ786503 FKS786503:FKV786503 FUO786503:FUR786503 GEK786503:GEN786503 GOG786503:GOJ786503 GYC786503:GYF786503 HHY786503:HIB786503 HRU786503:HRX786503 IBQ786503:IBT786503 ILM786503:ILP786503 IVI786503:IVL786503 JFE786503:JFH786503 JPA786503:JPD786503 JYW786503:JYZ786503 KIS786503:KIV786503 KSO786503:KSR786503 LCK786503:LCN786503 LMG786503:LMJ786503 LWC786503:LWF786503 MFY786503:MGB786503 MPU786503:MPX786503 MZQ786503:MZT786503 NJM786503:NJP786503 NTI786503:NTL786503 ODE786503:ODH786503 ONA786503:OND786503 OWW786503:OWZ786503 PGS786503:PGV786503 PQO786503:PQR786503 QAK786503:QAN786503 QKG786503:QKJ786503 QUC786503:QUF786503 RDY786503:REB786503 RNU786503:RNX786503 RXQ786503:RXT786503 SHM786503:SHP786503 SRI786503:SRL786503 TBE786503:TBH786503 TLA786503:TLD786503 TUW786503:TUZ786503 UES786503:UEV786503 UOO786503:UOR786503 UYK786503:UYN786503 VIG786503:VIJ786503 VSC786503:VSF786503 WBY786503:WCB786503 WLU786503:WLX786503 WVQ786503:WVT786503 I852039:L852039 JE852039:JH852039 TA852039:TD852039 ACW852039:ACZ852039 AMS852039:AMV852039 AWO852039:AWR852039 BGK852039:BGN852039 BQG852039:BQJ852039 CAC852039:CAF852039 CJY852039:CKB852039 CTU852039:CTX852039 DDQ852039:DDT852039 DNM852039:DNP852039 DXI852039:DXL852039 EHE852039:EHH852039 ERA852039:ERD852039 FAW852039:FAZ852039 FKS852039:FKV852039 FUO852039:FUR852039 GEK852039:GEN852039 GOG852039:GOJ852039 GYC852039:GYF852039 HHY852039:HIB852039 HRU852039:HRX852039 IBQ852039:IBT852039 ILM852039:ILP852039 IVI852039:IVL852039 JFE852039:JFH852039 JPA852039:JPD852039 JYW852039:JYZ852039 KIS852039:KIV852039 KSO852039:KSR852039 LCK852039:LCN852039 LMG852039:LMJ852039 LWC852039:LWF852039 MFY852039:MGB852039 MPU852039:MPX852039 MZQ852039:MZT852039 NJM852039:NJP852039 NTI852039:NTL852039 ODE852039:ODH852039 ONA852039:OND852039 OWW852039:OWZ852039 PGS852039:PGV852039 PQO852039:PQR852039 QAK852039:QAN852039 QKG852039:QKJ852039 QUC852039:QUF852039 RDY852039:REB852039 RNU852039:RNX852039 RXQ852039:RXT852039 SHM852039:SHP852039 SRI852039:SRL852039 TBE852039:TBH852039 TLA852039:TLD852039 TUW852039:TUZ852039 UES852039:UEV852039 UOO852039:UOR852039 UYK852039:UYN852039 VIG852039:VIJ852039 VSC852039:VSF852039 WBY852039:WCB852039 WLU852039:WLX852039 WVQ852039:WVT852039 I917575:L917575 JE917575:JH917575 TA917575:TD917575 ACW917575:ACZ917575 AMS917575:AMV917575 AWO917575:AWR917575 BGK917575:BGN917575 BQG917575:BQJ917575 CAC917575:CAF917575 CJY917575:CKB917575 CTU917575:CTX917575 DDQ917575:DDT917575 DNM917575:DNP917575 DXI917575:DXL917575 EHE917575:EHH917575 ERA917575:ERD917575 FAW917575:FAZ917575 FKS917575:FKV917575 FUO917575:FUR917575 GEK917575:GEN917575 GOG917575:GOJ917575 GYC917575:GYF917575 HHY917575:HIB917575 HRU917575:HRX917575 IBQ917575:IBT917575 ILM917575:ILP917575 IVI917575:IVL917575 JFE917575:JFH917575 JPA917575:JPD917575 JYW917575:JYZ917575 KIS917575:KIV917575 KSO917575:KSR917575 LCK917575:LCN917575 LMG917575:LMJ917575 LWC917575:LWF917575 MFY917575:MGB917575 MPU917575:MPX917575 MZQ917575:MZT917575 NJM917575:NJP917575 NTI917575:NTL917575 ODE917575:ODH917575 ONA917575:OND917575 OWW917575:OWZ917575 PGS917575:PGV917575 PQO917575:PQR917575 QAK917575:QAN917575 QKG917575:QKJ917575 QUC917575:QUF917575 RDY917575:REB917575 RNU917575:RNX917575 RXQ917575:RXT917575 SHM917575:SHP917575 SRI917575:SRL917575 TBE917575:TBH917575 TLA917575:TLD917575 TUW917575:TUZ917575 UES917575:UEV917575 UOO917575:UOR917575 UYK917575:UYN917575 VIG917575:VIJ917575 VSC917575:VSF917575 WBY917575:WCB917575 WLU917575:WLX917575 WVQ917575:WVT917575 I983111:L983111 JE983111:JH983111 TA983111:TD983111 ACW983111:ACZ983111 AMS983111:AMV983111 AWO983111:AWR983111 BGK983111:BGN983111 BQG983111:BQJ983111 CAC983111:CAF983111 CJY983111:CKB983111 CTU983111:CTX983111 DDQ983111:DDT983111 DNM983111:DNP983111 DXI983111:DXL983111 EHE983111:EHH983111 ERA983111:ERD983111 FAW983111:FAZ983111 FKS983111:FKV983111 FUO983111:FUR983111 GEK983111:GEN983111 GOG983111:GOJ983111 GYC983111:GYF983111 HHY983111:HIB983111 HRU983111:HRX983111 IBQ983111:IBT983111 ILM983111:ILP983111 IVI983111:IVL983111 JFE983111:JFH983111 JPA983111:JPD983111 JYW983111:JYZ983111 KIS983111:KIV983111 KSO983111:KSR983111 LCK983111:LCN983111 LMG983111:LMJ983111 LWC983111:LWF983111 MFY983111:MGB983111 MPU983111:MPX983111 MZQ983111:MZT983111 NJM983111:NJP983111 NTI983111:NTL983111 ODE983111:ODH983111 ONA983111:OND983111 OWW983111:OWZ983111 PGS983111:PGV983111 PQO983111:PQR983111 QAK983111:QAN983111 QKG983111:QKJ983111 QUC983111:QUF983111 RDY983111:REB983111 RNU983111:RNX983111 RXQ983111:RXT983111 SHM983111:SHP983111 SRI983111:SRL983111 TBE983111:TBH983111 TLA983111:TLD983111 TUW983111:TUZ983111 UES983111:UEV983111 UOO983111:UOR983111 UYK983111:UYN983111 VIG983111:VIJ983111 VSC983111:VSF983111 WBY983111:WCB983111 WLU983111:WLX983111 WVQ983111:WVT983111 E7:L70 JA7:JH70 SW7:TD70 ACS7:ACZ70 AMO7:AMV70 AWK7:AWR70 BGG7:BGN70 BQC7:BQJ70 BZY7:CAF70 CJU7:CKB70 CTQ7:CTX70 DDM7:DDT70 DNI7:DNP70 DXE7:DXL70 EHA7:EHH70 EQW7:ERD70 FAS7:FAZ70 FKO7:FKV70 FUK7:FUR70 GEG7:GEN70 GOC7:GOJ70 GXY7:GYF70 HHU7:HIB70 HRQ7:HRX70 IBM7:IBT70 ILI7:ILP70 IVE7:IVL70 JFA7:JFH70 JOW7:JPD70 JYS7:JYZ70 KIO7:KIV70 KSK7:KSR70 LCG7:LCN70 LMC7:LMJ70 LVY7:LWF70 MFU7:MGB70 MPQ7:MPX70 MZM7:MZT70 NJI7:NJP70 NTE7:NTL70 ODA7:ODH70 OMW7:OND70 OWS7:OWZ70 PGO7:PGV70 PQK7:PQR70 QAG7:QAN70 QKC7:QKJ70 QTY7:QUF70 RDU7:REB70 RNQ7:RNX70 RXM7:RXT70 SHI7:SHP70 SRE7:SRL70 TBA7:TBH70 TKW7:TLD70 TUS7:TUZ70 UEO7:UEV70 UOK7:UOR70 UYG7:UYN70 VIC7:VIJ70 VRY7:VSF70 WBU7:WCB70 WLQ7:WLX70 WVM7:WVT70 E65543:L65606 JA65543:JH65606 SW65543:TD65606 ACS65543:ACZ65606 AMO65543:AMV65606 AWK65543:AWR65606 BGG65543:BGN65606 BQC65543:BQJ65606 BZY65543:CAF65606 CJU65543:CKB65606 CTQ65543:CTX65606 DDM65543:DDT65606 DNI65543:DNP65606 DXE65543:DXL65606 EHA65543:EHH65606 EQW65543:ERD65606 FAS65543:FAZ65606 FKO65543:FKV65606 FUK65543:FUR65606 GEG65543:GEN65606 GOC65543:GOJ65606 GXY65543:GYF65606 HHU65543:HIB65606 HRQ65543:HRX65606 IBM65543:IBT65606 ILI65543:ILP65606 IVE65543:IVL65606 JFA65543:JFH65606 JOW65543:JPD65606 JYS65543:JYZ65606 KIO65543:KIV65606 KSK65543:KSR65606 LCG65543:LCN65606 LMC65543:LMJ65606 LVY65543:LWF65606 MFU65543:MGB65606 MPQ65543:MPX65606 MZM65543:MZT65606 NJI65543:NJP65606 NTE65543:NTL65606 ODA65543:ODH65606 OMW65543:OND65606 OWS65543:OWZ65606 PGO65543:PGV65606 PQK65543:PQR65606 QAG65543:QAN65606 QKC65543:QKJ65606 QTY65543:QUF65606 RDU65543:REB65606 RNQ65543:RNX65606 RXM65543:RXT65606 SHI65543:SHP65606 SRE65543:SRL65606 TBA65543:TBH65606 TKW65543:TLD65606 TUS65543:TUZ65606 UEO65543:UEV65606 UOK65543:UOR65606 UYG65543:UYN65606 VIC65543:VIJ65606 VRY65543:VSF65606 WBU65543:WCB65606 WLQ65543:WLX65606 WVM65543:WVT65606 E131079:L131142 JA131079:JH131142 SW131079:TD131142 ACS131079:ACZ131142 AMO131079:AMV131142 AWK131079:AWR131142 BGG131079:BGN131142 BQC131079:BQJ131142 BZY131079:CAF131142 CJU131079:CKB131142 CTQ131079:CTX131142 DDM131079:DDT131142 DNI131079:DNP131142 DXE131079:DXL131142 EHA131079:EHH131142 EQW131079:ERD131142 FAS131079:FAZ131142 FKO131079:FKV131142 FUK131079:FUR131142 GEG131079:GEN131142 GOC131079:GOJ131142 GXY131079:GYF131142 HHU131079:HIB131142 HRQ131079:HRX131142 IBM131079:IBT131142 ILI131079:ILP131142 IVE131079:IVL131142 JFA131079:JFH131142 JOW131079:JPD131142 JYS131079:JYZ131142 KIO131079:KIV131142 KSK131079:KSR131142 LCG131079:LCN131142 LMC131079:LMJ131142 LVY131079:LWF131142 MFU131079:MGB131142 MPQ131079:MPX131142 MZM131079:MZT131142 NJI131079:NJP131142 NTE131079:NTL131142 ODA131079:ODH131142 OMW131079:OND131142 OWS131079:OWZ131142 PGO131079:PGV131142 PQK131079:PQR131142 QAG131079:QAN131142 QKC131079:QKJ131142 QTY131079:QUF131142 RDU131079:REB131142 RNQ131079:RNX131142 RXM131079:RXT131142 SHI131079:SHP131142 SRE131079:SRL131142 TBA131079:TBH131142 TKW131079:TLD131142 TUS131079:TUZ131142 UEO131079:UEV131142 UOK131079:UOR131142 UYG131079:UYN131142 VIC131079:VIJ131142 VRY131079:VSF131142 WBU131079:WCB131142 WLQ131079:WLX131142 WVM131079:WVT131142 E196615:L196678 JA196615:JH196678 SW196615:TD196678 ACS196615:ACZ196678 AMO196615:AMV196678 AWK196615:AWR196678 BGG196615:BGN196678 BQC196615:BQJ196678 BZY196615:CAF196678 CJU196615:CKB196678 CTQ196615:CTX196678 DDM196615:DDT196678 DNI196615:DNP196678 DXE196615:DXL196678 EHA196615:EHH196678 EQW196615:ERD196678 FAS196615:FAZ196678 FKO196615:FKV196678 FUK196615:FUR196678 GEG196615:GEN196678 GOC196615:GOJ196678 GXY196615:GYF196678 HHU196615:HIB196678 HRQ196615:HRX196678 IBM196615:IBT196678 ILI196615:ILP196678 IVE196615:IVL196678 JFA196615:JFH196678 JOW196615:JPD196678 JYS196615:JYZ196678 KIO196615:KIV196678 KSK196615:KSR196678 LCG196615:LCN196678 LMC196615:LMJ196678 LVY196615:LWF196678 MFU196615:MGB196678 MPQ196615:MPX196678 MZM196615:MZT196678 NJI196615:NJP196678 NTE196615:NTL196678 ODA196615:ODH196678 OMW196615:OND196678 OWS196615:OWZ196678 PGO196615:PGV196678 PQK196615:PQR196678 QAG196615:QAN196678 QKC196615:QKJ196678 QTY196615:QUF196678 RDU196615:REB196678 RNQ196615:RNX196678 RXM196615:RXT196678 SHI196615:SHP196678 SRE196615:SRL196678 TBA196615:TBH196678 TKW196615:TLD196678 TUS196615:TUZ196678 UEO196615:UEV196678 UOK196615:UOR196678 UYG196615:UYN196678 VIC196615:VIJ196678 VRY196615:VSF196678 WBU196615:WCB196678 WLQ196615:WLX196678 WVM196615:WVT196678 E262151:L262214 JA262151:JH262214 SW262151:TD262214 ACS262151:ACZ262214 AMO262151:AMV262214 AWK262151:AWR262214 BGG262151:BGN262214 BQC262151:BQJ262214 BZY262151:CAF262214 CJU262151:CKB262214 CTQ262151:CTX262214 DDM262151:DDT262214 DNI262151:DNP262214 DXE262151:DXL262214 EHA262151:EHH262214 EQW262151:ERD262214 FAS262151:FAZ262214 FKO262151:FKV262214 FUK262151:FUR262214 GEG262151:GEN262214 GOC262151:GOJ262214 GXY262151:GYF262214 HHU262151:HIB262214 HRQ262151:HRX262214 IBM262151:IBT262214 ILI262151:ILP262214 IVE262151:IVL262214 JFA262151:JFH262214 JOW262151:JPD262214 JYS262151:JYZ262214 KIO262151:KIV262214 KSK262151:KSR262214 LCG262151:LCN262214 LMC262151:LMJ262214 LVY262151:LWF262214 MFU262151:MGB262214 MPQ262151:MPX262214 MZM262151:MZT262214 NJI262151:NJP262214 NTE262151:NTL262214 ODA262151:ODH262214 OMW262151:OND262214 OWS262151:OWZ262214 PGO262151:PGV262214 PQK262151:PQR262214 QAG262151:QAN262214 QKC262151:QKJ262214 QTY262151:QUF262214 RDU262151:REB262214 RNQ262151:RNX262214 RXM262151:RXT262214 SHI262151:SHP262214 SRE262151:SRL262214 TBA262151:TBH262214 TKW262151:TLD262214 TUS262151:TUZ262214 UEO262151:UEV262214 UOK262151:UOR262214 UYG262151:UYN262214 VIC262151:VIJ262214 VRY262151:VSF262214 WBU262151:WCB262214 WLQ262151:WLX262214 WVM262151:WVT262214 E327687:L327750 JA327687:JH327750 SW327687:TD327750 ACS327687:ACZ327750 AMO327687:AMV327750 AWK327687:AWR327750 BGG327687:BGN327750 BQC327687:BQJ327750 BZY327687:CAF327750 CJU327687:CKB327750 CTQ327687:CTX327750 DDM327687:DDT327750 DNI327687:DNP327750 DXE327687:DXL327750 EHA327687:EHH327750 EQW327687:ERD327750 FAS327687:FAZ327750 FKO327687:FKV327750 FUK327687:FUR327750 GEG327687:GEN327750 GOC327687:GOJ327750 GXY327687:GYF327750 HHU327687:HIB327750 HRQ327687:HRX327750 IBM327687:IBT327750 ILI327687:ILP327750 IVE327687:IVL327750 JFA327687:JFH327750 JOW327687:JPD327750 JYS327687:JYZ327750 KIO327687:KIV327750 KSK327687:KSR327750 LCG327687:LCN327750 LMC327687:LMJ327750 LVY327687:LWF327750 MFU327687:MGB327750 MPQ327687:MPX327750 MZM327687:MZT327750 NJI327687:NJP327750 NTE327687:NTL327750 ODA327687:ODH327750 OMW327687:OND327750 OWS327687:OWZ327750 PGO327687:PGV327750 PQK327687:PQR327750 QAG327687:QAN327750 QKC327687:QKJ327750 QTY327687:QUF327750 RDU327687:REB327750 RNQ327687:RNX327750 RXM327687:RXT327750 SHI327687:SHP327750 SRE327687:SRL327750 TBA327687:TBH327750 TKW327687:TLD327750 TUS327687:TUZ327750 UEO327687:UEV327750 UOK327687:UOR327750 UYG327687:UYN327750 VIC327687:VIJ327750 VRY327687:VSF327750 WBU327687:WCB327750 WLQ327687:WLX327750 WVM327687:WVT327750 E393223:L393286 JA393223:JH393286 SW393223:TD393286 ACS393223:ACZ393286 AMO393223:AMV393286 AWK393223:AWR393286 BGG393223:BGN393286 BQC393223:BQJ393286 BZY393223:CAF393286 CJU393223:CKB393286 CTQ393223:CTX393286 DDM393223:DDT393286 DNI393223:DNP393286 DXE393223:DXL393286 EHA393223:EHH393286 EQW393223:ERD393286 FAS393223:FAZ393286 FKO393223:FKV393286 FUK393223:FUR393286 GEG393223:GEN393286 GOC393223:GOJ393286 GXY393223:GYF393286 HHU393223:HIB393286 HRQ393223:HRX393286 IBM393223:IBT393286 ILI393223:ILP393286 IVE393223:IVL393286 JFA393223:JFH393286 JOW393223:JPD393286 JYS393223:JYZ393286 KIO393223:KIV393286 KSK393223:KSR393286 LCG393223:LCN393286 LMC393223:LMJ393286 LVY393223:LWF393286 MFU393223:MGB393286 MPQ393223:MPX393286 MZM393223:MZT393286 NJI393223:NJP393286 NTE393223:NTL393286 ODA393223:ODH393286 OMW393223:OND393286 OWS393223:OWZ393286 PGO393223:PGV393286 PQK393223:PQR393286 QAG393223:QAN393286 QKC393223:QKJ393286 QTY393223:QUF393286 RDU393223:REB393286 RNQ393223:RNX393286 RXM393223:RXT393286 SHI393223:SHP393286 SRE393223:SRL393286 TBA393223:TBH393286 TKW393223:TLD393286 TUS393223:TUZ393286 UEO393223:UEV393286 UOK393223:UOR393286 UYG393223:UYN393286 VIC393223:VIJ393286 VRY393223:VSF393286 WBU393223:WCB393286 WLQ393223:WLX393286 WVM393223:WVT393286 E458759:L458822 JA458759:JH458822 SW458759:TD458822 ACS458759:ACZ458822 AMO458759:AMV458822 AWK458759:AWR458822 BGG458759:BGN458822 BQC458759:BQJ458822 BZY458759:CAF458822 CJU458759:CKB458822 CTQ458759:CTX458822 DDM458759:DDT458822 DNI458759:DNP458822 DXE458759:DXL458822 EHA458759:EHH458822 EQW458759:ERD458822 FAS458759:FAZ458822 FKO458759:FKV458822 FUK458759:FUR458822 GEG458759:GEN458822 GOC458759:GOJ458822 GXY458759:GYF458822 HHU458759:HIB458822 HRQ458759:HRX458822 IBM458759:IBT458822 ILI458759:ILP458822 IVE458759:IVL458822 JFA458759:JFH458822 JOW458759:JPD458822 JYS458759:JYZ458822 KIO458759:KIV458822 KSK458759:KSR458822 LCG458759:LCN458822 LMC458759:LMJ458822 LVY458759:LWF458822 MFU458759:MGB458822 MPQ458759:MPX458822 MZM458759:MZT458822 NJI458759:NJP458822 NTE458759:NTL458822 ODA458759:ODH458822 OMW458759:OND458822 OWS458759:OWZ458822 PGO458759:PGV458822 PQK458759:PQR458822 QAG458759:QAN458822 QKC458759:QKJ458822 QTY458759:QUF458822 RDU458759:REB458822 RNQ458759:RNX458822 RXM458759:RXT458822 SHI458759:SHP458822 SRE458759:SRL458822 TBA458759:TBH458822 TKW458759:TLD458822 TUS458759:TUZ458822 UEO458759:UEV458822 UOK458759:UOR458822 UYG458759:UYN458822 VIC458759:VIJ458822 VRY458759:VSF458822 WBU458759:WCB458822 WLQ458759:WLX458822 WVM458759:WVT458822 E524295:L524358 JA524295:JH524358 SW524295:TD524358 ACS524295:ACZ524358 AMO524295:AMV524358 AWK524295:AWR524358 BGG524295:BGN524358 BQC524295:BQJ524358 BZY524295:CAF524358 CJU524295:CKB524358 CTQ524295:CTX524358 DDM524295:DDT524358 DNI524295:DNP524358 DXE524295:DXL524358 EHA524295:EHH524358 EQW524295:ERD524358 FAS524295:FAZ524358 FKO524295:FKV524358 FUK524295:FUR524358 GEG524295:GEN524358 GOC524295:GOJ524358 GXY524295:GYF524358 HHU524295:HIB524358 HRQ524295:HRX524358 IBM524295:IBT524358 ILI524295:ILP524358 IVE524295:IVL524358 JFA524295:JFH524358 JOW524295:JPD524358 JYS524295:JYZ524358 KIO524295:KIV524358 KSK524295:KSR524358 LCG524295:LCN524358 LMC524295:LMJ524358 LVY524295:LWF524358 MFU524295:MGB524358 MPQ524295:MPX524358 MZM524295:MZT524358 NJI524295:NJP524358 NTE524295:NTL524358 ODA524295:ODH524358 OMW524295:OND524358 OWS524295:OWZ524358 PGO524295:PGV524358 PQK524295:PQR524358 QAG524295:QAN524358 QKC524295:QKJ524358 QTY524295:QUF524358 RDU524295:REB524358 RNQ524295:RNX524358 RXM524295:RXT524358 SHI524295:SHP524358 SRE524295:SRL524358 TBA524295:TBH524358 TKW524295:TLD524358 TUS524295:TUZ524358 UEO524295:UEV524358 UOK524295:UOR524358 UYG524295:UYN524358 VIC524295:VIJ524358 VRY524295:VSF524358 WBU524295:WCB524358 WLQ524295:WLX524358 WVM524295:WVT524358 E589831:L589894 JA589831:JH589894 SW589831:TD589894 ACS589831:ACZ589894 AMO589831:AMV589894 AWK589831:AWR589894 BGG589831:BGN589894 BQC589831:BQJ589894 BZY589831:CAF589894 CJU589831:CKB589894 CTQ589831:CTX589894 DDM589831:DDT589894 DNI589831:DNP589894 DXE589831:DXL589894 EHA589831:EHH589894 EQW589831:ERD589894 FAS589831:FAZ589894 FKO589831:FKV589894 FUK589831:FUR589894 GEG589831:GEN589894 GOC589831:GOJ589894 GXY589831:GYF589894 HHU589831:HIB589894 HRQ589831:HRX589894 IBM589831:IBT589894 ILI589831:ILP589894 IVE589831:IVL589894 JFA589831:JFH589894 JOW589831:JPD589894 JYS589831:JYZ589894 KIO589831:KIV589894 KSK589831:KSR589894 LCG589831:LCN589894 LMC589831:LMJ589894 LVY589831:LWF589894 MFU589831:MGB589894 MPQ589831:MPX589894 MZM589831:MZT589894 NJI589831:NJP589894 NTE589831:NTL589894 ODA589831:ODH589894 OMW589831:OND589894 OWS589831:OWZ589894 PGO589831:PGV589894 PQK589831:PQR589894 QAG589831:QAN589894 QKC589831:QKJ589894 QTY589831:QUF589894 RDU589831:REB589894 RNQ589831:RNX589894 RXM589831:RXT589894 SHI589831:SHP589894 SRE589831:SRL589894 TBA589831:TBH589894 TKW589831:TLD589894 TUS589831:TUZ589894 UEO589831:UEV589894 UOK589831:UOR589894 UYG589831:UYN589894 VIC589831:VIJ589894 VRY589831:VSF589894 WBU589831:WCB589894 WLQ589831:WLX589894 WVM589831:WVT589894 E655367:L655430 JA655367:JH655430 SW655367:TD655430 ACS655367:ACZ655430 AMO655367:AMV655430 AWK655367:AWR655430 BGG655367:BGN655430 BQC655367:BQJ655430 BZY655367:CAF655430 CJU655367:CKB655430 CTQ655367:CTX655430 DDM655367:DDT655430 DNI655367:DNP655430 DXE655367:DXL655430 EHA655367:EHH655430 EQW655367:ERD655430 FAS655367:FAZ655430 FKO655367:FKV655430 FUK655367:FUR655430 GEG655367:GEN655430 GOC655367:GOJ655430 GXY655367:GYF655430 HHU655367:HIB655430 HRQ655367:HRX655430 IBM655367:IBT655430 ILI655367:ILP655430 IVE655367:IVL655430 JFA655367:JFH655430 JOW655367:JPD655430 JYS655367:JYZ655430 KIO655367:KIV655430 KSK655367:KSR655430 LCG655367:LCN655430 LMC655367:LMJ655430 LVY655367:LWF655430 MFU655367:MGB655430 MPQ655367:MPX655430 MZM655367:MZT655430 NJI655367:NJP655430 NTE655367:NTL655430 ODA655367:ODH655430 OMW655367:OND655430 OWS655367:OWZ655430 PGO655367:PGV655430 PQK655367:PQR655430 QAG655367:QAN655430 QKC655367:QKJ655430 QTY655367:QUF655430 RDU655367:REB655430 RNQ655367:RNX655430 RXM655367:RXT655430 SHI655367:SHP655430 SRE655367:SRL655430 TBA655367:TBH655430 TKW655367:TLD655430 TUS655367:TUZ655430 UEO655367:UEV655430 UOK655367:UOR655430 UYG655367:UYN655430 VIC655367:VIJ655430 VRY655367:VSF655430 WBU655367:WCB655430 WLQ655367:WLX655430 WVM655367:WVT655430 E720903:L720966 JA720903:JH720966 SW720903:TD720966 ACS720903:ACZ720966 AMO720903:AMV720966 AWK720903:AWR720966 BGG720903:BGN720966 BQC720903:BQJ720966 BZY720903:CAF720966 CJU720903:CKB720966 CTQ720903:CTX720966 DDM720903:DDT720966 DNI720903:DNP720966 DXE720903:DXL720966 EHA720903:EHH720966 EQW720903:ERD720966 FAS720903:FAZ720966 FKO720903:FKV720966 FUK720903:FUR720966 GEG720903:GEN720966 GOC720903:GOJ720966 GXY720903:GYF720966 HHU720903:HIB720966 HRQ720903:HRX720966 IBM720903:IBT720966 ILI720903:ILP720966 IVE720903:IVL720966 JFA720903:JFH720966 JOW720903:JPD720966 JYS720903:JYZ720966 KIO720903:KIV720966 KSK720903:KSR720966 LCG720903:LCN720966 LMC720903:LMJ720966 LVY720903:LWF720966 MFU720903:MGB720966 MPQ720903:MPX720966 MZM720903:MZT720966 NJI720903:NJP720966 NTE720903:NTL720966 ODA720903:ODH720966 OMW720903:OND720966 OWS720903:OWZ720966 PGO720903:PGV720966 PQK720903:PQR720966 QAG720903:QAN720966 QKC720903:QKJ720966 QTY720903:QUF720966 RDU720903:REB720966 RNQ720903:RNX720966 RXM720903:RXT720966 SHI720903:SHP720966 SRE720903:SRL720966 TBA720903:TBH720966 TKW720903:TLD720966 TUS720903:TUZ720966 UEO720903:UEV720966 UOK720903:UOR720966 UYG720903:UYN720966 VIC720903:VIJ720966 VRY720903:VSF720966 WBU720903:WCB720966 WLQ720903:WLX720966 WVM720903:WVT720966 E786439:L786502 JA786439:JH786502 SW786439:TD786502 ACS786439:ACZ786502 AMO786439:AMV786502 AWK786439:AWR786502 BGG786439:BGN786502 BQC786439:BQJ786502 BZY786439:CAF786502 CJU786439:CKB786502 CTQ786439:CTX786502 DDM786439:DDT786502 DNI786439:DNP786502 DXE786439:DXL786502 EHA786439:EHH786502 EQW786439:ERD786502 FAS786439:FAZ786502 FKO786439:FKV786502 FUK786439:FUR786502 GEG786439:GEN786502 GOC786439:GOJ786502 GXY786439:GYF786502 HHU786439:HIB786502 HRQ786439:HRX786502 IBM786439:IBT786502 ILI786439:ILP786502 IVE786439:IVL786502 JFA786439:JFH786502 JOW786439:JPD786502 JYS786439:JYZ786502 KIO786439:KIV786502 KSK786439:KSR786502 LCG786439:LCN786502 LMC786439:LMJ786502 LVY786439:LWF786502 MFU786439:MGB786502 MPQ786439:MPX786502 MZM786439:MZT786502 NJI786439:NJP786502 NTE786439:NTL786502 ODA786439:ODH786502 OMW786439:OND786502 OWS786439:OWZ786502 PGO786439:PGV786502 PQK786439:PQR786502 QAG786439:QAN786502 QKC786439:QKJ786502 QTY786439:QUF786502 RDU786439:REB786502 RNQ786439:RNX786502 RXM786439:RXT786502 SHI786439:SHP786502 SRE786439:SRL786502 TBA786439:TBH786502 TKW786439:TLD786502 TUS786439:TUZ786502 UEO786439:UEV786502 UOK786439:UOR786502 UYG786439:UYN786502 VIC786439:VIJ786502 VRY786439:VSF786502 WBU786439:WCB786502 WLQ786439:WLX786502 WVM786439:WVT786502 E851975:L852038 JA851975:JH852038 SW851975:TD852038 ACS851975:ACZ852038 AMO851975:AMV852038 AWK851975:AWR852038 BGG851975:BGN852038 BQC851975:BQJ852038 BZY851975:CAF852038 CJU851975:CKB852038 CTQ851975:CTX852038 DDM851975:DDT852038 DNI851975:DNP852038 DXE851975:DXL852038 EHA851975:EHH852038 EQW851975:ERD852038 FAS851975:FAZ852038 FKO851975:FKV852038 FUK851975:FUR852038 GEG851975:GEN852038 GOC851975:GOJ852038 GXY851975:GYF852038 HHU851975:HIB852038 HRQ851975:HRX852038 IBM851975:IBT852038 ILI851975:ILP852038 IVE851975:IVL852038 JFA851975:JFH852038 JOW851975:JPD852038 JYS851975:JYZ852038 KIO851975:KIV852038 KSK851975:KSR852038 LCG851975:LCN852038 LMC851975:LMJ852038 LVY851975:LWF852038 MFU851975:MGB852038 MPQ851975:MPX852038 MZM851975:MZT852038 NJI851975:NJP852038 NTE851975:NTL852038 ODA851975:ODH852038 OMW851975:OND852038 OWS851975:OWZ852038 PGO851975:PGV852038 PQK851975:PQR852038 QAG851975:QAN852038 QKC851975:QKJ852038 QTY851975:QUF852038 RDU851975:REB852038 RNQ851975:RNX852038 RXM851975:RXT852038 SHI851975:SHP852038 SRE851975:SRL852038 TBA851975:TBH852038 TKW851975:TLD852038 TUS851975:TUZ852038 UEO851975:UEV852038 UOK851975:UOR852038 UYG851975:UYN852038 VIC851975:VIJ852038 VRY851975:VSF852038 WBU851975:WCB852038 WLQ851975:WLX852038 WVM851975:WVT852038 E917511:L917574 JA917511:JH917574 SW917511:TD917574 ACS917511:ACZ917574 AMO917511:AMV917574 AWK917511:AWR917574 BGG917511:BGN917574 BQC917511:BQJ917574 BZY917511:CAF917574 CJU917511:CKB917574 CTQ917511:CTX917574 DDM917511:DDT917574 DNI917511:DNP917574 DXE917511:DXL917574 EHA917511:EHH917574 EQW917511:ERD917574 FAS917511:FAZ917574 FKO917511:FKV917574 FUK917511:FUR917574 GEG917511:GEN917574 GOC917511:GOJ917574 GXY917511:GYF917574 HHU917511:HIB917574 HRQ917511:HRX917574 IBM917511:IBT917574 ILI917511:ILP917574 IVE917511:IVL917574 JFA917511:JFH917574 JOW917511:JPD917574 JYS917511:JYZ917574 KIO917511:KIV917574 KSK917511:KSR917574 LCG917511:LCN917574 LMC917511:LMJ917574 LVY917511:LWF917574 MFU917511:MGB917574 MPQ917511:MPX917574 MZM917511:MZT917574 NJI917511:NJP917574 NTE917511:NTL917574 ODA917511:ODH917574 OMW917511:OND917574 OWS917511:OWZ917574 PGO917511:PGV917574 PQK917511:PQR917574 QAG917511:QAN917574 QKC917511:QKJ917574 QTY917511:QUF917574 RDU917511:REB917574 RNQ917511:RNX917574 RXM917511:RXT917574 SHI917511:SHP917574 SRE917511:SRL917574 TBA917511:TBH917574 TKW917511:TLD917574 TUS917511:TUZ917574 UEO917511:UEV917574 UOK917511:UOR917574 UYG917511:UYN917574 VIC917511:VIJ917574 VRY917511:VSF917574 WBU917511:WCB917574 WLQ917511:WLX917574 WVM917511:WVT917574 E983047:L983110 JA983047:JH983110 SW983047:TD983110 ACS983047:ACZ983110 AMO983047:AMV983110 AWK983047:AWR983110 BGG983047:BGN983110 BQC983047:BQJ983110 BZY983047:CAF983110 CJU983047:CKB983110 CTQ983047:CTX983110 DDM983047:DDT983110 DNI983047:DNP983110 DXE983047:DXL983110 EHA983047:EHH983110 EQW983047:ERD983110 FAS983047:FAZ983110 FKO983047:FKV983110 FUK983047:FUR983110 GEG983047:GEN983110 GOC983047:GOJ983110 GXY983047:GYF983110 HHU983047:HIB983110 HRQ983047:HRX983110 IBM983047:IBT983110 ILI983047:ILP983110 IVE983047:IVL983110 JFA983047:JFH983110 JOW983047:JPD983110 JYS983047:JYZ983110 KIO983047:KIV983110 KSK983047:KSR983110 LCG983047:LCN983110 LMC983047:LMJ983110 LVY983047:LWF983110 MFU983047:MGB983110 MPQ983047:MPX983110 MZM983047:MZT983110 NJI983047:NJP983110 NTE983047:NTL983110 ODA983047:ODH983110 OMW983047:OND983110 OWS983047:OWZ983110 PGO983047:PGV983110 PQK983047:PQR983110 QAG983047:QAN983110 QKC983047:QKJ983110 QTY983047:QUF983110 RDU983047:REB983110 RNQ983047:RNX983110 RXM983047:RXT983110 SHI983047:SHP983110 SRE983047:SRL983110 TBA983047:TBH983110 TKW983047:TLD983110 TUS983047:TUZ983110 UEO983047:UEV983110 UOK983047:UOR983110 UYG983047:UYN983110 VIC983047:VIJ983110 VRY983047:VSF983110 WBU983047:WCB983110 WLQ983047:WLX983110 WVM983047:WVT983110 D74:K90 IZ74:JG90 SV74:TC90 ACR74:ACY90 AMN74:AMU90 AWJ74:AWQ90 BGF74:BGM90 BQB74:BQI90 BZX74:CAE90 CJT74:CKA90 CTP74:CTW90 DDL74:DDS90 DNH74:DNO90 DXD74:DXK90 EGZ74:EHG90 EQV74:ERC90 FAR74:FAY90 FKN74:FKU90 FUJ74:FUQ90 GEF74:GEM90 GOB74:GOI90 GXX74:GYE90 HHT74:HIA90 HRP74:HRW90 IBL74:IBS90 ILH74:ILO90 IVD74:IVK90 JEZ74:JFG90 JOV74:JPC90 JYR74:JYY90 KIN74:KIU90 KSJ74:KSQ90 LCF74:LCM90 LMB74:LMI90 LVX74:LWE90 MFT74:MGA90 MPP74:MPW90 MZL74:MZS90 NJH74:NJO90 NTD74:NTK90 OCZ74:ODG90 OMV74:ONC90 OWR74:OWY90 PGN74:PGU90 PQJ74:PQQ90 QAF74:QAM90 QKB74:QKI90 QTX74:QUE90 RDT74:REA90 RNP74:RNW90 RXL74:RXS90 SHH74:SHO90 SRD74:SRK90 TAZ74:TBG90 TKV74:TLC90 TUR74:TUY90 UEN74:UEU90 UOJ74:UOQ90 UYF74:UYM90 VIB74:VII90 VRX74:VSE90 WBT74:WCA90 WLP74:WLW90 WVL74:WVS90 D65610:K65626 IZ65610:JG65626 SV65610:TC65626 ACR65610:ACY65626 AMN65610:AMU65626 AWJ65610:AWQ65626 BGF65610:BGM65626 BQB65610:BQI65626 BZX65610:CAE65626 CJT65610:CKA65626 CTP65610:CTW65626 DDL65610:DDS65626 DNH65610:DNO65626 DXD65610:DXK65626 EGZ65610:EHG65626 EQV65610:ERC65626 FAR65610:FAY65626 FKN65610:FKU65626 FUJ65610:FUQ65626 GEF65610:GEM65626 GOB65610:GOI65626 GXX65610:GYE65626 HHT65610:HIA65626 HRP65610:HRW65626 IBL65610:IBS65626 ILH65610:ILO65626 IVD65610:IVK65626 JEZ65610:JFG65626 JOV65610:JPC65626 JYR65610:JYY65626 KIN65610:KIU65626 KSJ65610:KSQ65626 LCF65610:LCM65626 LMB65610:LMI65626 LVX65610:LWE65626 MFT65610:MGA65626 MPP65610:MPW65626 MZL65610:MZS65626 NJH65610:NJO65626 NTD65610:NTK65626 OCZ65610:ODG65626 OMV65610:ONC65626 OWR65610:OWY65626 PGN65610:PGU65626 PQJ65610:PQQ65626 QAF65610:QAM65626 QKB65610:QKI65626 QTX65610:QUE65626 RDT65610:REA65626 RNP65610:RNW65626 RXL65610:RXS65626 SHH65610:SHO65626 SRD65610:SRK65626 TAZ65610:TBG65626 TKV65610:TLC65626 TUR65610:TUY65626 UEN65610:UEU65626 UOJ65610:UOQ65626 UYF65610:UYM65626 VIB65610:VII65626 VRX65610:VSE65626 WBT65610:WCA65626 WLP65610:WLW65626 WVL65610:WVS65626 D131146:K131162 IZ131146:JG131162 SV131146:TC131162 ACR131146:ACY131162 AMN131146:AMU131162 AWJ131146:AWQ131162 BGF131146:BGM131162 BQB131146:BQI131162 BZX131146:CAE131162 CJT131146:CKA131162 CTP131146:CTW131162 DDL131146:DDS131162 DNH131146:DNO131162 DXD131146:DXK131162 EGZ131146:EHG131162 EQV131146:ERC131162 FAR131146:FAY131162 FKN131146:FKU131162 FUJ131146:FUQ131162 GEF131146:GEM131162 GOB131146:GOI131162 GXX131146:GYE131162 HHT131146:HIA131162 HRP131146:HRW131162 IBL131146:IBS131162 ILH131146:ILO131162 IVD131146:IVK131162 JEZ131146:JFG131162 JOV131146:JPC131162 JYR131146:JYY131162 KIN131146:KIU131162 KSJ131146:KSQ131162 LCF131146:LCM131162 LMB131146:LMI131162 LVX131146:LWE131162 MFT131146:MGA131162 MPP131146:MPW131162 MZL131146:MZS131162 NJH131146:NJO131162 NTD131146:NTK131162 OCZ131146:ODG131162 OMV131146:ONC131162 OWR131146:OWY131162 PGN131146:PGU131162 PQJ131146:PQQ131162 QAF131146:QAM131162 QKB131146:QKI131162 QTX131146:QUE131162 RDT131146:REA131162 RNP131146:RNW131162 RXL131146:RXS131162 SHH131146:SHO131162 SRD131146:SRK131162 TAZ131146:TBG131162 TKV131146:TLC131162 TUR131146:TUY131162 UEN131146:UEU131162 UOJ131146:UOQ131162 UYF131146:UYM131162 VIB131146:VII131162 VRX131146:VSE131162 WBT131146:WCA131162 WLP131146:WLW131162 WVL131146:WVS131162 D196682:K196698 IZ196682:JG196698 SV196682:TC196698 ACR196682:ACY196698 AMN196682:AMU196698 AWJ196682:AWQ196698 BGF196682:BGM196698 BQB196682:BQI196698 BZX196682:CAE196698 CJT196682:CKA196698 CTP196682:CTW196698 DDL196682:DDS196698 DNH196682:DNO196698 DXD196682:DXK196698 EGZ196682:EHG196698 EQV196682:ERC196698 FAR196682:FAY196698 FKN196682:FKU196698 FUJ196682:FUQ196698 GEF196682:GEM196698 GOB196682:GOI196698 GXX196682:GYE196698 HHT196682:HIA196698 HRP196682:HRW196698 IBL196682:IBS196698 ILH196682:ILO196698 IVD196682:IVK196698 JEZ196682:JFG196698 JOV196682:JPC196698 JYR196682:JYY196698 KIN196682:KIU196698 KSJ196682:KSQ196698 LCF196682:LCM196698 LMB196682:LMI196698 LVX196682:LWE196698 MFT196682:MGA196698 MPP196682:MPW196698 MZL196682:MZS196698 NJH196682:NJO196698 NTD196682:NTK196698 OCZ196682:ODG196698 OMV196682:ONC196698 OWR196682:OWY196698 PGN196682:PGU196698 PQJ196682:PQQ196698 QAF196682:QAM196698 QKB196682:QKI196698 QTX196682:QUE196698 RDT196682:REA196698 RNP196682:RNW196698 RXL196682:RXS196698 SHH196682:SHO196698 SRD196682:SRK196698 TAZ196682:TBG196698 TKV196682:TLC196698 TUR196682:TUY196698 UEN196682:UEU196698 UOJ196682:UOQ196698 UYF196682:UYM196698 VIB196682:VII196698 VRX196682:VSE196698 WBT196682:WCA196698 WLP196682:WLW196698 WVL196682:WVS196698 D262218:K262234 IZ262218:JG262234 SV262218:TC262234 ACR262218:ACY262234 AMN262218:AMU262234 AWJ262218:AWQ262234 BGF262218:BGM262234 BQB262218:BQI262234 BZX262218:CAE262234 CJT262218:CKA262234 CTP262218:CTW262234 DDL262218:DDS262234 DNH262218:DNO262234 DXD262218:DXK262234 EGZ262218:EHG262234 EQV262218:ERC262234 FAR262218:FAY262234 FKN262218:FKU262234 FUJ262218:FUQ262234 GEF262218:GEM262234 GOB262218:GOI262234 GXX262218:GYE262234 HHT262218:HIA262234 HRP262218:HRW262234 IBL262218:IBS262234 ILH262218:ILO262234 IVD262218:IVK262234 JEZ262218:JFG262234 JOV262218:JPC262234 JYR262218:JYY262234 KIN262218:KIU262234 KSJ262218:KSQ262234 LCF262218:LCM262234 LMB262218:LMI262234 LVX262218:LWE262234 MFT262218:MGA262234 MPP262218:MPW262234 MZL262218:MZS262234 NJH262218:NJO262234 NTD262218:NTK262234 OCZ262218:ODG262234 OMV262218:ONC262234 OWR262218:OWY262234 PGN262218:PGU262234 PQJ262218:PQQ262234 QAF262218:QAM262234 QKB262218:QKI262234 QTX262218:QUE262234 RDT262218:REA262234 RNP262218:RNW262234 RXL262218:RXS262234 SHH262218:SHO262234 SRD262218:SRK262234 TAZ262218:TBG262234 TKV262218:TLC262234 TUR262218:TUY262234 UEN262218:UEU262234 UOJ262218:UOQ262234 UYF262218:UYM262234 VIB262218:VII262234 VRX262218:VSE262234 WBT262218:WCA262234 WLP262218:WLW262234 WVL262218:WVS262234 D327754:K327770 IZ327754:JG327770 SV327754:TC327770 ACR327754:ACY327770 AMN327754:AMU327770 AWJ327754:AWQ327770 BGF327754:BGM327770 BQB327754:BQI327770 BZX327754:CAE327770 CJT327754:CKA327770 CTP327754:CTW327770 DDL327754:DDS327770 DNH327754:DNO327770 DXD327754:DXK327770 EGZ327754:EHG327770 EQV327754:ERC327770 FAR327754:FAY327770 FKN327754:FKU327770 FUJ327754:FUQ327770 GEF327754:GEM327770 GOB327754:GOI327770 GXX327754:GYE327770 HHT327754:HIA327770 HRP327754:HRW327770 IBL327754:IBS327770 ILH327754:ILO327770 IVD327754:IVK327770 JEZ327754:JFG327770 JOV327754:JPC327770 JYR327754:JYY327770 KIN327754:KIU327770 KSJ327754:KSQ327770 LCF327754:LCM327770 LMB327754:LMI327770 LVX327754:LWE327770 MFT327754:MGA327770 MPP327754:MPW327770 MZL327754:MZS327770 NJH327754:NJO327770 NTD327754:NTK327770 OCZ327754:ODG327770 OMV327754:ONC327770 OWR327754:OWY327770 PGN327754:PGU327770 PQJ327754:PQQ327770 QAF327754:QAM327770 QKB327754:QKI327770 QTX327754:QUE327770 RDT327754:REA327770 RNP327754:RNW327770 RXL327754:RXS327770 SHH327754:SHO327770 SRD327754:SRK327770 TAZ327754:TBG327770 TKV327754:TLC327770 TUR327754:TUY327770 UEN327754:UEU327770 UOJ327754:UOQ327770 UYF327754:UYM327770 VIB327754:VII327770 VRX327754:VSE327770 WBT327754:WCA327770 WLP327754:WLW327770 WVL327754:WVS327770 D393290:K393306 IZ393290:JG393306 SV393290:TC393306 ACR393290:ACY393306 AMN393290:AMU393306 AWJ393290:AWQ393306 BGF393290:BGM393306 BQB393290:BQI393306 BZX393290:CAE393306 CJT393290:CKA393306 CTP393290:CTW393306 DDL393290:DDS393306 DNH393290:DNO393306 DXD393290:DXK393306 EGZ393290:EHG393306 EQV393290:ERC393306 FAR393290:FAY393306 FKN393290:FKU393306 FUJ393290:FUQ393306 GEF393290:GEM393306 GOB393290:GOI393306 GXX393290:GYE393306 HHT393290:HIA393306 HRP393290:HRW393306 IBL393290:IBS393306 ILH393290:ILO393306 IVD393290:IVK393306 JEZ393290:JFG393306 JOV393290:JPC393306 JYR393290:JYY393306 KIN393290:KIU393306 KSJ393290:KSQ393306 LCF393290:LCM393306 LMB393290:LMI393306 LVX393290:LWE393306 MFT393290:MGA393306 MPP393290:MPW393306 MZL393290:MZS393306 NJH393290:NJO393306 NTD393290:NTK393306 OCZ393290:ODG393306 OMV393290:ONC393306 OWR393290:OWY393306 PGN393290:PGU393306 PQJ393290:PQQ393306 QAF393290:QAM393306 QKB393290:QKI393306 QTX393290:QUE393306 RDT393290:REA393306 RNP393290:RNW393306 RXL393290:RXS393306 SHH393290:SHO393306 SRD393290:SRK393306 TAZ393290:TBG393306 TKV393290:TLC393306 TUR393290:TUY393306 UEN393290:UEU393306 UOJ393290:UOQ393306 UYF393290:UYM393306 VIB393290:VII393306 VRX393290:VSE393306 WBT393290:WCA393306 WLP393290:WLW393306 WVL393290:WVS393306 D458826:K458842 IZ458826:JG458842 SV458826:TC458842 ACR458826:ACY458842 AMN458826:AMU458842 AWJ458826:AWQ458842 BGF458826:BGM458842 BQB458826:BQI458842 BZX458826:CAE458842 CJT458826:CKA458842 CTP458826:CTW458842 DDL458826:DDS458842 DNH458826:DNO458842 DXD458826:DXK458842 EGZ458826:EHG458842 EQV458826:ERC458842 FAR458826:FAY458842 FKN458826:FKU458842 FUJ458826:FUQ458842 GEF458826:GEM458842 GOB458826:GOI458842 GXX458826:GYE458842 HHT458826:HIA458842 HRP458826:HRW458842 IBL458826:IBS458842 ILH458826:ILO458842 IVD458826:IVK458842 JEZ458826:JFG458842 JOV458826:JPC458842 JYR458826:JYY458842 KIN458826:KIU458842 KSJ458826:KSQ458842 LCF458826:LCM458842 LMB458826:LMI458842 LVX458826:LWE458842 MFT458826:MGA458842 MPP458826:MPW458842 MZL458826:MZS458842 NJH458826:NJO458842 NTD458826:NTK458842 OCZ458826:ODG458842 OMV458826:ONC458842 OWR458826:OWY458842 PGN458826:PGU458842 PQJ458826:PQQ458842 QAF458826:QAM458842 QKB458826:QKI458842 QTX458826:QUE458842 RDT458826:REA458842 RNP458826:RNW458842 RXL458826:RXS458842 SHH458826:SHO458842 SRD458826:SRK458842 TAZ458826:TBG458842 TKV458826:TLC458842 TUR458826:TUY458842 UEN458826:UEU458842 UOJ458826:UOQ458842 UYF458826:UYM458842 VIB458826:VII458842 VRX458826:VSE458842 WBT458826:WCA458842 WLP458826:WLW458842 WVL458826:WVS458842 D524362:K524378 IZ524362:JG524378 SV524362:TC524378 ACR524362:ACY524378 AMN524362:AMU524378 AWJ524362:AWQ524378 BGF524362:BGM524378 BQB524362:BQI524378 BZX524362:CAE524378 CJT524362:CKA524378 CTP524362:CTW524378 DDL524362:DDS524378 DNH524362:DNO524378 DXD524362:DXK524378 EGZ524362:EHG524378 EQV524362:ERC524378 FAR524362:FAY524378 FKN524362:FKU524378 FUJ524362:FUQ524378 GEF524362:GEM524378 GOB524362:GOI524378 GXX524362:GYE524378 HHT524362:HIA524378 HRP524362:HRW524378 IBL524362:IBS524378 ILH524362:ILO524378 IVD524362:IVK524378 JEZ524362:JFG524378 JOV524362:JPC524378 JYR524362:JYY524378 KIN524362:KIU524378 KSJ524362:KSQ524378 LCF524362:LCM524378 LMB524362:LMI524378 LVX524362:LWE524378 MFT524362:MGA524378 MPP524362:MPW524378 MZL524362:MZS524378 NJH524362:NJO524378 NTD524362:NTK524378 OCZ524362:ODG524378 OMV524362:ONC524378 OWR524362:OWY524378 PGN524362:PGU524378 PQJ524362:PQQ524378 QAF524362:QAM524378 QKB524362:QKI524378 QTX524362:QUE524378 RDT524362:REA524378 RNP524362:RNW524378 RXL524362:RXS524378 SHH524362:SHO524378 SRD524362:SRK524378 TAZ524362:TBG524378 TKV524362:TLC524378 TUR524362:TUY524378 UEN524362:UEU524378 UOJ524362:UOQ524378 UYF524362:UYM524378 VIB524362:VII524378 VRX524362:VSE524378 WBT524362:WCA524378 WLP524362:WLW524378 WVL524362:WVS524378 D589898:K589914 IZ589898:JG589914 SV589898:TC589914 ACR589898:ACY589914 AMN589898:AMU589914 AWJ589898:AWQ589914 BGF589898:BGM589914 BQB589898:BQI589914 BZX589898:CAE589914 CJT589898:CKA589914 CTP589898:CTW589914 DDL589898:DDS589914 DNH589898:DNO589914 DXD589898:DXK589914 EGZ589898:EHG589914 EQV589898:ERC589914 FAR589898:FAY589914 FKN589898:FKU589914 FUJ589898:FUQ589914 GEF589898:GEM589914 GOB589898:GOI589914 GXX589898:GYE589914 HHT589898:HIA589914 HRP589898:HRW589914 IBL589898:IBS589914 ILH589898:ILO589914 IVD589898:IVK589914 JEZ589898:JFG589914 JOV589898:JPC589914 JYR589898:JYY589914 KIN589898:KIU589914 KSJ589898:KSQ589914 LCF589898:LCM589914 LMB589898:LMI589914 LVX589898:LWE589914 MFT589898:MGA589914 MPP589898:MPW589914 MZL589898:MZS589914 NJH589898:NJO589914 NTD589898:NTK589914 OCZ589898:ODG589914 OMV589898:ONC589914 OWR589898:OWY589914 PGN589898:PGU589914 PQJ589898:PQQ589914 QAF589898:QAM589914 QKB589898:QKI589914 QTX589898:QUE589914 RDT589898:REA589914 RNP589898:RNW589914 RXL589898:RXS589914 SHH589898:SHO589914 SRD589898:SRK589914 TAZ589898:TBG589914 TKV589898:TLC589914 TUR589898:TUY589914 UEN589898:UEU589914 UOJ589898:UOQ589914 UYF589898:UYM589914 VIB589898:VII589914 VRX589898:VSE589914 WBT589898:WCA589914 WLP589898:WLW589914 WVL589898:WVS589914 D655434:K655450 IZ655434:JG655450 SV655434:TC655450 ACR655434:ACY655450 AMN655434:AMU655450 AWJ655434:AWQ655450 BGF655434:BGM655450 BQB655434:BQI655450 BZX655434:CAE655450 CJT655434:CKA655450 CTP655434:CTW655450 DDL655434:DDS655450 DNH655434:DNO655450 DXD655434:DXK655450 EGZ655434:EHG655450 EQV655434:ERC655450 FAR655434:FAY655450 FKN655434:FKU655450 FUJ655434:FUQ655450 GEF655434:GEM655450 GOB655434:GOI655450 GXX655434:GYE655450 HHT655434:HIA655450 HRP655434:HRW655450 IBL655434:IBS655450 ILH655434:ILO655450 IVD655434:IVK655450 JEZ655434:JFG655450 JOV655434:JPC655450 JYR655434:JYY655450 KIN655434:KIU655450 KSJ655434:KSQ655450 LCF655434:LCM655450 LMB655434:LMI655450 LVX655434:LWE655450 MFT655434:MGA655450 MPP655434:MPW655450 MZL655434:MZS655450 NJH655434:NJO655450 NTD655434:NTK655450 OCZ655434:ODG655450 OMV655434:ONC655450 OWR655434:OWY655450 PGN655434:PGU655450 PQJ655434:PQQ655450 QAF655434:QAM655450 QKB655434:QKI655450 QTX655434:QUE655450 RDT655434:REA655450 RNP655434:RNW655450 RXL655434:RXS655450 SHH655434:SHO655450 SRD655434:SRK655450 TAZ655434:TBG655450 TKV655434:TLC655450 TUR655434:TUY655450 UEN655434:UEU655450 UOJ655434:UOQ655450 UYF655434:UYM655450 VIB655434:VII655450 VRX655434:VSE655450 WBT655434:WCA655450 WLP655434:WLW655450 WVL655434:WVS655450 D720970:K720986 IZ720970:JG720986 SV720970:TC720986 ACR720970:ACY720986 AMN720970:AMU720986 AWJ720970:AWQ720986 BGF720970:BGM720986 BQB720970:BQI720986 BZX720970:CAE720986 CJT720970:CKA720986 CTP720970:CTW720986 DDL720970:DDS720986 DNH720970:DNO720986 DXD720970:DXK720986 EGZ720970:EHG720986 EQV720970:ERC720986 FAR720970:FAY720986 FKN720970:FKU720986 FUJ720970:FUQ720986 GEF720970:GEM720986 GOB720970:GOI720986 GXX720970:GYE720986 HHT720970:HIA720986 HRP720970:HRW720986 IBL720970:IBS720986 ILH720970:ILO720986 IVD720970:IVK720986 JEZ720970:JFG720986 JOV720970:JPC720986 JYR720970:JYY720986 KIN720970:KIU720986 KSJ720970:KSQ720986 LCF720970:LCM720986 LMB720970:LMI720986 LVX720970:LWE720986 MFT720970:MGA720986 MPP720970:MPW720986 MZL720970:MZS720986 NJH720970:NJO720986 NTD720970:NTK720986 OCZ720970:ODG720986 OMV720970:ONC720986 OWR720970:OWY720986 PGN720970:PGU720986 PQJ720970:PQQ720986 QAF720970:QAM720986 QKB720970:QKI720986 QTX720970:QUE720986 RDT720970:REA720986 RNP720970:RNW720986 RXL720970:RXS720986 SHH720970:SHO720986 SRD720970:SRK720986 TAZ720970:TBG720986 TKV720970:TLC720986 TUR720970:TUY720986 UEN720970:UEU720986 UOJ720970:UOQ720986 UYF720970:UYM720986 VIB720970:VII720986 VRX720970:VSE720986 WBT720970:WCA720986 WLP720970:WLW720986 WVL720970:WVS720986 D786506:K786522 IZ786506:JG786522 SV786506:TC786522 ACR786506:ACY786522 AMN786506:AMU786522 AWJ786506:AWQ786522 BGF786506:BGM786522 BQB786506:BQI786522 BZX786506:CAE786522 CJT786506:CKA786522 CTP786506:CTW786522 DDL786506:DDS786522 DNH786506:DNO786522 DXD786506:DXK786522 EGZ786506:EHG786522 EQV786506:ERC786522 FAR786506:FAY786522 FKN786506:FKU786522 FUJ786506:FUQ786522 GEF786506:GEM786522 GOB786506:GOI786522 GXX786506:GYE786522 HHT786506:HIA786522 HRP786506:HRW786522 IBL786506:IBS786522 ILH786506:ILO786522 IVD786506:IVK786522 JEZ786506:JFG786522 JOV786506:JPC786522 JYR786506:JYY786522 KIN786506:KIU786522 KSJ786506:KSQ786522 LCF786506:LCM786522 LMB786506:LMI786522 LVX786506:LWE786522 MFT786506:MGA786522 MPP786506:MPW786522 MZL786506:MZS786522 NJH786506:NJO786522 NTD786506:NTK786522 OCZ786506:ODG786522 OMV786506:ONC786522 OWR786506:OWY786522 PGN786506:PGU786522 PQJ786506:PQQ786522 QAF786506:QAM786522 QKB786506:QKI786522 QTX786506:QUE786522 RDT786506:REA786522 RNP786506:RNW786522 RXL786506:RXS786522 SHH786506:SHO786522 SRD786506:SRK786522 TAZ786506:TBG786522 TKV786506:TLC786522 TUR786506:TUY786522 UEN786506:UEU786522 UOJ786506:UOQ786522 UYF786506:UYM786522 VIB786506:VII786522 VRX786506:VSE786522 WBT786506:WCA786522 WLP786506:WLW786522 WVL786506:WVS786522 D852042:K852058 IZ852042:JG852058 SV852042:TC852058 ACR852042:ACY852058 AMN852042:AMU852058 AWJ852042:AWQ852058 BGF852042:BGM852058 BQB852042:BQI852058 BZX852042:CAE852058 CJT852042:CKA852058 CTP852042:CTW852058 DDL852042:DDS852058 DNH852042:DNO852058 DXD852042:DXK852058 EGZ852042:EHG852058 EQV852042:ERC852058 FAR852042:FAY852058 FKN852042:FKU852058 FUJ852042:FUQ852058 GEF852042:GEM852058 GOB852042:GOI852058 GXX852042:GYE852058 HHT852042:HIA852058 HRP852042:HRW852058 IBL852042:IBS852058 ILH852042:ILO852058 IVD852042:IVK852058 JEZ852042:JFG852058 JOV852042:JPC852058 JYR852042:JYY852058 KIN852042:KIU852058 KSJ852042:KSQ852058 LCF852042:LCM852058 LMB852042:LMI852058 LVX852042:LWE852058 MFT852042:MGA852058 MPP852042:MPW852058 MZL852042:MZS852058 NJH852042:NJO852058 NTD852042:NTK852058 OCZ852042:ODG852058 OMV852042:ONC852058 OWR852042:OWY852058 PGN852042:PGU852058 PQJ852042:PQQ852058 QAF852042:QAM852058 QKB852042:QKI852058 QTX852042:QUE852058 RDT852042:REA852058 RNP852042:RNW852058 RXL852042:RXS852058 SHH852042:SHO852058 SRD852042:SRK852058 TAZ852042:TBG852058 TKV852042:TLC852058 TUR852042:TUY852058 UEN852042:UEU852058 UOJ852042:UOQ852058 UYF852042:UYM852058 VIB852042:VII852058 VRX852042:VSE852058 WBT852042:WCA852058 WLP852042:WLW852058 WVL852042:WVS852058 D917578:K917594 IZ917578:JG917594 SV917578:TC917594 ACR917578:ACY917594 AMN917578:AMU917594 AWJ917578:AWQ917594 BGF917578:BGM917594 BQB917578:BQI917594 BZX917578:CAE917594 CJT917578:CKA917594 CTP917578:CTW917594 DDL917578:DDS917594 DNH917578:DNO917594 DXD917578:DXK917594 EGZ917578:EHG917594 EQV917578:ERC917594 FAR917578:FAY917594 FKN917578:FKU917594 FUJ917578:FUQ917594 GEF917578:GEM917594 GOB917578:GOI917594 GXX917578:GYE917594 HHT917578:HIA917594 HRP917578:HRW917594 IBL917578:IBS917594 ILH917578:ILO917594 IVD917578:IVK917594 JEZ917578:JFG917594 JOV917578:JPC917594 JYR917578:JYY917594 KIN917578:KIU917594 KSJ917578:KSQ917594 LCF917578:LCM917594 LMB917578:LMI917594 LVX917578:LWE917594 MFT917578:MGA917594 MPP917578:MPW917594 MZL917578:MZS917594 NJH917578:NJO917594 NTD917578:NTK917594 OCZ917578:ODG917594 OMV917578:ONC917594 OWR917578:OWY917594 PGN917578:PGU917594 PQJ917578:PQQ917594 QAF917578:QAM917594 QKB917578:QKI917594 QTX917578:QUE917594 RDT917578:REA917594 RNP917578:RNW917594 RXL917578:RXS917594 SHH917578:SHO917594 SRD917578:SRK917594 TAZ917578:TBG917594 TKV917578:TLC917594 TUR917578:TUY917594 UEN917578:UEU917594 UOJ917578:UOQ917594 UYF917578:UYM917594 VIB917578:VII917594 VRX917578:VSE917594 WBT917578:WCA917594 WLP917578:WLW917594 WVL917578:WVS917594 D983114:K983130 IZ983114:JG983130 SV983114:TC983130 ACR983114:ACY983130 AMN983114:AMU983130 AWJ983114:AWQ983130 BGF983114:BGM983130 BQB983114:BQI983130 BZX983114:CAE983130 CJT983114:CKA983130 CTP983114:CTW983130 DDL983114:DDS983130 DNH983114:DNO983130 DXD983114:DXK983130 EGZ983114:EHG983130 EQV983114:ERC983130 FAR983114:FAY983130 FKN983114:FKU983130 FUJ983114:FUQ983130 GEF983114:GEM983130 GOB983114:GOI983130 GXX983114:GYE983130 HHT983114:HIA983130 HRP983114:HRW983130 IBL983114:IBS983130 ILH983114:ILO983130 IVD983114:IVK983130 JEZ983114:JFG983130 JOV983114:JPC983130 JYR983114:JYY983130 KIN983114:KIU983130 KSJ983114:KSQ983130 LCF983114:LCM983130 LMB983114:LMI983130 LVX983114:LWE983130 MFT983114:MGA983130 MPP983114:MPW983130 MZL983114:MZS983130 NJH983114:NJO983130 NTD983114:NTK983130 OCZ983114:ODG983130 OMV983114:ONC983130 OWR983114:OWY983130 PGN983114:PGU983130 PQJ983114:PQQ983130 QAF983114:QAM983130 QKB983114:QKI983130 QTX983114:QUE983130 RDT983114:REA983130 RNP983114:RNW983130 RXL983114:RXS983130 SHH983114:SHO983130 SRD983114:SRK983130 TAZ983114:TBG983130 TKV983114:TLC983130 TUR983114:TUY983130 UEN983114:UEU983130 UOJ983114:UOQ983130 UYF983114:UYM983130 VIB983114:VII983130 VRX983114:VSE983130 WBT983114:WCA983130 WLP983114:WLW983130 WVL983114:WVS983130 L72:L90 JH72:JH90 TD72:TD90 ACZ72:ACZ90 AMV72:AMV90 AWR72:AWR90 BGN72:BGN90 BQJ72:BQJ90 CAF72:CAF90 CKB72:CKB90 CTX72:CTX90 DDT72:DDT90 DNP72:DNP90 DXL72:DXL90 EHH72:EHH90 ERD72:ERD90 FAZ72:FAZ90 FKV72:FKV90 FUR72:FUR90 GEN72:GEN90 GOJ72:GOJ90 GYF72:GYF90 HIB72:HIB90 HRX72:HRX90 IBT72:IBT90 ILP72:ILP90 IVL72:IVL90 JFH72:JFH90 JPD72:JPD90 JYZ72:JYZ90 KIV72:KIV90 KSR72:KSR90 LCN72:LCN90 LMJ72:LMJ90 LWF72:LWF90 MGB72:MGB90 MPX72:MPX90 MZT72:MZT90 NJP72:NJP90 NTL72:NTL90 ODH72:ODH90 OND72:OND90 OWZ72:OWZ90 PGV72:PGV90 PQR72:PQR90 QAN72:QAN90 QKJ72:QKJ90 QUF72:QUF90 REB72:REB90 RNX72:RNX90 RXT72:RXT90 SHP72:SHP90 SRL72:SRL90 TBH72:TBH90 TLD72:TLD90 TUZ72:TUZ90 UEV72:UEV90 UOR72:UOR90 UYN72:UYN90 VIJ72:VIJ90 VSF72:VSF90 WCB72:WCB90 WLX72:WLX90 WVT72:WVT90 L65608:L65626 JH65608:JH65626 TD65608:TD65626 ACZ65608:ACZ65626 AMV65608:AMV65626 AWR65608:AWR65626 BGN65608:BGN65626 BQJ65608:BQJ65626 CAF65608:CAF65626 CKB65608:CKB65626 CTX65608:CTX65626 DDT65608:DDT65626 DNP65608:DNP65626 DXL65608:DXL65626 EHH65608:EHH65626 ERD65608:ERD65626 FAZ65608:FAZ65626 FKV65608:FKV65626 FUR65608:FUR65626 GEN65608:GEN65626 GOJ65608:GOJ65626 GYF65608:GYF65626 HIB65608:HIB65626 HRX65608:HRX65626 IBT65608:IBT65626 ILP65608:ILP65626 IVL65608:IVL65626 JFH65608:JFH65626 JPD65608:JPD65626 JYZ65608:JYZ65626 KIV65608:KIV65626 KSR65608:KSR65626 LCN65608:LCN65626 LMJ65608:LMJ65626 LWF65608:LWF65626 MGB65608:MGB65626 MPX65608:MPX65626 MZT65608:MZT65626 NJP65608:NJP65626 NTL65608:NTL65626 ODH65608:ODH65626 OND65608:OND65626 OWZ65608:OWZ65626 PGV65608:PGV65626 PQR65608:PQR65626 QAN65608:QAN65626 QKJ65608:QKJ65626 QUF65608:QUF65626 REB65608:REB65626 RNX65608:RNX65626 RXT65608:RXT65626 SHP65608:SHP65626 SRL65608:SRL65626 TBH65608:TBH65626 TLD65608:TLD65626 TUZ65608:TUZ65626 UEV65608:UEV65626 UOR65608:UOR65626 UYN65608:UYN65626 VIJ65608:VIJ65626 VSF65608:VSF65626 WCB65608:WCB65626 WLX65608:WLX65626 WVT65608:WVT65626 L131144:L131162 JH131144:JH131162 TD131144:TD131162 ACZ131144:ACZ131162 AMV131144:AMV131162 AWR131144:AWR131162 BGN131144:BGN131162 BQJ131144:BQJ131162 CAF131144:CAF131162 CKB131144:CKB131162 CTX131144:CTX131162 DDT131144:DDT131162 DNP131144:DNP131162 DXL131144:DXL131162 EHH131144:EHH131162 ERD131144:ERD131162 FAZ131144:FAZ131162 FKV131144:FKV131162 FUR131144:FUR131162 GEN131144:GEN131162 GOJ131144:GOJ131162 GYF131144:GYF131162 HIB131144:HIB131162 HRX131144:HRX131162 IBT131144:IBT131162 ILP131144:ILP131162 IVL131144:IVL131162 JFH131144:JFH131162 JPD131144:JPD131162 JYZ131144:JYZ131162 KIV131144:KIV131162 KSR131144:KSR131162 LCN131144:LCN131162 LMJ131144:LMJ131162 LWF131144:LWF131162 MGB131144:MGB131162 MPX131144:MPX131162 MZT131144:MZT131162 NJP131144:NJP131162 NTL131144:NTL131162 ODH131144:ODH131162 OND131144:OND131162 OWZ131144:OWZ131162 PGV131144:PGV131162 PQR131144:PQR131162 QAN131144:QAN131162 QKJ131144:QKJ131162 QUF131144:QUF131162 REB131144:REB131162 RNX131144:RNX131162 RXT131144:RXT131162 SHP131144:SHP131162 SRL131144:SRL131162 TBH131144:TBH131162 TLD131144:TLD131162 TUZ131144:TUZ131162 UEV131144:UEV131162 UOR131144:UOR131162 UYN131144:UYN131162 VIJ131144:VIJ131162 VSF131144:VSF131162 WCB131144:WCB131162 WLX131144:WLX131162 WVT131144:WVT131162 L196680:L196698 JH196680:JH196698 TD196680:TD196698 ACZ196680:ACZ196698 AMV196680:AMV196698 AWR196680:AWR196698 BGN196680:BGN196698 BQJ196680:BQJ196698 CAF196680:CAF196698 CKB196680:CKB196698 CTX196680:CTX196698 DDT196680:DDT196698 DNP196680:DNP196698 DXL196680:DXL196698 EHH196680:EHH196698 ERD196680:ERD196698 FAZ196680:FAZ196698 FKV196680:FKV196698 FUR196680:FUR196698 GEN196680:GEN196698 GOJ196680:GOJ196698 GYF196680:GYF196698 HIB196680:HIB196698 HRX196680:HRX196698 IBT196680:IBT196698 ILP196680:ILP196698 IVL196680:IVL196698 JFH196680:JFH196698 JPD196680:JPD196698 JYZ196680:JYZ196698 KIV196680:KIV196698 KSR196680:KSR196698 LCN196680:LCN196698 LMJ196680:LMJ196698 LWF196680:LWF196698 MGB196680:MGB196698 MPX196680:MPX196698 MZT196680:MZT196698 NJP196680:NJP196698 NTL196680:NTL196698 ODH196680:ODH196698 OND196680:OND196698 OWZ196680:OWZ196698 PGV196680:PGV196698 PQR196680:PQR196698 QAN196680:QAN196698 QKJ196680:QKJ196698 QUF196680:QUF196698 REB196680:REB196698 RNX196680:RNX196698 RXT196680:RXT196698 SHP196680:SHP196698 SRL196680:SRL196698 TBH196680:TBH196698 TLD196680:TLD196698 TUZ196680:TUZ196698 UEV196680:UEV196698 UOR196680:UOR196698 UYN196680:UYN196698 VIJ196680:VIJ196698 VSF196680:VSF196698 WCB196680:WCB196698 WLX196680:WLX196698 WVT196680:WVT196698 L262216:L262234 JH262216:JH262234 TD262216:TD262234 ACZ262216:ACZ262234 AMV262216:AMV262234 AWR262216:AWR262234 BGN262216:BGN262234 BQJ262216:BQJ262234 CAF262216:CAF262234 CKB262216:CKB262234 CTX262216:CTX262234 DDT262216:DDT262234 DNP262216:DNP262234 DXL262216:DXL262234 EHH262216:EHH262234 ERD262216:ERD262234 FAZ262216:FAZ262234 FKV262216:FKV262234 FUR262216:FUR262234 GEN262216:GEN262234 GOJ262216:GOJ262234 GYF262216:GYF262234 HIB262216:HIB262234 HRX262216:HRX262234 IBT262216:IBT262234 ILP262216:ILP262234 IVL262216:IVL262234 JFH262216:JFH262234 JPD262216:JPD262234 JYZ262216:JYZ262234 KIV262216:KIV262234 KSR262216:KSR262234 LCN262216:LCN262234 LMJ262216:LMJ262234 LWF262216:LWF262234 MGB262216:MGB262234 MPX262216:MPX262234 MZT262216:MZT262234 NJP262216:NJP262234 NTL262216:NTL262234 ODH262216:ODH262234 OND262216:OND262234 OWZ262216:OWZ262234 PGV262216:PGV262234 PQR262216:PQR262234 QAN262216:QAN262234 QKJ262216:QKJ262234 QUF262216:QUF262234 REB262216:REB262234 RNX262216:RNX262234 RXT262216:RXT262234 SHP262216:SHP262234 SRL262216:SRL262234 TBH262216:TBH262234 TLD262216:TLD262234 TUZ262216:TUZ262234 UEV262216:UEV262234 UOR262216:UOR262234 UYN262216:UYN262234 VIJ262216:VIJ262234 VSF262216:VSF262234 WCB262216:WCB262234 WLX262216:WLX262234 WVT262216:WVT262234 L327752:L327770 JH327752:JH327770 TD327752:TD327770 ACZ327752:ACZ327770 AMV327752:AMV327770 AWR327752:AWR327770 BGN327752:BGN327770 BQJ327752:BQJ327770 CAF327752:CAF327770 CKB327752:CKB327770 CTX327752:CTX327770 DDT327752:DDT327770 DNP327752:DNP327770 DXL327752:DXL327770 EHH327752:EHH327770 ERD327752:ERD327770 FAZ327752:FAZ327770 FKV327752:FKV327770 FUR327752:FUR327770 GEN327752:GEN327770 GOJ327752:GOJ327770 GYF327752:GYF327770 HIB327752:HIB327770 HRX327752:HRX327770 IBT327752:IBT327770 ILP327752:ILP327770 IVL327752:IVL327770 JFH327752:JFH327770 JPD327752:JPD327770 JYZ327752:JYZ327770 KIV327752:KIV327770 KSR327752:KSR327770 LCN327752:LCN327770 LMJ327752:LMJ327770 LWF327752:LWF327770 MGB327752:MGB327770 MPX327752:MPX327770 MZT327752:MZT327770 NJP327752:NJP327770 NTL327752:NTL327770 ODH327752:ODH327770 OND327752:OND327770 OWZ327752:OWZ327770 PGV327752:PGV327770 PQR327752:PQR327770 QAN327752:QAN327770 QKJ327752:QKJ327770 QUF327752:QUF327770 REB327752:REB327770 RNX327752:RNX327770 RXT327752:RXT327770 SHP327752:SHP327770 SRL327752:SRL327770 TBH327752:TBH327770 TLD327752:TLD327770 TUZ327752:TUZ327770 UEV327752:UEV327770 UOR327752:UOR327770 UYN327752:UYN327770 VIJ327752:VIJ327770 VSF327752:VSF327770 WCB327752:WCB327770 WLX327752:WLX327770 WVT327752:WVT327770 L393288:L393306 JH393288:JH393306 TD393288:TD393306 ACZ393288:ACZ393306 AMV393288:AMV393306 AWR393288:AWR393306 BGN393288:BGN393306 BQJ393288:BQJ393306 CAF393288:CAF393306 CKB393288:CKB393306 CTX393288:CTX393306 DDT393288:DDT393306 DNP393288:DNP393306 DXL393288:DXL393306 EHH393288:EHH393306 ERD393288:ERD393306 FAZ393288:FAZ393306 FKV393288:FKV393306 FUR393288:FUR393306 GEN393288:GEN393306 GOJ393288:GOJ393306 GYF393288:GYF393306 HIB393288:HIB393306 HRX393288:HRX393306 IBT393288:IBT393306 ILP393288:ILP393306 IVL393288:IVL393306 JFH393288:JFH393306 JPD393288:JPD393306 JYZ393288:JYZ393306 KIV393288:KIV393306 KSR393288:KSR393306 LCN393288:LCN393306 LMJ393288:LMJ393306 LWF393288:LWF393306 MGB393288:MGB393306 MPX393288:MPX393306 MZT393288:MZT393306 NJP393288:NJP393306 NTL393288:NTL393306 ODH393288:ODH393306 OND393288:OND393306 OWZ393288:OWZ393306 PGV393288:PGV393306 PQR393288:PQR393306 QAN393288:QAN393306 QKJ393288:QKJ393306 QUF393288:QUF393306 REB393288:REB393306 RNX393288:RNX393306 RXT393288:RXT393306 SHP393288:SHP393306 SRL393288:SRL393306 TBH393288:TBH393306 TLD393288:TLD393306 TUZ393288:TUZ393306 UEV393288:UEV393306 UOR393288:UOR393306 UYN393288:UYN393306 VIJ393288:VIJ393306 VSF393288:VSF393306 WCB393288:WCB393306 WLX393288:WLX393306 WVT393288:WVT393306 L458824:L458842 JH458824:JH458842 TD458824:TD458842 ACZ458824:ACZ458842 AMV458824:AMV458842 AWR458824:AWR458842 BGN458824:BGN458842 BQJ458824:BQJ458842 CAF458824:CAF458842 CKB458824:CKB458842 CTX458824:CTX458842 DDT458824:DDT458842 DNP458824:DNP458842 DXL458824:DXL458842 EHH458824:EHH458842 ERD458824:ERD458842 FAZ458824:FAZ458842 FKV458824:FKV458842 FUR458824:FUR458842 GEN458824:GEN458842 GOJ458824:GOJ458842 GYF458824:GYF458842 HIB458824:HIB458842 HRX458824:HRX458842 IBT458824:IBT458842 ILP458824:ILP458842 IVL458824:IVL458842 JFH458824:JFH458842 JPD458824:JPD458842 JYZ458824:JYZ458842 KIV458824:KIV458842 KSR458824:KSR458842 LCN458824:LCN458842 LMJ458824:LMJ458842 LWF458824:LWF458842 MGB458824:MGB458842 MPX458824:MPX458842 MZT458824:MZT458842 NJP458824:NJP458842 NTL458824:NTL458842 ODH458824:ODH458842 OND458824:OND458842 OWZ458824:OWZ458842 PGV458824:PGV458842 PQR458824:PQR458842 QAN458824:QAN458842 QKJ458824:QKJ458842 QUF458824:QUF458842 REB458824:REB458842 RNX458824:RNX458842 RXT458824:RXT458842 SHP458824:SHP458842 SRL458824:SRL458842 TBH458824:TBH458842 TLD458824:TLD458842 TUZ458824:TUZ458842 UEV458824:UEV458842 UOR458824:UOR458842 UYN458824:UYN458842 VIJ458824:VIJ458842 VSF458824:VSF458842 WCB458824:WCB458842 WLX458824:WLX458842 WVT458824:WVT458842 L524360:L524378 JH524360:JH524378 TD524360:TD524378 ACZ524360:ACZ524378 AMV524360:AMV524378 AWR524360:AWR524378 BGN524360:BGN524378 BQJ524360:BQJ524378 CAF524360:CAF524378 CKB524360:CKB524378 CTX524360:CTX524378 DDT524360:DDT524378 DNP524360:DNP524378 DXL524360:DXL524378 EHH524360:EHH524378 ERD524360:ERD524378 FAZ524360:FAZ524378 FKV524360:FKV524378 FUR524360:FUR524378 GEN524360:GEN524378 GOJ524360:GOJ524378 GYF524360:GYF524378 HIB524360:HIB524378 HRX524360:HRX524378 IBT524360:IBT524378 ILP524360:ILP524378 IVL524360:IVL524378 JFH524360:JFH524378 JPD524360:JPD524378 JYZ524360:JYZ524378 KIV524360:KIV524378 KSR524360:KSR524378 LCN524360:LCN524378 LMJ524360:LMJ524378 LWF524360:LWF524378 MGB524360:MGB524378 MPX524360:MPX524378 MZT524360:MZT524378 NJP524360:NJP524378 NTL524360:NTL524378 ODH524360:ODH524378 OND524360:OND524378 OWZ524360:OWZ524378 PGV524360:PGV524378 PQR524360:PQR524378 QAN524360:QAN524378 QKJ524360:QKJ524378 QUF524360:QUF524378 REB524360:REB524378 RNX524360:RNX524378 RXT524360:RXT524378 SHP524360:SHP524378 SRL524360:SRL524378 TBH524360:TBH524378 TLD524360:TLD524378 TUZ524360:TUZ524378 UEV524360:UEV524378 UOR524360:UOR524378 UYN524360:UYN524378 VIJ524360:VIJ524378 VSF524360:VSF524378 WCB524360:WCB524378 WLX524360:WLX524378 WVT524360:WVT524378 L589896:L589914 JH589896:JH589914 TD589896:TD589914 ACZ589896:ACZ589914 AMV589896:AMV589914 AWR589896:AWR589914 BGN589896:BGN589914 BQJ589896:BQJ589914 CAF589896:CAF589914 CKB589896:CKB589914 CTX589896:CTX589914 DDT589896:DDT589914 DNP589896:DNP589914 DXL589896:DXL589914 EHH589896:EHH589914 ERD589896:ERD589914 FAZ589896:FAZ589914 FKV589896:FKV589914 FUR589896:FUR589914 GEN589896:GEN589914 GOJ589896:GOJ589914 GYF589896:GYF589914 HIB589896:HIB589914 HRX589896:HRX589914 IBT589896:IBT589914 ILP589896:ILP589914 IVL589896:IVL589914 JFH589896:JFH589914 JPD589896:JPD589914 JYZ589896:JYZ589914 KIV589896:KIV589914 KSR589896:KSR589914 LCN589896:LCN589914 LMJ589896:LMJ589914 LWF589896:LWF589914 MGB589896:MGB589914 MPX589896:MPX589914 MZT589896:MZT589914 NJP589896:NJP589914 NTL589896:NTL589914 ODH589896:ODH589914 OND589896:OND589914 OWZ589896:OWZ589914 PGV589896:PGV589914 PQR589896:PQR589914 QAN589896:QAN589914 QKJ589896:QKJ589914 QUF589896:QUF589914 REB589896:REB589914 RNX589896:RNX589914 RXT589896:RXT589914 SHP589896:SHP589914 SRL589896:SRL589914 TBH589896:TBH589914 TLD589896:TLD589914 TUZ589896:TUZ589914 UEV589896:UEV589914 UOR589896:UOR589914 UYN589896:UYN589914 VIJ589896:VIJ589914 VSF589896:VSF589914 WCB589896:WCB589914 WLX589896:WLX589914 WVT589896:WVT589914 L655432:L655450 JH655432:JH655450 TD655432:TD655450 ACZ655432:ACZ655450 AMV655432:AMV655450 AWR655432:AWR655450 BGN655432:BGN655450 BQJ655432:BQJ655450 CAF655432:CAF655450 CKB655432:CKB655450 CTX655432:CTX655450 DDT655432:DDT655450 DNP655432:DNP655450 DXL655432:DXL655450 EHH655432:EHH655450 ERD655432:ERD655450 FAZ655432:FAZ655450 FKV655432:FKV655450 FUR655432:FUR655450 GEN655432:GEN655450 GOJ655432:GOJ655450 GYF655432:GYF655450 HIB655432:HIB655450 HRX655432:HRX655450 IBT655432:IBT655450 ILP655432:ILP655450 IVL655432:IVL655450 JFH655432:JFH655450 JPD655432:JPD655450 JYZ655432:JYZ655450 KIV655432:KIV655450 KSR655432:KSR655450 LCN655432:LCN655450 LMJ655432:LMJ655450 LWF655432:LWF655450 MGB655432:MGB655450 MPX655432:MPX655450 MZT655432:MZT655450 NJP655432:NJP655450 NTL655432:NTL655450 ODH655432:ODH655450 OND655432:OND655450 OWZ655432:OWZ655450 PGV655432:PGV655450 PQR655432:PQR655450 QAN655432:QAN655450 QKJ655432:QKJ655450 QUF655432:QUF655450 REB655432:REB655450 RNX655432:RNX655450 RXT655432:RXT655450 SHP655432:SHP655450 SRL655432:SRL655450 TBH655432:TBH655450 TLD655432:TLD655450 TUZ655432:TUZ655450 UEV655432:UEV655450 UOR655432:UOR655450 UYN655432:UYN655450 VIJ655432:VIJ655450 VSF655432:VSF655450 WCB655432:WCB655450 WLX655432:WLX655450 WVT655432:WVT655450 L720968:L720986 JH720968:JH720986 TD720968:TD720986 ACZ720968:ACZ720986 AMV720968:AMV720986 AWR720968:AWR720986 BGN720968:BGN720986 BQJ720968:BQJ720986 CAF720968:CAF720986 CKB720968:CKB720986 CTX720968:CTX720986 DDT720968:DDT720986 DNP720968:DNP720986 DXL720968:DXL720986 EHH720968:EHH720986 ERD720968:ERD720986 FAZ720968:FAZ720986 FKV720968:FKV720986 FUR720968:FUR720986 GEN720968:GEN720986 GOJ720968:GOJ720986 GYF720968:GYF720986 HIB720968:HIB720986 HRX720968:HRX720986 IBT720968:IBT720986 ILP720968:ILP720986 IVL720968:IVL720986 JFH720968:JFH720986 JPD720968:JPD720986 JYZ720968:JYZ720986 KIV720968:KIV720986 KSR720968:KSR720986 LCN720968:LCN720986 LMJ720968:LMJ720986 LWF720968:LWF720986 MGB720968:MGB720986 MPX720968:MPX720986 MZT720968:MZT720986 NJP720968:NJP720986 NTL720968:NTL720986 ODH720968:ODH720986 OND720968:OND720986 OWZ720968:OWZ720986 PGV720968:PGV720986 PQR720968:PQR720986 QAN720968:QAN720986 QKJ720968:QKJ720986 QUF720968:QUF720986 REB720968:REB720986 RNX720968:RNX720986 RXT720968:RXT720986 SHP720968:SHP720986 SRL720968:SRL720986 TBH720968:TBH720986 TLD720968:TLD720986 TUZ720968:TUZ720986 UEV720968:UEV720986 UOR720968:UOR720986 UYN720968:UYN720986 VIJ720968:VIJ720986 VSF720968:VSF720986 WCB720968:WCB720986 WLX720968:WLX720986 WVT720968:WVT720986 L786504:L786522 JH786504:JH786522 TD786504:TD786522 ACZ786504:ACZ786522 AMV786504:AMV786522 AWR786504:AWR786522 BGN786504:BGN786522 BQJ786504:BQJ786522 CAF786504:CAF786522 CKB786504:CKB786522 CTX786504:CTX786522 DDT786504:DDT786522 DNP786504:DNP786522 DXL786504:DXL786522 EHH786504:EHH786522 ERD786504:ERD786522 FAZ786504:FAZ786522 FKV786504:FKV786522 FUR786504:FUR786522 GEN786504:GEN786522 GOJ786504:GOJ786522 GYF786504:GYF786522 HIB786504:HIB786522 HRX786504:HRX786522 IBT786504:IBT786522 ILP786504:ILP786522 IVL786504:IVL786522 JFH786504:JFH786522 JPD786504:JPD786522 JYZ786504:JYZ786522 KIV786504:KIV786522 KSR786504:KSR786522 LCN786504:LCN786522 LMJ786504:LMJ786522 LWF786504:LWF786522 MGB786504:MGB786522 MPX786504:MPX786522 MZT786504:MZT786522 NJP786504:NJP786522 NTL786504:NTL786522 ODH786504:ODH786522 OND786504:OND786522 OWZ786504:OWZ786522 PGV786504:PGV786522 PQR786504:PQR786522 QAN786504:QAN786522 QKJ786504:QKJ786522 QUF786504:QUF786522 REB786504:REB786522 RNX786504:RNX786522 RXT786504:RXT786522 SHP786504:SHP786522 SRL786504:SRL786522 TBH786504:TBH786522 TLD786504:TLD786522 TUZ786504:TUZ786522 UEV786504:UEV786522 UOR786504:UOR786522 UYN786504:UYN786522 VIJ786504:VIJ786522 VSF786504:VSF786522 WCB786504:WCB786522 WLX786504:WLX786522 WVT786504:WVT786522 L852040:L852058 JH852040:JH852058 TD852040:TD852058 ACZ852040:ACZ852058 AMV852040:AMV852058 AWR852040:AWR852058 BGN852040:BGN852058 BQJ852040:BQJ852058 CAF852040:CAF852058 CKB852040:CKB852058 CTX852040:CTX852058 DDT852040:DDT852058 DNP852040:DNP852058 DXL852040:DXL852058 EHH852040:EHH852058 ERD852040:ERD852058 FAZ852040:FAZ852058 FKV852040:FKV852058 FUR852040:FUR852058 GEN852040:GEN852058 GOJ852040:GOJ852058 GYF852040:GYF852058 HIB852040:HIB852058 HRX852040:HRX852058 IBT852040:IBT852058 ILP852040:ILP852058 IVL852040:IVL852058 JFH852040:JFH852058 JPD852040:JPD852058 JYZ852040:JYZ852058 KIV852040:KIV852058 KSR852040:KSR852058 LCN852040:LCN852058 LMJ852040:LMJ852058 LWF852040:LWF852058 MGB852040:MGB852058 MPX852040:MPX852058 MZT852040:MZT852058 NJP852040:NJP852058 NTL852040:NTL852058 ODH852040:ODH852058 OND852040:OND852058 OWZ852040:OWZ852058 PGV852040:PGV852058 PQR852040:PQR852058 QAN852040:QAN852058 QKJ852040:QKJ852058 QUF852040:QUF852058 REB852040:REB852058 RNX852040:RNX852058 RXT852040:RXT852058 SHP852040:SHP852058 SRL852040:SRL852058 TBH852040:TBH852058 TLD852040:TLD852058 TUZ852040:TUZ852058 UEV852040:UEV852058 UOR852040:UOR852058 UYN852040:UYN852058 VIJ852040:VIJ852058 VSF852040:VSF852058 WCB852040:WCB852058 WLX852040:WLX852058 WVT852040:WVT852058 L917576:L917594 JH917576:JH917594 TD917576:TD917594 ACZ917576:ACZ917594 AMV917576:AMV917594 AWR917576:AWR917594 BGN917576:BGN917594 BQJ917576:BQJ917594 CAF917576:CAF917594 CKB917576:CKB917594 CTX917576:CTX917594 DDT917576:DDT917594 DNP917576:DNP917594 DXL917576:DXL917594 EHH917576:EHH917594 ERD917576:ERD917594 FAZ917576:FAZ917594 FKV917576:FKV917594 FUR917576:FUR917594 GEN917576:GEN917594 GOJ917576:GOJ917594 GYF917576:GYF917594 HIB917576:HIB917594 HRX917576:HRX917594 IBT917576:IBT917594 ILP917576:ILP917594 IVL917576:IVL917594 JFH917576:JFH917594 JPD917576:JPD917594 JYZ917576:JYZ917594 KIV917576:KIV917594 KSR917576:KSR917594 LCN917576:LCN917594 LMJ917576:LMJ917594 LWF917576:LWF917594 MGB917576:MGB917594 MPX917576:MPX917594 MZT917576:MZT917594 NJP917576:NJP917594 NTL917576:NTL917594 ODH917576:ODH917594 OND917576:OND917594 OWZ917576:OWZ917594 PGV917576:PGV917594 PQR917576:PQR917594 QAN917576:QAN917594 QKJ917576:QKJ917594 QUF917576:QUF917594 REB917576:REB917594 RNX917576:RNX917594 RXT917576:RXT917594 SHP917576:SHP917594 SRL917576:SRL917594 TBH917576:TBH917594 TLD917576:TLD917594 TUZ917576:TUZ917594 UEV917576:UEV917594 UOR917576:UOR917594 UYN917576:UYN917594 VIJ917576:VIJ917594 VSF917576:VSF917594 WCB917576:WCB917594 WLX917576:WLX917594 WVT917576:WVT917594 L983112:L983130 JH983112:JH983130 TD983112:TD983130 ACZ983112:ACZ983130 AMV983112:AMV983130 AWR983112:AWR983130 BGN983112:BGN983130 BQJ983112:BQJ983130 CAF983112:CAF983130 CKB983112:CKB983130 CTX983112:CTX983130 DDT983112:DDT983130 DNP983112:DNP983130 DXL983112:DXL983130 EHH983112:EHH983130 ERD983112:ERD983130 FAZ983112:FAZ983130 FKV983112:FKV983130 FUR983112:FUR983130 GEN983112:GEN983130 GOJ983112:GOJ983130 GYF983112:GYF983130 HIB983112:HIB983130 HRX983112:HRX983130 IBT983112:IBT983130 ILP983112:ILP983130 IVL983112:IVL983130 JFH983112:JFH983130 JPD983112:JPD983130 JYZ983112:JYZ983130 KIV983112:KIV983130 KSR983112:KSR983130 LCN983112:LCN983130 LMJ983112:LMJ983130 LWF983112:LWF983130 MGB983112:MGB983130 MPX983112:MPX983130 MZT983112:MZT983130 NJP983112:NJP983130 NTL983112:NTL983130 ODH983112:ODH983130 OND983112:OND983130 OWZ983112:OWZ983130 PGV983112:PGV983130 PQR983112:PQR983130 QAN983112:QAN983130 QKJ983112:QKJ983130 QUF983112:QUF983130 REB983112:REB983130 RNX983112:RNX983130 RXT983112:RXT983130 SHP983112:SHP983130 SRL983112:SRL983130 TBH983112:TBH983130 TLD983112:TLD983130 TUZ983112:TUZ983130 UEV983112:UEV983130 UOR983112:UOR983130 UYN983112:UYN983130 VIJ983112:VIJ983130 VSF983112:VSF983130 WCB983112:WCB983130 WLX983112:WLX983130 WVT983112:WVT983130 C92:D105 IY92:IZ105 SU92:SV105 ACQ92:ACR105 AMM92:AMN105 AWI92:AWJ105 BGE92:BGF105 BQA92:BQB105 BZW92:BZX105 CJS92:CJT105 CTO92:CTP105 DDK92:DDL105 DNG92:DNH105 DXC92:DXD105 EGY92:EGZ105 EQU92:EQV105 FAQ92:FAR105 FKM92:FKN105 FUI92:FUJ105 GEE92:GEF105 GOA92:GOB105 GXW92:GXX105 HHS92:HHT105 HRO92:HRP105 IBK92:IBL105 ILG92:ILH105 IVC92:IVD105 JEY92:JEZ105 JOU92:JOV105 JYQ92:JYR105 KIM92:KIN105 KSI92:KSJ105 LCE92:LCF105 LMA92:LMB105 LVW92:LVX105 MFS92:MFT105 MPO92:MPP105 MZK92:MZL105 NJG92:NJH105 NTC92:NTD105 OCY92:OCZ105 OMU92:OMV105 OWQ92:OWR105 PGM92:PGN105 PQI92:PQJ105 QAE92:QAF105 QKA92:QKB105 QTW92:QTX105 RDS92:RDT105 RNO92:RNP105 RXK92:RXL105 SHG92:SHH105 SRC92:SRD105 TAY92:TAZ105 TKU92:TKV105 TUQ92:TUR105 UEM92:UEN105 UOI92:UOJ105 UYE92:UYF105 VIA92:VIB105 VRW92:VRX105 WBS92:WBT105 WLO92:WLP105 WVK92:WVL105 C65628:D65641 IY65628:IZ65641 SU65628:SV65641 ACQ65628:ACR65641 AMM65628:AMN65641 AWI65628:AWJ65641 BGE65628:BGF65641 BQA65628:BQB65641 BZW65628:BZX65641 CJS65628:CJT65641 CTO65628:CTP65641 DDK65628:DDL65641 DNG65628:DNH65641 DXC65628:DXD65641 EGY65628:EGZ65641 EQU65628:EQV65641 FAQ65628:FAR65641 FKM65628:FKN65641 FUI65628:FUJ65641 GEE65628:GEF65641 GOA65628:GOB65641 GXW65628:GXX65641 HHS65628:HHT65641 HRO65628:HRP65641 IBK65628:IBL65641 ILG65628:ILH65641 IVC65628:IVD65641 JEY65628:JEZ65641 JOU65628:JOV65641 JYQ65628:JYR65641 KIM65628:KIN65641 KSI65628:KSJ65641 LCE65628:LCF65641 LMA65628:LMB65641 LVW65628:LVX65641 MFS65628:MFT65641 MPO65628:MPP65641 MZK65628:MZL65641 NJG65628:NJH65641 NTC65628:NTD65641 OCY65628:OCZ65641 OMU65628:OMV65641 OWQ65628:OWR65641 PGM65628:PGN65641 PQI65628:PQJ65641 QAE65628:QAF65641 QKA65628:QKB65641 QTW65628:QTX65641 RDS65628:RDT65641 RNO65628:RNP65641 RXK65628:RXL65641 SHG65628:SHH65641 SRC65628:SRD65641 TAY65628:TAZ65641 TKU65628:TKV65641 TUQ65628:TUR65641 UEM65628:UEN65641 UOI65628:UOJ65641 UYE65628:UYF65641 VIA65628:VIB65641 VRW65628:VRX65641 WBS65628:WBT65641 WLO65628:WLP65641 WVK65628:WVL65641 C131164:D131177 IY131164:IZ131177 SU131164:SV131177 ACQ131164:ACR131177 AMM131164:AMN131177 AWI131164:AWJ131177 BGE131164:BGF131177 BQA131164:BQB131177 BZW131164:BZX131177 CJS131164:CJT131177 CTO131164:CTP131177 DDK131164:DDL131177 DNG131164:DNH131177 DXC131164:DXD131177 EGY131164:EGZ131177 EQU131164:EQV131177 FAQ131164:FAR131177 FKM131164:FKN131177 FUI131164:FUJ131177 GEE131164:GEF131177 GOA131164:GOB131177 GXW131164:GXX131177 HHS131164:HHT131177 HRO131164:HRP131177 IBK131164:IBL131177 ILG131164:ILH131177 IVC131164:IVD131177 JEY131164:JEZ131177 JOU131164:JOV131177 JYQ131164:JYR131177 KIM131164:KIN131177 KSI131164:KSJ131177 LCE131164:LCF131177 LMA131164:LMB131177 LVW131164:LVX131177 MFS131164:MFT131177 MPO131164:MPP131177 MZK131164:MZL131177 NJG131164:NJH131177 NTC131164:NTD131177 OCY131164:OCZ131177 OMU131164:OMV131177 OWQ131164:OWR131177 PGM131164:PGN131177 PQI131164:PQJ131177 QAE131164:QAF131177 QKA131164:QKB131177 QTW131164:QTX131177 RDS131164:RDT131177 RNO131164:RNP131177 RXK131164:RXL131177 SHG131164:SHH131177 SRC131164:SRD131177 TAY131164:TAZ131177 TKU131164:TKV131177 TUQ131164:TUR131177 UEM131164:UEN131177 UOI131164:UOJ131177 UYE131164:UYF131177 VIA131164:VIB131177 VRW131164:VRX131177 WBS131164:WBT131177 WLO131164:WLP131177 WVK131164:WVL131177 C196700:D196713 IY196700:IZ196713 SU196700:SV196713 ACQ196700:ACR196713 AMM196700:AMN196713 AWI196700:AWJ196713 BGE196700:BGF196713 BQA196700:BQB196713 BZW196700:BZX196713 CJS196700:CJT196713 CTO196700:CTP196713 DDK196700:DDL196713 DNG196700:DNH196713 DXC196700:DXD196713 EGY196700:EGZ196713 EQU196700:EQV196713 FAQ196700:FAR196713 FKM196700:FKN196713 FUI196700:FUJ196713 GEE196700:GEF196713 GOA196700:GOB196713 GXW196700:GXX196713 HHS196700:HHT196713 HRO196700:HRP196713 IBK196700:IBL196713 ILG196700:ILH196713 IVC196700:IVD196713 JEY196700:JEZ196713 JOU196700:JOV196713 JYQ196700:JYR196713 KIM196700:KIN196713 KSI196700:KSJ196713 LCE196700:LCF196713 LMA196700:LMB196713 LVW196700:LVX196713 MFS196700:MFT196713 MPO196700:MPP196713 MZK196700:MZL196713 NJG196700:NJH196713 NTC196700:NTD196713 OCY196700:OCZ196713 OMU196700:OMV196713 OWQ196700:OWR196713 PGM196700:PGN196713 PQI196700:PQJ196713 QAE196700:QAF196713 QKA196700:QKB196713 QTW196700:QTX196713 RDS196700:RDT196713 RNO196700:RNP196713 RXK196700:RXL196713 SHG196700:SHH196713 SRC196700:SRD196713 TAY196700:TAZ196713 TKU196700:TKV196713 TUQ196700:TUR196713 UEM196700:UEN196713 UOI196700:UOJ196713 UYE196700:UYF196713 VIA196700:VIB196713 VRW196700:VRX196713 WBS196700:WBT196713 WLO196700:WLP196713 WVK196700:WVL196713 C262236:D262249 IY262236:IZ262249 SU262236:SV262249 ACQ262236:ACR262249 AMM262236:AMN262249 AWI262236:AWJ262249 BGE262236:BGF262249 BQA262236:BQB262249 BZW262236:BZX262249 CJS262236:CJT262249 CTO262236:CTP262249 DDK262236:DDL262249 DNG262236:DNH262249 DXC262236:DXD262249 EGY262236:EGZ262249 EQU262236:EQV262249 FAQ262236:FAR262249 FKM262236:FKN262249 FUI262236:FUJ262249 GEE262236:GEF262249 GOA262236:GOB262249 GXW262236:GXX262249 HHS262236:HHT262249 HRO262236:HRP262249 IBK262236:IBL262249 ILG262236:ILH262249 IVC262236:IVD262249 JEY262236:JEZ262249 JOU262236:JOV262249 JYQ262236:JYR262249 KIM262236:KIN262249 KSI262236:KSJ262249 LCE262236:LCF262249 LMA262236:LMB262249 LVW262236:LVX262249 MFS262236:MFT262249 MPO262236:MPP262249 MZK262236:MZL262249 NJG262236:NJH262249 NTC262236:NTD262249 OCY262236:OCZ262249 OMU262236:OMV262249 OWQ262236:OWR262249 PGM262236:PGN262249 PQI262236:PQJ262249 QAE262236:QAF262249 QKA262236:QKB262249 QTW262236:QTX262249 RDS262236:RDT262249 RNO262236:RNP262249 RXK262236:RXL262249 SHG262236:SHH262249 SRC262236:SRD262249 TAY262236:TAZ262249 TKU262236:TKV262249 TUQ262236:TUR262249 UEM262236:UEN262249 UOI262236:UOJ262249 UYE262236:UYF262249 VIA262236:VIB262249 VRW262236:VRX262249 WBS262236:WBT262249 WLO262236:WLP262249 WVK262236:WVL262249 C327772:D327785 IY327772:IZ327785 SU327772:SV327785 ACQ327772:ACR327785 AMM327772:AMN327785 AWI327772:AWJ327785 BGE327772:BGF327785 BQA327772:BQB327785 BZW327772:BZX327785 CJS327772:CJT327785 CTO327772:CTP327785 DDK327772:DDL327785 DNG327772:DNH327785 DXC327772:DXD327785 EGY327772:EGZ327785 EQU327772:EQV327785 FAQ327772:FAR327785 FKM327772:FKN327785 FUI327772:FUJ327785 GEE327772:GEF327785 GOA327772:GOB327785 GXW327772:GXX327785 HHS327772:HHT327785 HRO327772:HRP327785 IBK327772:IBL327785 ILG327772:ILH327785 IVC327772:IVD327785 JEY327772:JEZ327785 JOU327772:JOV327785 JYQ327772:JYR327785 KIM327772:KIN327785 KSI327772:KSJ327785 LCE327772:LCF327785 LMA327772:LMB327785 LVW327772:LVX327785 MFS327772:MFT327785 MPO327772:MPP327785 MZK327772:MZL327785 NJG327772:NJH327785 NTC327772:NTD327785 OCY327772:OCZ327785 OMU327772:OMV327785 OWQ327772:OWR327785 PGM327772:PGN327785 PQI327772:PQJ327785 QAE327772:QAF327785 QKA327772:QKB327785 QTW327772:QTX327785 RDS327772:RDT327785 RNO327772:RNP327785 RXK327772:RXL327785 SHG327772:SHH327785 SRC327772:SRD327785 TAY327772:TAZ327785 TKU327772:TKV327785 TUQ327772:TUR327785 UEM327772:UEN327785 UOI327772:UOJ327785 UYE327772:UYF327785 VIA327772:VIB327785 VRW327772:VRX327785 WBS327772:WBT327785 WLO327772:WLP327785 WVK327772:WVL327785 C393308:D393321 IY393308:IZ393321 SU393308:SV393321 ACQ393308:ACR393321 AMM393308:AMN393321 AWI393308:AWJ393321 BGE393308:BGF393321 BQA393308:BQB393321 BZW393308:BZX393321 CJS393308:CJT393321 CTO393308:CTP393321 DDK393308:DDL393321 DNG393308:DNH393321 DXC393308:DXD393321 EGY393308:EGZ393321 EQU393308:EQV393321 FAQ393308:FAR393321 FKM393308:FKN393321 FUI393308:FUJ393321 GEE393308:GEF393321 GOA393308:GOB393321 GXW393308:GXX393321 HHS393308:HHT393321 HRO393308:HRP393321 IBK393308:IBL393321 ILG393308:ILH393321 IVC393308:IVD393321 JEY393308:JEZ393321 JOU393308:JOV393321 JYQ393308:JYR393321 KIM393308:KIN393321 KSI393308:KSJ393321 LCE393308:LCF393321 LMA393308:LMB393321 LVW393308:LVX393321 MFS393308:MFT393321 MPO393308:MPP393321 MZK393308:MZL393321 NJG393308:NJH393321 NTC393308:NTD393321 OCY393308:OCZ393321 OMU393308:OMV393321 OWQ393308:OWR393321 PGM393308:PGN393321 PQI393308:PQJ393321 QAE393308:QAF393321 QKA393308:QKB393321 QTW393308:QTX393321 RDS393308:RDT393321 RNO393308:RNP393321 RXK393308:RXL393321 SHG393308:SHH393321 SRC393308:SRD393321 TAY393308:TAZ393321 TKU393308:TKV393321 TUQ393308:TUR393321 UEM393308:UEN393321 UOI393308:UOJ393321 UYE393308:UYF393321 VIA393308:VIB393321 VRW393308:VRX393321 WBS393308:WBT393321 WLO393308:WLP393321 WVK393308:WVL393321 C458844:D458857 IY458844:IZ458857 SU458844:SV458857 ACQ458844:ACR458857 AMM458844:AMN458857 AWI458844:AWJ458857 BGE458844:BGF458857 BQA458844:BQB458857 BZW458844:BZX458857 CJS458844:CJT458857 CTO458844:CTP458857 DDK458844:DDL458857 DNG458844:DNH458857 DXC458844:DXD458857 EGY458844:EGZ458857 EQU458844:EQV458857 FAQ458844:FAR458857 FKM458844:FKN458857 FUI458844:FUJ458857 GEE458844:GEF458857 GOA458844:GOB458857 GXW458844:GXX458857 HHS458844:HHT458857 HRO458844:HRP458857 IBK458844:IBL458857 ILG458844:ILH458857 IVC458844:IVD458857 JEY458844:JEZ458857 JOU458844:JOV458857 JYQ458844:JYR458857 KIM458844:KIN458857 KSI458844:KSJ458857 LCE458844:LCF458857 LMA458844:LMB458857 LVW458844:LVX458857 MFS458844:MFT458857 MPO458844:MPP458857 MZK458844:MZL458857 NJG458844:NJH458857 NTC458844:NTD458857 OCY458844:OCZ458857 OMU458844:OMV458857 OWQ458844:OWR458857 PGM458844:PGN458857 PQI458844:PQJ458857 QAE458844:QAF458857 QKA458844:QKB458857 QTW458844:QTX458857 RDS458844:RDT458857 RNO458844:RNP458857 RXK458844:RXL458857 SHG458844:SHH458857 SRC458844:SRD458857 TAY458844:TAZ458857 TKU458844:TKV458857 TUQ458844:TUR458857 UEM458844:UEN458857 UOI458844:UOJ458857 UYE458844:UYF458857 VIA458844:VIB458857 VRW458844:VRX458857 WBS458844:WBT458857 WLO458844:WLP458857 WVK458844:WVL458857 C524380:D524393 IY524380:IZ524393 SU524380:SV524393 ACQ524380:ACR524393 AMM524380:AMN524393 AWI524380:AWJ524393 BGE524380:BGF524393 BQA524380:BQB524393 BZW524380:BZX524393 CJS524380:CJT524393 CTO524380:CTP524393 DDK524380:DDL524393 DNG524380:DNH524393 DXC524380:DXD524393 EGY524380:EGZ524393 EQU524380:EQV524393 FAQ524380:FAR524393 FKM524380:FKN524393 FUI524380:FUJ524393 GEE524380:GEF524393 GOA524380:GOB524393 GXW524380:GXX524393 HHS524380:HHT524393 HRO524380:HRP524393 IBK524380:IBL524393 ILG524380:ILH524393 IVC524380:IVD524393 JEY524380:JEZ524393 JOU524380:JOV524393 JYQ524380:JYR524393 KIM524380:KIN524393 KSI524380:KSJ524393 LCE524380:LCF524393 LMA524380:LMB524393 LVW524380:LVX524393 MFS524380:MFT524393 MPO524380:MPP524393 MZK524380:MZL524393 NJG524380:NJH524393 NTC524380:NTD524393 OCY524380:OCZ524393 OMU524380:OMV524393 OWQ524380:OWR524393 PGM524380:PGN524393 PQI524380:PQJ524393 QAE524380:QAF524393 QKA524380:QKB524393 QTW524380:QTX524393 RDS524380:RDT524393 RNO524380:RNP524393 RXK524380:RXL524393 SHG524380:SHH524393 SRC524380:SRD524393 TAY524380:TAZ524393 TKU524380:TKV524393 TUQ524380:TUR524393 UEM524380:UEN524393 UOI524380:UOJ524393 UYE524380:UYF524393 VIA524380:VIB524393 VRW524380:VRX524393 WBS524380:WBT524393 WLO524380:WLP524393 WVK524380:WVL524393 C589916:D589929 IY589916:IZ589929 SU589916:SV589929 ACQ589916:ACR589929 AMM589916:AMN589929 AWI589916:AWJ589929 BGE589916:BGF589929 BQA589916:BQB589929 BZW589916:BZX589929 CJS589916:CJT589929 CTO589916:CTP589929 DDK589916:DDL589929 DNG589916:DNH589929 DXC589916:DXD589929 EGY589916:EGZ589929 EQU589916:EQV589929 FAQ589916:FAR589929 FKM589916:FKN589929 FUI589916:FUJ589929 GEE589916:GEF589929 GOA589916:GOB589929 GXW589916:GXX589929 HHS589916:HHT589929 HRO589916:HRP589929 IBK589916:IBL589929 ILG589916:ILH589929 IVC589916:IVD589929 JEY589916:JEZ589929 JOU589916:JOV589929 JYQ589916:JYR589929 KIM589916:KIN589929 KSI589916:KSJ589929 LCE589916:LCF589929 LMA589916:LMB589929 LVW589916:LVX589929 MFS589916:MFT589929 MPO589916:MPP589929 MZK589916:MZL589929 NJG589916:NJH589929 NTC589916:NTD589929 OCY589916:OCZ589929 OMU589916:OMV589929 OWQ589916:OWR589929 PGM589916:PGN589929 PQI589916:PQJ589929 QAE589916:QAF589929 QKA589916:QKB589929 QTW589916:QTX589929 RDS589916:RDT589929 RNO589916:RNP589929 RXK589916:RXL589929 SHG589916:SHH589929 SRC589916:SRD589929 TAY589916:TAZ589929 TKU589916:TKV589929 TUQ589916:TUR589929 UEM589916:UEN589929 UOI589916:UOJ589929 UYE589916:UYF589929 VIA589916:VIB589929 VRW589916:VRX589929 WBS589916:WBT589929 WLO589916:WLP589929 WVK589916:WVL589929 C655452:D655465 IY655452:IZ655465 SU655452:SV655465 ACQ655452:ACR655465 AMM655452:AMN655465 AWI655452:AWJ655465 BGE655452:BGF655465 BQA655452:BQB655465 BZW655452:BZX655465 CJS655452:CJT655465 CTO655452:CTP655465 DDK655452:DDL655465 DNG655452:DNH655465 DXC655452:DXD655465 EGY655452:EGZ655465 EQU655452:EQV655465 FAQ655452:FAR655465 FKM655452:FKN655465 FUI655452:FUJ655465 GEE655452:GEF655465 GOA655452:GOB655465 GXW655452:GXX655465 HHS655452:HHT655465 HRO655452:HRP655465 IBK655452:IBL655465 ILG655452:ILH655465 IVC655452:IVD655465 JEY655452:JEZ655465 JOU655452:JOV655465 JYQ655452:JYR655465 KIM655452:KIN655465 KSI655452:KSJ655465 LCE655452:LCF655465 LMA655452:LMB655465 LVW655452:LVX655465 MFS655452:MFT655465 MPO655452:MPP655465 MZK655452:MZL655465 NJG655452:NJH655465 NTC655452:NTD655465 OCY655452:OCZ655465 OMU655452:OMV655465 OWQ655452:OWR655465 PGM655452:PGN655465 PQI655452:PQJ655465 QAE655452:QAF655465 QKA655452:QKB655465 QTW655452:QTX655465 RDS655452:RDT655465 RNO655452:RNP655465 RXK655452:RXL655465 SHG655452:SHH655465 SRC655452:SRD655465 TAY655452:TAZ655465 TKU655452:TKV655465 TUQ655452:TUR655465 UEM655452:UEN655465 UOI655452:UOJ655465 UYE655452:UYF655465 VIA655452:VIB655465 VRW655452:VRX655465 WBS655452:WBT655465 WLO655452:WLP655465 WVK655452:WVL655465 C720988:D721001 IY720988:IZ721001 SU720988:SV721001 ACQ720988:ACR721001 AMM720988:AMN721001 AWI720988:AWJ721001 BGE720988:BGF721001 BQA720988:BQB721001 BZW720988:BZX721001 CJS720988:CJT721001 CTO720988:CTP721001 DDK720988:DDL721001 DNG720988:DNH721001 DXC720988:DXD721001 EGY720988:EGZ721001 EQU720988:EQV721001 FAQ720988:FAR721001 FKM720988:FKN721001 FUI720988:FUJ721001 GEE720988:GEF721001 GOA720988:GOB721001 GXW720988:GXX721001 HHS720988:HHT721001 HRO720988:HRP721001 IBK720988:IBL721001 ILG720988:ILH721001 IVC720988:IVD721001 JEY720988:JEZ721001 JOU720988:JOV721001 JYQ720988:JYR721001 KIM720988:KIN721001 KSI720988:KSJ721001 LCE720988:LCF721001 LMA720988:LMB721001 LVW720988:LVX721001 MFS720988:MFT721001 MPO720988:MPP721001 MZK720988:MZL721001 NJG720988:NJH721001 NTC720988:NTD721001 OCY720988:OCZ721001 OMU720988:OMV721001 OWQ720988:OWR721001 PGM720988:PGN721001 PQI720988:PQJ721001 QAE720988:QAF721001 QKA720988:QKB721001 QTW720988:QTX721001 RDS720988:RDT721001 RNO720988:RNP721001 RXK720988:RXL721001 SHG720988:SHH721001 SRC720988:SRD721001 TAY720988:TAZ721001 TKU720988:TKV721001 TUQ720988:TUR721001 UEM720988:UEN721001 UOI720988:UOJ721001 UYE720988:UYF721001 VIA720988:VIB721001 VRW720988:VRX721001 WBS720988:WBT721001 WLO720988:WLP721001 WVK720988:WVL721001 C786524:D786537 IY786524:IZ786537 SU786524:SV786537 ACQ786524:ACR786537 AMM786524:AMN786537 AWI786524:AWJ786537 BGE786524:BGF786537 BQA786524:BQB786537 BZW786524:BZX786537 CJS786524:CJT786537 CTO786524:CTP786537 DDK786524:DDL786537 DNG786524:DNH786537 DXC786524:DXD786537 EGY786524:EGZ786537 EQU786524:EQV786537 FAQ786524:FAR786537 FKM786524:FKN786537 FUI786524:FUJ786537 GEE786524:GEF786537 GOA786524:GOB786537 GXW786524:GXX786537 HHS786524:HHT786537 HRO786524:HRP786537 IBK786524:IBL786537 ILG786524:ILH786537 IVC786524:IVD786537 JEY786524:JEZ786537 JOU786524:JOV786537 JYQ786524:JYR786537 KIM786524:KIN786537 KSI786524:KSJ786537 LCE786524:LCF786537 LMA786524:LMB786537 LVW786524:LVX786537 MFS786524:MFT786537 MPO786524:MPP786537 MZK786524:MZL786537 NJG786524:NJH786537 NTC786524:NTD786537 OCY786524:OCZ786537 OMU786524:OMV786537 OWQ786524:OWR786537 PGM786524:PGN786537 PQI786524:PQJ786537 QAE786524:QAF786537 QKA786524:QKB786537 QTW786524:QTX786537 RDS786524:RDT786537 RNO786524:RNP786537 RXK786524:RXL786537 SHG786524:SHH786537 SRC786524:SRD786537 TAY786524:TAZ786537 TKU786524:TKV786537 TUQ786524:TUR786537 UEM786524:UEN786537 UOI786524:UOJ786537 UYE786524:UYF786537 VIA786524:VIB786537 VRW786524:VRX786537 WBS786524:WBT786537 WLO786524:WLP786537 WVK786524:WVL786537 C852060:D852073 IY852060:IZ852073 SU852060:SV852073 ACQ852060:ACR852073 AMM852060:AMN852073 AWI852060:AWJ852073 BGE852060:BGF852073 BQA852060:BQB852073 BZW852060:BZX852073 CJS852060:CJT852073 CTO852060:CTP852073 DDK852060:DDL852073 DNG852060:DNH852073 DXC852060:DXD852073 EGY852060:EGZ852073 EQU852060:EQV852073 FAQ852060:FAR852073 FKM852060:FKN852073 FUI852060:FUJ852073 GEE852060:GEF852073 GOA852060:GOB852073 GXW852060:GXX852073 HHS852060:HHT852073 HRO852060:HRP852073 IBK852060:IBL852073 ILG852060:ILH852073 IVC852060:IVD852073 JEY852060:JEZ852073 JOU852060:JOV852073 JYQ852060:JYR852073 KIM852060:KIN852073 KSI852060:KSJ852073 LCE852060:LCF852073 LMA852060:LMB852073 LVW852060:LVX852073 MFS852060:MFT852073 MPO852060:MPP852073 MZK852060:MZL852073 NJG852060:NJH852073 NTC852060:NTD852073 OCY852060:OCZ852073 OMU852060:OMV852073 OWQ852060:OWR852073 PGM852060:PGN852073 PQI852060:PQJ852073 QAE852060:QAF852073 QKA852060:QKB852073 QTW852060:QTX852073 RDS852060:RDT852073 RNO852060:RNP852073 RXK852060:RXL852073 SHG852060:SHH852073 SRC852060:SRD852073 TAY852060:TAZ852073 TKU852060:TKV852073 TUQ852060:TUR852073 UEM852060:UEN852073 UOI852060:UOJ852073 UYE852060:UYF852073 VIA852060:VIB852073 VRW852060:VRX852073 WBS852060:WBT852073 WLO852060:WLP852073 WVK852060:WVL852073 C917596:D917609 IY917596:IZ917609 SU917596:SV917609 ACQ917596:ACR917609 AMM917596:AMN917609 AWI917596:AWJ917609 BGE917596:BGF917609 BQA917596:BQB917609 BZW917596:BZX917609 CJS917596:CJT917609 CTO917596:CTP917609 DDK917596:DDL917609 DNG917596:DNH917609 DXC917596:DXD917609 EGY917596:EGZ917609 EQU917596:EQV917609 FAQ917596:FAR917609 FKM917596:FKN917609 FUI917596:FUJ917609 GEE917596:GEF917609 GOA917596:GOB917609 GXW917596:GXX917609 HHS917596:HHT917609 HRO917596:HRP917609 IBK917596:IBL917609 ILG917596:ILH917609 IVC917596:IVD917609 JEY917596:JEZ917609 JOU917596:JOV917609 JYQ917596:JYR917609 KIM917596:KIN917609 KSI917596:KSJ917609 LCE917596:LCF917609 LMA917596:LMB917609 LVW917596:LVX917609 MFS917596:MFT917609 MPO917596:MPP917609 MZK917596:MZL917609 NJG917596:NJH917609 NTC917596:NTD917609 OCY917596:OCZ917609 OMU917596:OMV917609 OWQ917596:OWR917609 PGM917596:PGN917609 PQI917596:PQJ917609 QAE917596:QAF917609 QKA917596:QKB917609 QTW917596:QTX917609 RDS917596:RDT917609 RNO917596:RNP917609 RXK917596:RXL917609 SHG917596:SHH917609 SRC917596:SRD917609 TAY917596:TAZ917609 TKU917596:TKV917609 TUQ917596:TUR917609 UEM917596:UEN917609 UOI917596:UOJ917609 UYE917596:UYF917609 VIA917596:VIB917609 VRW917596:VRX917609 WBS917596:WBT917609 WLO917596:WLP917609 WVK917596:WVL917609 C983132:D983145 IY983132:IZ983145 SU983132:SV983145 ACQ983132:ACR983145 AMM983132:AMN983145 AWI983132:AWJ983145 BGE983132:BGF983145 BQA983132:BQB983145 BZW983132:BZX983145 CJS983132:CJT983145 CTO983132:CTP983145 DDK983132:DDL983145 DNG983132:DNH983145 DXC983132:DXD983145 EGY983132:EGZ983145 EQU983132:EQV983145 FAQ983132:FAR983145 FKM983132:FKN983145 FUI983132:FUJ983145 GEE983132:GEF983145 GOA983132:GOB983145 GXW983132:GXX983145 HHS983132:HHT983145 HRO983132:HRP983145 IBK983132:IBL983145 ILG983132:ILH983145 IVC983132:IVD983145 JEY983132:JEZ983145 JOU983132:JOV983145 JYQ983132:JYR983145 KIM983132:KIN983145 KSI983132:KSJ983145 LCE983132:LCF983145 LMA983132:LMB983145 LVW983132:LVX983145 MFS983132:MFT983145 MPO983132:MPP983145 MZK983132:MZL983145 NJG983132:NJH983145 NTC983132:NTD983145 OCY983132:OCZ983145 OMU983132:OMV983145 OWQ983132:OWR983145 PGM983132:PGN983145 PQI983132:PQJ983145 QAE983132:QAF983145 QKA983132:QKB983145 QTW983132:QTX983145 RDS983132:RDT983145 RNO983132:RNP983145 RXK983132:RXL983145 SHG983132:SHH983145 SRC983132:SRD983145 TAY983132:TAZ983145 TKU983132:TKV983145 TUQ983132:TUR983145 UEM983132:UEN983145 UOI983132:UOJ983145 UYE983132:UYF983145 VIA983132:VIB983145 VRW983132:VRX983145 WBS983132:WBT983145 WLO983132:WLP983145 WVK983132:WVL983145 C108:C109 IY108:IY109 SU108:SU109 ACQ108:ACQ109 AMM108:AMM109 AWI108:AWI109 BGE108:BGE109 BQA108:BQA109 BZW108:BZW109 CJS108:CJS109 CTO108:CTO109 DDK108:DDK109 DNG108:DNG109 DXC108:DXC109 EGY108:EGY109 EQU108:EQU109 FAQ108:FAQ109 FKM108:FKM109 FUI108:FUI109 GEE108:GEE109 GOA108:GOA109 GXW108:GXW109 HHS108:HHS109 HRO108:HRO109 IBK108:IBK109 ILG108:ILG109 IVC108:IVC109 JEY108:JEY109 JOU108:JOU109 JYQ108:JYQ109 KIM108:KIM109 KSI108:KSI109 LCE108:LCE109 LMA108:LMA109 LVW108:LVW109 MFS108:MFS109 MPO108:MPO109 MZK108:MZK109 NJG108:NJG109 NTC108:NTC109 OCY108:OCY109 OMU108:OMU109 OWQ108:OWQ109 PGM108:PGM109 PQI108:PQI109 QAE108:QAE109 QKA108:QKA109 QTW108:QTW109 RDS108:RDS109 RNO108:RNO109 RXK108:RXK109 SHG108:SHG109 SRC108:SRC109 TAY108:TAY109 TKU108:TKU109 TUQ108:TUQ109 UEM108:UEM109 UOI108:UOI109 UYE108:UYE109 VIA108:VIA109 VRW108:VRW109 WBS108:WBS109 WLO108:WLO109 WVK108:WVK109 C65644:C65645 IY65644:IY65645 SU65644:SU65645 ACQ65644:ACQ65645 AMM65644:AMM65645 AWI65644:AWI65645 BGE65644:BGE65645 BQA65644:BQA65645 BZW65644:BZW65645 CJS65644:CJS65645 CTO65644:CTO65645 DDK65644:DDK65645 DNG65644:DNG65645 DXC65644:DXC65645 EGY65644:EGY65645 EQU65644:EQU65645 FAQ65644:FAQ65645 FKM65644:FKM65645 FUI65644:FUI65645 GEE65644:GEE65645 GOA65644:GOA65645 GXW65644:GXW65645 HHS65644:HHS65645 HRO65644:HRO65645 IBK65644:IBK65645 ILG65644:ILG65645 IVC65644:IVC65645 JEY65644:JEY65645 JOU65644:JOU65645 JYQ65644:JYQ65645 KIM65644:KIM65645 KSI65644:KSI65645 LCE65644:LCE65645 LMA65644:LMA65645 LVW65644:LVW65645 MFS65644:MFS65645 MPO65644:MPO65645 MZK65644:MZK65645 NJG65644:NJG65645 NTC65644:NTC65645 OCY65644:OCY65645 OMU65644:OMU65645 OWQ65644:OWQ65645 PGM65644:PGM65645 PQI65644:PQI65645 QAE65644:QAE65645 QKA65644:QKA65645 QTW65644:QTW65645 RDS65644:RDS65645 RNO65644:RNO65645 RXK65644:RXK65645 SHG65644:SHG65645 SRC65644:SRC65645 TAY65644:TAY65645 TKU65644:TKU65645 TUQ65644:TUQ65645 UEM65644:UEM65645 UOI65644:UOI65645 UYE65644:UYE65645 VIA65644:VIA65645 VRW65644:VRW65645 WBS65644:WBS65645 WLO65644:WLO65645 WVK65644:WVK65645 C131180:C131181 IY131180:IY131181 SU131180:SU131181 ACQ131180:ACQ131181 AMM131180:AMM131181 AWI131180:AWI131181 BGE131180:BGE131181 BQA131180:BQA131181 BZW131180:BZW131181 CJS131180:CJS131181 CTO131180:CTO131181 DDK131180:DDK131181 DNG131180:DNG131181 DXC131180:DXC131181 EGY131180:EGY131181 EQU131180:EQU131181 FAQ131180:FAQ131181 FKM131180:FKM131181 FUI131180:FUI131181 GEE131180:GEE131181 GOA131180:GOA131181 GXW131180:GXW131181 HHS131180:HHS131181 HRO131180:HRO131181 IBK131180:IBK131181 ILG131180:ILG131181 IVC131180:IVC131181 JEY131180:JEY131181 JOU131180:JOU131181 JYQ131180:JYQ131181 KIM131180:KIM131181 KSI131180:KSI131181 LCE131180:LCE131181 LMA131180:LMA131181 LVW131180:LVW131181 MFS131180:MFS131181 MPO131180:MPO131181 MZK131180:MZK131181 NJG131180:NJG131181 NTC131180:NTC131181 OCY131180:OCY131181 OMU131180:OMU131181 OWQ131180:OWQ131181 PGM131180:PGM131181 PQI131180:PQI131181 QAE131180:QAE131181 QKA131180:QKA131181 QTW131180:QTW131181 RDS131180:RDS131181 RNO131180:RNO131181 RXK131180:RXK131181 SHG131180:SHG131181 SRC131180:SRC131181 TAY131180:TAY131181 TKU131180:TKU131181 TUQ131180:TUQ131181 UEM131180:UEM131181 UOI131180:UOI131181 UYE131180:UYE131181 VIA131180:VIA131181 VRW131180:VRW131181 WBS131180:WBS131181 WLO131180:WLO131181 WVK131180:WVK131181 C196716:C196717 IY196716:IY196717 SU196716:SU196717 ACQ196716:ACQ196717 AMM196716:AMM196717 AWI196716:AWI196717 BGE196716:BGE196717 BQA196716:BQA196717 BZW196716:BZW196717 CJS196716:CJS196717 CTO196716:CTO196717 DDK196716:DDK196717 DNG196716:DNG196717 DXC196716:DXC196717 EGY196716:EGY196717 EQU196716:EQU196717 FAQ196716:FAQ196717 FKM196716:FKM196717 FUI196716:FUI196717 GEE196716:GEE196717 GOA196716:GOA196717 GXW196716:GXW196717 HHS196716:HHS196717 HRO196716:HRO196717 IBK196716:IBK196717 ILG196716:ILG196717 IVC196716:IVC196717 JEY196716:JEY196717 JOU196716:JOU196717 JYQ196716:JYQ196717 KIM196716:KIM196717 KSI196716:KSI196717 LCE196716:LCE196717 LMA196716:LMA196717 LVW196716:LVW196717 MFS196716:MFS196717 MPO196716:MPO196717 MZK196716:MZK196717 NJG196716:NJG196717 NTC196716:NTC196717 OCY196716:OCY196717 OMU196716:OMU196717 OWQ196716:OWQ196717 PGM196716:PGM196717 PQI196716:PQI196717 QAE196716:QAE196717 QKA196716:QKA196717 QTW196716:QTW196717 RDS196716:RDS196717 RNO196716:RNO196717 RXK196716:RXK196717 SHG196716:SHG196717 SRC196716:SRC196717 TAY196716:TAY196717 TKU196716:TKU196717 TUQ196716:TUQ196717 UEM196716:UEM196717 UOI196716:UOI196717 UYE196716:UYE196717 VIA196716:VIA196717 VRW196716:VRW196717 WBS196716:WBS196717 WLO196716:WLO196717 WVK196716:WVK196717 C262252:C262253 IY262252:IY262253 SU262252:SU262253 ACQ262252:ACQ262253 AMM262252:AMM262253 AWI262252:AWI262253 BGE262252:BGE262253 BQA262252:BQA262253 BZW262252:BZW262253 CJS262252:CJS262253 CTO262252:CTO262253 DDK262252:DDK262253 DNG262252:DNG262253 DXC262252:DXC262253 EGY262252:EGY262253 EQU262252:EQU262253 FAQ262252:FAQ262253 FKM262252:FKM262253 FUI262252:FUI262253 GEE262252:GEE262253 GOA262252:GOA262253 GXW262252:GXW262253 HHS262252:HHS262253 HRO262252:HRO262253 IBK262252:IBK262253 ILG262252:ILG262253 IVC262252:IVC262253 JEY262252:JEY262253 JOU262252:JOU262253 JYQ262252:JYQ262253 KIM262252:KIM262253 KSI262252:KSI262253 LCE262252:LCE262253 LMA262252:LMA262253 LVW262252:LVW262253 MFS262252:MFS262253 MPO262252:MPO262253 MZK262252:MZK262253 NJG262252:NJG262253 NTC262252:NTC262253 OCY262252:OCY262253 OMU262252:OMU262253 OWQ262252:OWQ262253 PGM262252:PGM262253 PQI262252:PQI262253 QAE262252:QAE262253 QKA262252:QKA262253 QTW262252:QTW262253 RDS262252:RDS262253 RNO262252:RNO262253 RXK262252:RXK262253 SHG262252:SHG262253 SRC262252:SRC262253 TAY262252:TAY262253 TKU262252:TKU262253 TUQ262252:TUQ262253 UEM262252:UEM262253 UOI262252:UOI262253 UYE262252:UYE262253 VIA262252:VIA262253 VRW262252:VRW262253 WBS262252:WBS262253 WLO262252:WLO262253 WVK262252:WVK262253 C327788:C327789 IY327788:IY327789 SU327788:SU327789 ACQ327788:ACQ327789 AMM327788:AMM327789 AWI327788:AWI327789 BGE327788:BGE327789 BQA327788:BQA327789 BZW327788:BZW327789 CJS327788:CJS327789 CTO327788:CTO327789 DDK327788:DDK327789 DNG327788:DNG327789 DXC327788:DXC327789 EGY327788:EGY327789 EQU327788:EQU327789 FAQ327788:FAQ327789 FKM327788:FKM327789 FUI327788:FUI327789 GEE327788:GEE327789 GOA327788:GOA327789 GXW327788:GXW327789 HHS327788:HHS327789 HRO327788:HRO327789 IBK327788:IBK327789 ILG327788:ILG327789 IVC327788:IVC327789 JEY327788:JEY327789 JOU327788:JOU327789 JYQ327788:JYQ327789 KIM327788:KIM327789 KSI327788:KSI327789 LCE327788:LCE327789 LMA327788:LMA327789 LVW327788:LVW327789 MFS327788:MFS327789 MPO327788:MPO327789 MZK327788:MZK327789 NJG327788:NJG327789 NTC327788:NTC327789 OCY327788:OCY327789 OMU327788:OMU327789 OWQ327788:OWQ327789 PGM327788:PGM327789 PQI327788:PQI327789 QAE327788:QAE327789 QKA327788:QKA327789 QTW327788:QTW327789 RDS327788:RDS327789 RNO327788:RNO327789 RXK327788:RXK327789 SHG327788:SHG327789 SRC327788:SRC327789 TAY327788:TAY327789 TKU327788:TKU327789 TUQ327788:TUQ327789 UEM327788:UEM327789 UOI327788:UOI327789 UYE327788:UYE327789 VIA327788:VIA327789 VRW327788:VRW327789 WBS327788:WBS327789 WLO327788:WLO327789 WVK327788:WVK327789 C393324:C393325 IY393324:IY393325 SU393324:SU393325 ACQ393324:ACQ393325 AMM393324:AMM393325 AWI393324:AWI393325 BGE393324:BGE393325 BQA393324:BQA393325 BZW393324:BZW393325 CJS393324:CJS393325 CTO393324:CTO393325 DDK393324:DDK393325 DNG393324:DNG393325 DXC393324:DXC393325 EGY393324:EGY393325 EQU393324:EQU393325 FAQ393324:FAQ393325 FKM393324:FKM393325 FUI393324:FUI393325 GEE393324:GEE393325 GOA393324:GOA393325 GXW393324:GXW393325 HHS393324:HHS393325 HRO393324:HRO393325 IBK393324:IBK393325 ILG393324:ILG393325 IVC393324:IVC393325 JEY393324:JEY393325 JOU393324:JOU393325 JYQ393324:JYQ393325 KIM393324:KIM393325 KSI393324:KSI393325 LCE393324:LCE393325 LMA393324:LMA393325 LVW393324:LVW393325 MFS393324:MFS393325 MPO393324:MPO393325 MZK393324:MZK393325 NJG393324:NJG393325 NTC393324:NTC393325 OCY393324:OCY393325 OMU393324:OMU393325 OWQ393324:OWQ393325 PGM393324:PGM393325 PQI393324:PQI393325 QAE393324:QAE393325 QKA393324:QKA393325 QTW393324:QTW393325 RDS393324:RDS393325 RNO393324:RNO393325 RXK393324:RXK393325 SHG393324:SHG393325 SRC393324:SRC393325 TAY393324:TAY393325 TKU393324:TKU393325 TUQ393324:TUQ393325 UEM393324:UEM393325 UOI393324:UOI393325 UYE393324:UYE393325 VIA393324:VIA393325 VRW393324:VRW393325 WBS393324:WBS393325 WLO393324:WLO393325 WVK393324:WVK393325 C458860:C458861 IY458860:IY458861 SU458860:SU458861 ACQ458860:ACQ458861 AMM458860:AMM458861 AWI458860:AWI458861 BGE458860:BGE458861 BQA458860:BQA458861 BZW458860:BZW458861 CJS458860:CJS458861 CTO458860:CTO458861 DDK458860:DDK458861 DNG458860:DNG458861 DXC458860:DXC458861 EGY458860:EGY458861 EQU458860:EQU458861 FAQ458860:FAQ458861 FKM458860:FKM458861 FUI458860:FUI458861 GEE458860:GEE458861 GOA458860:GOA458861 GXW458860:GXW458861 HHS458860:HHS458861 HRO458860:HRO458861 IBK458860:IBK458861 ILG458860:ILG458861 IVC458860:IVC458861 JEY458860:JEY458861 JOU458860:JOU458861 JYQ458860:JYQ458861 KIM458860:KIM458861 KSI458860:KSI458861 LCE458860:LCE458861 LMA458860:LMA458861 LVW458860:LVW458861 MFS458860:MFS458861 MPO458860:MPO458861 MZK458860:MZK458861 NJG458860:NJG458861 NTC458860:NTC458861 OCY458860:OCY458861 OMU458860:OMU458861 OWQ458860:OWQ458861 PGM458860:PGM458861 PQI458860:PQI458861 QAE458860:QAE458861 QKA458860:QKA458861 QTW458860:QTW458861 RDS458860:RDS458861 RNO458860:RNO458861 RXK458860:RXK458861 SHG458860:SHG458861 SRC458860:SRC458861 TAY458860:TAY458861 TKU458860:TKU458861 TUQ458860:TUQ458861 UEM458860:UEM458861 UOI458860:UOI458861 UYE458860:UYE458861 VIA458860:VIA458861 VRW458860:VRW458861 WBS458860:WBS458861 WLO458860:WLO458861 WVK458860:WVK458861 C524396:C524397 IY524396:IY524397 SU524396:SU524397 ACQ524396:ACQ524397 AMM524396:AMM524397 AWI524396:AWI524397 BGE524396:BGE524397 BQA524396:BQA524397 BZW524396:BZW524397 CJS524396:CJS524397 CTO524396:CTO524397 DDK524396:DDK524397 DNG524396:DNG524397 DXC524396:DXC524397 EGY524396:EGY524397 EQU524396:EQU524397 FAQ524396:FAQ524397 FKM524396:FKM524397 FUI524396:FUI524397 GEE524396:GEE524397 GOA524396:GOA524397 GXW524396:GXW524397 HHS524396:HHS524397 HRO524396:HRO524397 IBK524396:IBK524397 ILG524396:ILG524397 IVC524396:IVC524397 JEY524396:JEY524397 JOU524396:JOU524397 JYQ524396:JYQ524397 KIM524396:KIM524397 KSI524396:KSI524397 LCE524396:LCE524397 LMA524396:LMA524397 LVW524396:LVW524397 MFS524396:MFS524397 MPO524396:MPO524397 MZK524396:MZK524397 NJG524396:NJG524397 NTC524396:NTC524397 OCY524396:OCY524397 OMU524396:OMU524397 OWQ524396:OWQ524397 PGM524396:PGM524397 PQI524396:PQI524397 QAE524396:QAE524397 QKA524396:QKA524397 QTW524396:QTW524397 RDS524396:RDS524397 RNO524396:RNO524397 RXK524396:RXK524397 SHG524396:SHG524397 SRC524396:SRC524397 TAY524396:TAY524397 TKU524396:TKU524397 TUQ524396:TUQ524397 UEM524396:UEM524397 UOI524396:UOI524397 UYE524396:UYE524397 VIA524396:VIA524397 VRW524396:VRW524397 WBS524396:WBS524397 WLO524396:WLO524397 WVK524396:WVK524397 C589932:C589933 IY589932:IY589933 SU589932:SU589933 ACQ589932:ACQ589933 AMM589932:AMM589933 AWI589932:AWI589933 BGE589932:BGE589933 BQA589932:BQA589933 BZW589932:BZW589933 CJS589932:CJS589933 CTO589932:CTO589933 DDK589932:DDK589933 DNG589932:DNG589933 DXC589932:DXC589933 EGY589932:EGY589933 EQU589932:EQU589933 FAQ589932:FAQ589933 FKM589932:FKM589933 FUI589932:FUI589933 GEE589932:GEE589933 GOA589932:GOA589933 GXW589932:GXW589933 HHS589932:HHS589933 HRO589932:HRO589933 IBK589932:IBK589933 ILG589932:ILG589933 IVC589932:IVC589933 JEY589932:JEY589933 JOU589932:JOU589933 JYQ589932:JYQ589933 KIM589932:KIM589933 KSI589932:KSI589933 LCE589932:LCE589933 LMA589932:LMA589933 LVW589932:LVW589933 MFS589932:MFS589933 MPO589932:MPO589933 MZK589932:MZK589933 NJG589932:NJG589933 NTC589932:NTC589933 OCY589932:OCY589933 OMU589932:OMU589933 OWQ589932:OWQ589933 PGM589932:PGM589933 PQI589932:PQI589933 QAE589932:QAE589933 QKA589932:QKA589933 QTW589932:QTW589933 RDS589932:RDS589933 RNO589932:RNO589933 RXK589932:RXK589933 SHG589932:SHG589933 SRC589932:SRC589933 TAY589932:TAY589933 TKU589932:TKU589933 TUQ589932:TUQ589933 UEM589932:UEM589933 UOI589932:UOI589933 UYE589932:UYE589933 VIA589932:VIA589933 VRW589932:VRW589933 WBS589932:WBS589933 WLO589932:WLO589933 WVK589932:WVK589933 C655468:C655469 IY655468:IY655469 SU655468:SU655469 ACQ655468:ACQ655469 AMM655468:AMM655469 AWI655468:AWI655469 BGE655468:BGE655469 BQA655468:BQA655469 BZW655468:BZW655469 CJS655468:CJS655469 CTO655468:CTO655469 DDK655468:DDK655469 DNG655468:DNG655469 DXC655468:DXC655469 EGY655468:EGY655469 EQU655468:EQU655469 FAQ655468:FAQ655469 FKM655468:FKM655469 FUI655468:FUI655469 GEE655468:GEE655469 GOA655468:GOA655469 GXW655468:GXW655469 HHS655468:HHS655469 HRO655468:HRO655469 IBK655468:IBK655469 ILG655468:ILG655469 IVC655468:IVC655469 JEY655468:JEY655469 JOU655468:JOU655469 JYQ655468:JYQ655469 KIM655468:KIM655469 KSI655468:KSI655469 LCE655468:LCE655469 LMA655468:LMA655469 LVW655468:LVW655469 MFS655468:MFS655469 MPO655468:MPO655469 MZK655468:MZK655469 NJG655468:NJG655469 NTC655468:NTC655469 OCY655468:OCY655469 OMU655468:OMU655469 OWQ655468:OWQ655469 PGM655468:PGM655469 PQI655468:PQI655469 QAE655468:QAE655469 QKA655468:QKA655469 QTW655468:QTW655469 RDS655468:RDS655469 RNO655468:RNO655469 RXK655468:RXK655469 SHG655468:SHG655469 SRC655468:SRC655469 TAY655468:TAY655469 TKU655468:TKU655469 TUQ655468:TUQ655469 UEM655468:UEM655469 UOI655468:UOI655469 UYE655468:UYE655469 VIA655468:VIA655469 VRW655468:VRW655469 WBS655468:WBS655469 WLO655468:WLO655469 WVK655468:WVK655469 C721004:C721005 IY721004:IY721005 SU721004:SU721005 ACQ721004:ACQ721005 AMM721004:AMM721005 AWI721004:AWI721005 BGE721004:BGE721005 BQA721004:BQA721005 BZW721004:BZW721005 CJS721004:CJS721005 CTO721004:CTO721005 DDK721004:DDK721005 DNG721004:DNG721005 DXC721004:DXC721005 EGY721004:EGY721005 EQU721004:EQU721005 FAQ721004:FAQ721005 FKM721004:FKM721005 FUI721004:FUI721005 GEE721004:GEE721005 GOA721004:GOA721005 GXW721004:GXW721005 HHS721004:HHS721005 HRO721004:HRO721005 IBK721004:IBK721005 ILG721004:ILG721005 IVC721004:IVC721005 JEY721004:JEY721005 JOU721004:JOU721005 JYQ721004:JYQ721005 KIM721004:KIM721005 KSI721004:KSI721005 LCE721004:LCE721005 LMA721004:LMA721005 LVW721004:LVW721005 MFS721004:MFS721005 MPO721004:MPO721005 MZK721004:MZK721005 NJG721004:NJG721005 NTC721004:NTC721005 OCY721004:OCY721005 OMU721004:OMU721005 OWQ721004:OWQ721005 PGM721004:PGM721005 PQI721004:PQI721005 QAE721004:QAE721005 QKA721004:QKA721005 QTW721004:QTW721005 RDS721004:RDS721005 RNO721004:RNO721005 RXK721004:RXK721005 SHG721004:SHG721005 SRC721004:SRC721005 TAY721004:TAY721005 TKU721004:TKU721005 TUQ721004:TUQ721005 UEM721004:UEM721005 UOI721004:UOI721005 UYE721004:UYE721005 VIA721004:VIA721005 VRW721004:VRW721005 WBS721004:WBS721005 WLO721004:WLO721005 WVK721004:WVK721005 C786540:C786541 IY786540:IY786541 SU786540:SU786541 ACQ786540:ACQ786541 AMM786540:AMM786541 AWI786540:AWI786541 BGE786540:BGE786541 BQA786540:BQA786541 BZW786540:BZW786541 CJS786540:CJS786541 CTO786540:CTO786541 DDK786540:DDK786541 DNG786540:DNG786541 DXC786540:DXC786541 EGY786540:EGY786541 EQU786540:EQU786541 FAQ786540:FAQ786541 FKM786540:FKM786541 FUI786540:FUI786541 GEE786540:GEE786541 GOA786540:GOA786541 GXW786540:GXW786541 HHS786540:HHS786541 HRO786540:HRO786541 IBK786540:IBK786541 ILG786540:ILG786541 IVC786540:IVC786541 JEY786540:JEY786541 JOU786540:JOU786541 JYQ786540:JYQ786541 KIM786540:KIM786541 KSI786540:KSI786541 LCE786540:LCE786541 LMA786540:LMA786541 LVW786540:LVW786541 MFS786540:MFS786541 MPO786540:MPO786541 MZK786540:MZK786541 NJG786540:NJG786541 NTC786540:NTC786541 OCY786540:OCY786541 OMU786540:OMU786541 OWQ786540:OWQ786541 PGM786540:PGM786541 PQI786540:PQI786541 QAE786540:QAE786541 QKA786540:QKA786541 QTW786540:QTW786541 RDS786540:RDS786541 RNO786540:RNO786541 RXK786540:RXK786541 SHG786540:SHG786541 SRC786540:SRC786541 TAY786540:TAY786541 TKU786540:TKU786541 TUQ786540:TUQ786541 UEM786540:UEM786541 UOI786540:UOI786541 UYE786540:UYE786541 VIA786540:VIA786541 VRW786540:VRW786541 WBS786540:WBS786541 WLO786540:WLO786541 WVK786540:WVK786541 C852076:C852077 IY852076:IY852077 SU852076:SU852077 ACQ852076:ACQ852077 AMM852076:AMM852077 AWI852076:AWI852077 BGE852076:BGE852077 BQA852076:BQA852077 BZW852076:BZW852077 CJS852076:CJS852077 CTO852076:CTO852077 DDK852076:DDK852077 DNG852076:DNG852077 DXC852076:DXC852077 EGY852076:EGY852077 EQU852076:EQU852077 FAQ852076:FAQ852077 FKM852076:FKM852077 FUI852076:FUI852077 GEE852076:GEE852077 GOA852076:GOA852077 GXW852076:GXW852077 HHS852076:HHS852077 HRO852076:HRO852077 IBK852076:IBK852077 ILG852076:ILG852077 IVC852076:IVC852077 JEY852076:JEY852077 JOU852076:JOU852077 JYQ852076:JYQ852077 KIM852076:KIM852077 KSI852076:KSI852077 LCE852076:LCE852077 LMA852076:LMA852077 LVW852076:LVW852077 MFS852076:MFS852077 MPO852076:MPO852077 MZK852076:MZK852077 NJG852076:NJG852077 NTC852076:NTC852077 OCY852076:OCY852077 OMU852076:OMU852077 OWQ852076:OWQ852077 PGM852076:PGM852077 PQI852076:PQI852077 QAE852076:QAE852077 QKA852076:QKA852077 QTW852076:QTW852077 RDS852076:RDS852077 RNO852076:RNO852077 RXK852076:RXK852077 SHG852076:SHG852077 SRC852076:SRC852077 TAY852076:TAY852077 TKU852076:TKU852077 TUQ852076:TUQ852077 UEM852076:UEM852077 UOI852076:UOI852077 UYE852076:UYE852077 VIA852076:VIA852077 VRW852076:VRW852077 WBS852076:WBS852077 WLO852076:WLO852077 WVK852076:WVK852077 C917612:C917613 IY917612:IY917613 SU917612:SU917613 ACQ917612:ACQ917613 AMM917612:AMM917613 AWI917612:AWI917613 BGE917612:BGE917613 BQA917612:BQA917613 BZW917612:BZW917613 CJS917612:CJS917613 CTO917612:CTO917613 DDK917612:DDK917613 DNG917612:DNG917613 DXC917612:DXC917613 EGY917612:EGY917613 EQU917612:EQU917613 FAQ917612:FAQ917613 FKM917612:FKM917613 FUI917612:FUI917613 GEE917612:GEE917613 GOA917612:GOA917613 GXW917612:GXW917613 HHS917612:HHS917613 HRO917612:HRO917613 IBK917612:IBK917613 ILG917612:ILG917613 IVC917612:IVC917613 JEY917612:JEY917613 JOU917612:JOU917613 JYQ917612:JYQ917613 KIM917612:KIM917613 KSI917612:KSI917613 LCE917612:LCE917613 LMA917612:LMA917613 LVW917612:LVW917613 MFS917612:MFS917613 MPO917612:MPO917613 MZK917612:MZK917613 NJG917612:NJG917613 NTC917612:NTC917613 OCY917612:OCY917613 OMU917612:OMU917613 OWQ917612:OWQ917613 PGM917612:PGM917613 PQI917612:PQI917613 QAE917612:QAE917613 QKA917612:QKA917613 QTW917612:QTW917613 RDS917612:RDS917613 RNO917612:RNO917613 RXK917612:RXK917613 SHG917612:SHG917613 SRC917612:SRC917613 TAY917612:TAY917613 TKU917612:TKU917613 TUQ917612:TUQ917613 UEM917612:UEM917613 UOI917612:UOI917613 UYE917612:UYE917613 VIA917612:VIA917613 VRW917612:VRW917613 WBS917612:WBS917613 WLO917612:WLO917613 WVK917612:WVK917613 C983148:C983149 IY983148:IY983149 SU983148:SU983149 ACQ983148:ACQ983149 AMM983148:AMM983149 AWI983148:AWI983149 BGE983148:BGE983149 BQA983148:BQA983149 BZW983148:BZW983149 CJS983148:CJS983149 CTO983148:CTO983149 DDK983148:DDK983149 DNG983148:DNG983149 DXC983148:DXC983149 EGY983148:EGY983149 EQU983148:EQU983149 FAQ983148:FAQ983149 FKM983148:FKM983149 FUI983148:FUI983149 GEE983148:GEE983149 GOA983148:GOA983149 GXW983148:GXW983149 HHS983148:HHS983149 HRO983148:HRO983149 IBK983148:IBK983149 ILG983148:ILG983149 IVC983148:IVC983149 JEY983148:JEY983149 JOU983148:JOU983149 JYQ983148:JYQ983149 KIM983148:KIM983149 KSI983148:KSI983149 LCE983148:LCE983149 LMA983148:LMA983149 LVW983148:LVW983149 MFS983148:MFS983149 MPO983148:MPO983149 MZK983148:MZK983149 NJG983148:NJG983149 NTC983148:NTC983149 OCY983148:OCY983149 OMU983148:OMU983149 OWQ983148:OWQ983149 PGM983148:PGM983149 PQI983148:PQI983149 QAE983148:QAE983149 QKA983148:QKA983149 QTW983148:QTW983149 RDS983148:RDS983149 RNO983148:RNO983149 RXK983148:RXK983149 SHG983148:SHG983149 SRC983148:SRC983149 TAY983148:TAY983149 TKU983148:TKU983149 TUQ983148:TUQ983149 UEM983148:UEM983149 UOI983148:UOI983149 UYE983148:UYE983149 VIA983148:VIA983149 VRW983148:VRW983149 WBS983148:WBS983149 WLO983148:WLO983149 WVK983148:WVK983149 C111:C127 IY111:IY127 SU111:SU127 ACQ111:ACQ127 AMM111:AMM127 AWI111:AWI127 BGE111:BGE127 BQA111:BQA127 BZW111:BZW127 CJS111:CJS127 CTO111:CTO127 DDK111:DDK127 DNG111:DNG127 DXC111:DXC127 EGY111:EGY127 EQU111:EQU127 FAQ111:FAQ127 FKM111:FKM127 FUI111:FUI127 GEE111:GEE127 GOA111:GOA127 GXW111:GXW127 HHS111:HHS127 HRO111:HRO127 IBK111:IBK127 ILG111:ILG127 IVC111:IVC127 JEY111:JEY127 JOU111:JOU127 JYQ111:JYQ127 KIM111:KIM127 KSI111:KSI127 LCE111:LCE127 LMA111:LMA127 LVW111:LVW127 MFS111:MFS127 MPO111:MPO127 MZK111:MZK127 NJG111:NJG127 NTC111:NTC127 OCY111:OCY127 OMU111:OMU127 OWQ111:OWQ127 PGM111:PGM127 PQI111:PQI127 QAE111:QAE127 QKA111:QKA127 QTW111:QTW127 RDS111:RDS127 RNO111:RNO127 RXK111:RXK127 SHG111:SHG127 SRC111:SRC127 TAY111:TAY127 TKU111:TKU127 TUQ111:TUQ127 UEM111:UEM127 UOI111:UOI127 UYE111:UYE127 VIA111:VIA127 VRW111:VRW127 WBS111:WBS127 WLO111:WLO127 WVK111:WVK127 C65647:C65663 IY65647:IY65663 SU65647:SU65663 ACQ65647:ACQ65663 AMM65647:AMM65663 AWI65647:AWI65663 BGE65647:BGE65663 BQA65647:BQA65663 BZW65647:BZW65663 CJS65647:CJS65663 CTO65647:CTO65663 DDK65647:DDK65663 DNG65647:DNG65663 DXC65647:DXC65663 EGY65647:EGY65663 EQU65647:EQU65663 FAQ65647:FAQ65663 FKM65647:FKM65663 FUI65647:FUI65663 GEE65647:GEE65663 GOA65647:GOA65663 GXW65647:GXW65663 HHS65647:HHS65663 HRO65647:HRO65663 IBK65647:IBK65663 ILG65647:ILG65663 IVC65647:IVC65663 JEY65647:JEY65663 JOU65647:JOU65663 JYQ65647:JYQ65663 KIM65647:KIM65663 KSI65647:KSI65663 LCE65647:LCE65663 LMA65647:LMA65663 LVW65647:LVW65663 MFS65647:MFS65663 MPO65647:MPO65663 MZK65647:MZK65663 NJG65647:NJG65663 NTC65647:NTC65663 OCY65647:OCY65663 OMU65647:OMU65663 OWQ65647:OWQ65663 PGM65647:PGM65663 PQI65647:PQI65663 QAE65647:QAE65663 QKA65647:QKA65663 QTW65647:QTW65663 RDS65647:RDS65663 RNO65647:RNO65663 RXK65647:RXK65663 SHG65647:SHG65663 SRC65647:SRC65663 TAY65647:TAY65663 TKU65647:TKU65663 TUQ65647:TUQ65663 UEM65647:UEM65663 UOI65647:UOI65663 UYE65647:UYE65663 VIA65647:VIA65663 VRW65647:VRW65663 WBS65647:WBS65663 WLO65647:WLO65663 WVK65647:WVK65663 C131183:C131199 IY131183:IY131199 SU131183:SU131199 ACQ131183:ACQ131199 AMM131183:AMM131199 AWI131183:AWI131199 BGE131183:BGE131199 BQA131183:BQA131199 BZW131183:BZW131199 CJS131183:CJS131199 CTO131183:CTO131199 DDK131183:DDK131199 DNG131183:DNG131199 DXC131183:DXC131199 EGY131183:EGY131199 EQU131183:EQU131199 FAQ131183:FAQ131199 FKM131183:FKM131199 FUI131183:FUI131199 GEE131183:GEE131199 GOA131183:GOA131199 GXW131183:GXW131199 HHS131183:HHS131199 HRO131183:HRO131199 IBK131183:IBK131199 ILG131183:ILG131199 IVC131183:IVC131199 JEY131183:JEY131199 JOU131183:JOU131199 JYQ131183:JYQ131199 KIM131183:KIM131199 KSI131183:KSI131199 LCE131183:LCE131199 LMA131183:LMA131199 LVW131183:LVW131199 MFS131183:MFS131199 MPO131183:MPO131199 MZK131183:MZK131199 NJG131183:NJG131199 NTC131183:NTC131199 OCY131183:OCY131199 OMU131183:OMU131199 OWQ131183:OWQ131199 PGM131183:PGM131199 PQI131183:PQI131199 QAE131183:QAE131199 QKA131183:QKA131199 QTW131183:QTW131199 RDS131183:RDS131199 RNO131183:RNO131199 RXK131183:RXK131199 SHG131183:SHG131199 SRC131183:SRC131199 TAY131183:TAY131199 TKU131183:TKU131199 TUQ131183:TUQ131199 UEM131183:UEM131199 UOI131183:UOI131199 UYE131183:UYE131199 VIA131183:VIA131199 VRW131183:VRW131199 WBS131183:WBS131199 WLO131183:WLO131199 WVK131183:WVK131199 C196719:C196735 IY196719:IY196735 SU196719:SU196735 ACQ196719:ACQ196735 AMM196719:AMM196735 AWI196719:AWI196735 BGE196719:BGE196735 BQA196719:BQA196735 BZW196719:BZW196735 CJS196719:CJS196735 CTO196719:CTO196735 DDK196719:DDK196735 DNG196719:DNG196735 DXC196719:DXC196735 EGY196719:EGY196735 EQU196719:EQU196735 FAQ196719:FAQ196735 FKM196719:FKM196735 FUI196719:FUI196735 GEE196719:GEE196735 GOA196719:GOA196735 GXW196719:GXW196735 HHS196719:HHS196735 HRO196719:HRO196735 IBK196719:IBK196735 ILG196719:ILG196735 IVC196719:IVC196735 JEY196719:JEY196735 JOU196719:JOU196735 JYQ196719:JYQ196735 KIM196719:KIM196735 KSI196719:KSI196735 LCE196719:LCE196735 LMA196719:LMA196735 LVW196719:LVW196735 MFS196719:MFS196735 MPO196719:MPO196735 MZK196719:MZK196735 NJG196719:NJG196735 NTC196719:NTC196735 OCY196719:OCY196735 OMU196719:OMU196735 OWQ196719:OWQ196735 PGM196719:PGM196735 PQI196719:PQI196735 QAE196719:QAE196735 QKA196719:QKA196735 QTW196719:QTW196735 RDS196719:RDS196735 RNO196719:RNO196735 RXK196719:RXK196735 SHG196719:SHG196735 SRC196719:SRC196735 TAY196719:TAY196735 TKU196719:TKU196735 TUQ196719:TUQ196735 UEM196719:UEM196735 UOI196719:UOI196735 UYE196719:UYE196735 VIA196719:VIA196735 VRW196719:VRW196735 WBS196719:WBS196735 WLO196719:WLO196735 WVK196719:WVK196735 C262255:C262271 IY262255:IY262271 SU262255:SU262271 ACQ262255:ACQ262271 AMM262255:AMM262271 AWI262255:AWI262271 BGE262255:BGE262271 BQA262255:BQA262271 BZW262255:BZW262271 CJS262255:CJS262271 CTO262255:CTO262271 DDK262255:DDK262271 DNG262255:DNG262271 DXC262255:DXC262271 EGY262255:EGY262271 EQU262255:EQU262271 FAQ262255:FAQ262271 FKM262255:FKM262271 FUI262255:FUI262271 GEE262255:GEE262271 GOA262255:GOA262271 GXW262255:GXW262271 HHS262255:HHS262271 HRO262255:HRO262271 IBK262255:IBK262271 ILG262255:ILG262271 IVC262255:IVC262271 JEY262255:JEY262271 JOU262255:JOU262271 JYQ262255:JYQ262271 KIM262255:KIM262271 KSI262255:KSI262271 LCE262255:LCE262271 LMA262255:LMA262271 LVW262255:LVW262271 MFS262255:MFS262271 MPO262255:MPO262271 MZK262255:MZK262271 NJG262255:NJG262271 NTC262255:NTC262271 OCY262255:OCY262271 OMU262255:OMU262271 OWQ262255:OWQ262271 PGM262255:PGM262271 PQI262255:PQI262271 QAE262255:QAE262271 QKA262255:QKA262271 QTW262255:QTW262271 RDS262255:RDS262271 RNO262255:RNO262271 RXK262255:RXK262271 SHG262255:SHG262271 SRC262255:SRC262271 TAY262255:TAY262271 TKU262255:TKU262271 TUQ262255:TUQ262271 UEM262255:UEM262271 UOI262255:UOI262271 UYE262255:UYE262271 VIA262255:VIA262271 VRW262255:VRW262271 WBS262255:WBS262271 WLO262255:WLO262271 WVK262255:WVK262271 C327791:C327807 IY327791:IY327807 SU327791:SU327807 ACQ327791:ACQ327807 AMM327791:AMM327807 AWI327791:AWI327807 BGE327791:BGE327807 BQA327791:BQA327807 BZW327791:BZW327807 CJS327791:CJS327807 CTO327791:CTO327807 DDK327791:DDK327807 DNG327791:DNG327807 DXC327791:DXC327807 EGY327791:EGY327807 EQU327791:EQU327807 FAQ327791:FAQ327807 FKM327791:FKM327807 FUI327791:FUI327807 GEE327791:GEE327807 GOA327791:GOA327807 GXW327791:GXW327807 HHS327791:HHS327807 HRO327791:HRO327807 IBK327791:IBK327807 ILG327791:ILG327807 IVC327791:IVC327807 JEY327791:JEY327807 JOU327791:JOU327807 JYQ327791:JYQ327807 KIM327791:KIM327807 KSI327791:KSI327807 LCE327791:LCE327807 LMA327791:LMA327807 LVW327791:LVW327807 MFS327791:MFS327807 MPO327791:MPO327807 MZK327791:MZK327807 NJG327791:NJG327807 NTC327791:NTC327807 OCY327791:OCY327807 OMU327791:OMU327807 OWQ327791:OWQ327807 PGM327791:PGM327807 PQI327791:PQI327807 QAE327791:QAE327807 QKA327791:QKA327807 QTW327791:QTW327807 RDS327791:RDS327807 RNO327791:RNO327807 RXK327791:RXK327807 SHG327791:SHG327807 SRC327791:SRC327807 TAY327791:TAY327807 TKU327791:TKU327807 TUQ327791:TUQ327807 UEM327791:UEM327807 UOI327791:UOI327807 UYE327791:UYE327807 VIA327791:VIA327807 VRW327791:VRW327807 WBS327791:WBS327807 WLO327791:WLO327807 WVK327791:WVK327807 C393327:C393343 IY393327:IY393343 SU393327:SU393343 ACQ393327:ACQ393343 AMM393327:AMM393343 AWI393327:AWI393343 BGE393327:BGE393343 BQA393327:BQA393343 BZW393327:BZW393343 CJS393327:CJS393343 CTO393327:CTO393343 DDK393327:DDK393343 DNG393327:DNG393343 DXC393327:DXC393343 EGY393327:EGY393343 EQU393327:EQU393343 FAQ393327:FAQ393343 FKM393327:FKM393343 FUI393327:FUI393343 GEE393327:GEE393343 GOA393327:GOA393343 GXW393327:GXW393343 HHS393327:HHS393343 HRO393327:HRO393343 IBK393327:IBK393343 ILG393327:ILG393343 IVC393327:IVC393343 JEY393327:JEY393343 JOU393327:JOU393343 JYQ393327:JYQ393343 KIM393327:KIM393343 KSI393327:KSI393343 LCE393327:LCE393343 LMA393327:LMA393343 LVW393327:LVW393343 MFS393327:MFS393343 MPO393327:MPO393343 MZK393327:MZK393343 NJG393327:NJG393343 NTC393327:NTC393343 OCY393327:OCY393343 OMU393327:OMU393343 OWQ393327:OWQ393343 PGM393327:PGM393343 PQI393327:PQI393343 QAE393327:QAE393343 QKA393327:QKA393343 QTW393327:QTW393343 RDS393327:RDS393343 RNO393327:RNO393343 RXK393327:RXK393343 SHG393327:SHG393343 SRC393327:SRC393343 TAY393327:TAY393343 TKU393327:TKU393343 TUQ393327:TUQ393343 UEM393327:UEM393343 UOI393327:UOI393343 UYE393327:UYE393343 VIA393327:VIA393343 VRW393327:VRW393343 WBS393327:WBS393343 WLO393327:WLO393343 WVK393327:WVK393343 C458863:C458879 IY458863:IY458879 SU458863:SU458879 ACQ458863:ACQ458879 AMM458863:AMM458879 AWI458863:AWI458879 BGE458863:BGE458879 BQA458863:BQA458879 BZW458863:BZW458879 CJS458863:CJS458879 CTO458863:CTO458879 DDK458863:DDK458879 DNG458863:DNG458879 DXC458863:DXC458879 EGY458863:EGY458879 EQU458863:EQU458879 FAQ458863:FAQ458879 FKM458863:FKM458879 FUI458863:FUI458879 GEE458863:GEE458879 GOA458863:GOA458879 GXW458863:GXW458879 HHS458863:HHS458879 HRO458863:HRO458879 IBK458863:IBK458879 ILG458863:ILG458879 IVC458863:IVC458879 JEY458863:JEY458879 JOU458863:JOU458879 JYQ458863:JYQ458879 KIM458863:KIM458879 KSI458863:KSI458879 LCE458863:LCE458879 LMA458863:LMA458879 LVW458863:LVW458879 MFS458863:MFS458879 MPO458863:MPO458879 MZK458863:MZK458879 NJG458863:NJG458879 NTC458863:NTC458879 OCY458863:OCY458879 OMU458863:OMU458879 OWQ458863:OWQ458879 PGM458863:PGM458879 PQI458863:PQI458879 QAE458863:QAE458879 QKA458863:QKA458879 QTW458863:QTW458879 RDS458863:RDS458879 RNO458863:RNO458879 RXK458863:RXK458879 SHG458863:SHG458879 SRC458863:SRC458879 TAY458863:TAY458879 TKU458863:TKU458879 TUQ458863:TUQ458879 UEM458863:UEM458879 UOI458863:UOI458879 UYE458863:UYE458879 VIA458863:VIA458879 VRW458863:VRW458879 WBS458863:WBS458879 WLO458863:WLO458879 WVK458863:WVK458879 C524399:C524415 IY524399:IY524415 SU524399:SU524415 ACQ524399:ACQ524415 AMM524399:AMM524415 AWI524399:AWI524415 BGE524399:BGE524415 BQA524399:BQA524415 BZW524399:BZW524415 CJS524399:CJS524415 CTO524399:CTO524415 DDK524399:DDK524415 DNG524399:DNG524415 DXC524399:DXC524415 EGY524399:EGY524415 EQU524399:EQU524415 FAQ524399:FAQ524415 FKM524399:FKM524415 FUI524399:FUI524415 GEE524399:GEE524415 GOA524399:GOA524415 GXW524399:GXW524415 HHS524399:HHS524415 HRO524399:HRO524415 IBK524399:IBK524415 ILG524399:ILG524415 IVC524399:IVC524415 JEY524399:JEY524415 JOU524399:JOU524415 JYQ524399:JYQ524415 KIM524399:KIM524415 KSI524399:KSI524415 LCE524399:LCE524415 LMA524399:LMA524415 LVW524399:LVW524415 MFS524399:MFS524415 MPO524399:MPO524415 MZK524399:MZK524415 NJG524399:NJG524415 NTC524399:NTC524415 OCY524399:OCY524415 OMU524399:OMU524415 OWQ524399:OWQ524415 PGM524399:PGM524415 PQI524399:PQI524415 QAE524399:QAE524415 QKA524399:QKA524415 QTW524399:QTW524415 RDS524399:RDS524415 RNO524399:RNO524415 RXK524399:RXK524415 SHG524399:SHG524415 SRC524399:SRC524415 TAY524399:TAY524415 TKU524399:TKU524415 TUQ524399:TUQ524415 UEM524399:UEM524415 UOI524399:UOI524415 UYE524399:UYE524415 VIA524399:VIA524415 VRW524399:VRW524415 WBS524399:WBS524415 WLO524399:WLO524415 WVK524399:WVK524415 C589935:C589951 IY589935:IY589951 SU589935:SU589951 ACQ589935:ACQ589951 AMM589935:AMM589951 AWI589935:AWI589951 BGE589935:BGE589951 BQA589935:BQA589951 BZW589935:BZW589951 CJS589935:CJS589951 CTO589935:CTO589951 DDK589935:DDK589951 DNG589935:DNG589951 DXC589935:DXC589951 EGY589935:EGY589951 EQU589935:EQU589951 FAQ589935:FAQ589951 FKM589935:FKM589951 FUI589935:FUI589951 GEE589935:GEE589951 GOA589935:GOA589951 GXW589935:GXW589951 HHS589935:HHS589951 HRO589935:HRO589951 IBK589935:IBK589951 ILG589935:ILG589951 IVC589935:IVC589951 JEY589935:JEY589951 JOU589935:JOU589951 JYQ589935:JYQ589951 KIM589935:KIM589951 KSI589935:KSI589951 LCE589935:LCE589951 LMA589935:LMA589951 LVW589935:LVW589951 MFS589935:MFS589951 MPO589935:MPO589951 MZK589935:MZK589951 NJG589935:NJG589951 NTC589935:NTC589951 OCY589935:OCY589951 OMU589935:OMU589951 OWQ589935:OWQ589951 PGM589935:PGM589951 PQI589935:PQI589951 QAE589935:QAE589951 QKA589935:QKA589951 QTW589935:QTW589951 RDS589935:RDS589951 RNO589935:RNO589951 RXK589935:RXK589951 SHG589935:SHG589951 SRC589935:SRC589951 TAY589935:TAY589951 TKU589935:TKU589951 TUQ589935:TUQ589951 UEM589935:UEM589951 UOI589935:UOI589951 UYE589935:UYE589951 VIA589935:VIA589951 VRW589935:VRW589951 WBS589935:WBS589951 WLO589935:WLO589951 WVK589935:WVK589951 C655471:C655487 IY655471:IY655487 SU655471:SU655487 ACQ655471:ACQ655487 AMM655471:AMM655487 AWI655471:AWI655487 BGE655471:BGE655487 BQA655471:BQA655487 BZW655471:BZW655487 CJS655471:CJS655487 CTO655471:CTO655487 DDK655471:DDK655487 DNG655471:DNG655487 DXC655471:DXC655487 EGY655471:EGY655487 EQU655471:EQU655487 FAQ655471:FAQ655487 FKM655471:FKM655487 FUI655471:FUI655487 GEE655471:GEE655487 GOA655471:GOA655487 GXW655471:GXW655487 HHS655471:HHS655487 HRO655471:HRO655487 IBK655471:IBK655487 ILG655471:ILG655487 IVC655471:IVC655487 JEY655471:JEY655487 JOU655471:JOU655487 JYQ655471:JYQ655487 KIM655471:KIM655487 KSI655471:KSI655487 LCE655471:LCE655487 LMA655471:LMA655487 LVW655471:LVW655487 MFS655471:MFS655487 MPO655471:MPO655487 MZK655471:MZK655487 NJG655471:NJG655487 NTC655471:NTC655487 OCY655471:OCY655487 OMU655471:OMU655487 OWQ655471:OWQ655487 PGM655471:PGM655487 PQI655471:PQI655487 QAE655471:QAE655487 QKA655471:QKA655487 QTW655471:QTW655487 RDS655471:RDS655487 RNO655471:RNO655487 RXK655471:RXK655487 SHG655471:SHG655487 SRC655471:SRC655487 TAY655471:TAY655487 TKU655471:TKU655487 TUQ655471:TUQ655487 UEM655471:UEM655487 UOI655471:UOI655487 UYE655471:UYE655487 VIA655471:VIA655487 VRW655471:VRW655487 WBS655471:WBS655487 WLO655471:WLO655487 WVK655471:WVK655487 C721007:C721023 IY721007:IY721023 SU721007:SU721023 ACQ721007:ACQ721023 AMM721007:AMM721023 AWI721007:AWI721023 BGE721007:BGE721023 BQA721007:BQA721023 BZW721007:BZW721023 CJS721007:CJS721023 CTO721007:CTO721023 DDK721007:DDK721023 DNG721007:DNG721023 DXC721007:DXC721023 EGY721007:EGY721023 EQU721007:EQU721023 FAQ721007:FAQ721023 FKM721007:FKM721023 FUI721007:FUI721023 GEE721007:GEE721023 GOA721007:GOA721023 GXW721007:GXW721023 HHS721007:HHS721023 HRO721007:HRO721023 IBK721007:IBK721023 ILG721007:ILG721023 IVC721007:IVC721023 JEY721007:JEY721023 JOU721007:JOU721023 JYQ721007:JYQ721023 KIM721007:KIM721023 KSI721007:KSI721023 LCE721007:LCE721023 LMA721007:LMA721023 LVW721007:LVW721023 MFS721007:MFS721023 MPO721007:MPO721023 MZK721007:MZK721023 NJG721007:NJG721023 NTC721007:NTC721023 OCY721007:OCY721023 OMU721007:OMU721023 OWQ721007:OWQ721023 PGM721007:PGM721023 PQI721007:PQI721023 QAE721007:QAE721023 QKA721007:QKA721023 QTW721007:QTW721023 RDS721007:RDS721023 RNO721007:RNO721023 RXK721007:RXK721023 SHG721007:SHG721023 SRC721007:SRC721023 TAY721007:TAY721023 TKU721007:TKU721023 TUQ721007:TUQ721023 UEM721007:UEM721023 UOI721007:UOI721023 UYE721007:UYE721023 VIA721007:VIA721023 VRW721007:VRW721023 WBS721007:WBS721023 WLO721007:WLO721023 WVK721007:WVK721023 C786543:C786559 IY786543:IY786559 SU786543:SU786559 ACQ786543:ACQ786559 AMM786543:AMM786559 AWI786543:AWI786559 BGE786543:BGE786559 BQA786543:BQA786559 BZW786543:BZW786559 CJS786543:CJS786559 CTO786543:CTO786559 DDK786543:DDK786559 DNG786543:DNG786559 DXC786543:DXC786559 EGY786543:EGY786559 EQU786543:EQU786559 FAQ786543:FAQ786559 FKM786543:FKM786559 FUI786543:FUI786559 GEE786543:GEE786559 GOA786543:GOA786559 GXW786543:GXW786559 HHS786543:HHS786559 HRO786543:HRO786559 IBK786543:IBK786559 ILG786543:ILG786559 IVC786543:IVC786559 JEY786543:JEY786559 JOU786543:JOU786559 JYQ786543:JYQ786559 KIM786543:KIM786559 KSI786543:KSI786559 LCE786543:LCE786559 LMA786543:LMA786559 LVW786543:LVW786559 MFS786543:MFS786559 MPO786543:MPO786559 MZK786543:MZK786559 NJG786543:NJG786559 NTC786543:NTC786559 OCY786543:OCY786559 OMU786543:OMU786559 OWQ786543:OWQ786559 PGM786543:PGM786559 PQI786543:PQI786559 QAE786543:QAE786559 QKA786543:QKA786559 QTW786543:QTW786559 RDS786543:RDS786559 RNO786543:RNO786559 RXK786543:RXK786559 SHG786543:SHG786559 SRC786543:SRC786559 TAY786543:TAY786559 TKU786543:TKU786559 TUQ786543:TUQ786559 UEM786543:UEM786559 UOI786543:UOI786559 UYE786543:UYE786559 VIA786543:VIA786559 VRW786543:VRW786559 WBS786543:WBS786559 WLO786543:WLO786559 WVK786543:WVK786559 C852079:C852095 IY852079:IY852095 SU852079:SU852095 ACQ852079:ACQ852095 AMM852079:AMM852095 AWI852079:AWI852095 BGE852079:BGE852095 BQA852079:BQA852095 BZW852079:BZW852095 CJS852079:CJS852095 CTO852079:CTO852095 DDK852079:DDK852095 DNG852079:DNG852095 DXC852079:DXC852095 EGY852079:EGY852095 EQU852079:EQU852095 FAQ852079:FAQ852095 FKM852079:FKM852095 FUI852079:FUI852095 GEE852079:GEE852095 GOA852079:GOA852095 GXW852079:GXW852095 HHS852079:HHS852095 HRO852079:HRO852095 IBK852079:IBK852095 ILG852079:ILG852095 IVC852079:IVC852095 JEY852079:JEY852095 JOU852079:JOU852095 JYQ852079:JYQ852095 KIM852079:KIM852095 KSI852079:KSI852095 LCE852079:LCE852095 LMA852079:LMA852095 LVW852079:LVW852095 MFS852079:MFS852095 MPO852079:MPO852095 MZK852079:MZK852095 NJG852079:NJG852095 NTC852079:NTC852095 OCY852079:OCY852095 OMU852079:OMU852095 OWQ852079:OWQ852095 PGM852079:PGM852095 PQI852079:PQI852095 QAE852079:QAE852095 QKA852079:QKA852095 QTW852079:QTW852095 RDS852079:RDS852095 RNO852079:RNO852095 RXK852079:RXK852095 SHG852079:SHG852095 SRC852079:SRC852095 TAY852079:TAY852095 TKU852079:TKU852095 TUQ852079:TUQ852095 UEM852079:UEM852095 UOI852079:UOI852095 UYE852079:UYE852095 VIA852079:VIA852095 VRW852079:VRW852095 WBS852079:WBS852095 WLO852079:WLO852095 WVK852079:WVK852095 C917615:C917631 IY917615:IY917631 SU917615:SU917631 ACQ917615:ACQ917631 AMM917615:AMM917631 AWI917615:AWI917631 BGE917615:BGE917631 BQA917615:BQA917631 BZW917615:BZW917631 CJS917615:CJS917631 CTO917615:CTO917631 DDK917615:DDK917631 DNG917615:DNG917631 DXC917615:DXC917631 EGY917615:EGY917631 EQU917615:EQU917631 FAQ917615:FAQ917631 FKM917615:FKM917631 FUI917615:FUI917631 GEE917615:GEE917631 GOA917615:GOA917631 GXW917615:GXW917631 HHS917615:HHS917631 HRO917615:HRO917631 IBK917615:IBK917631 ILG917615:ILG917631 IVC917615:IVC917631 JEY917615:JEY917631 JOU917615:JOU917631 JYQ917615:JYQ917631 KIM917615:KIM917631 KSI917615:KSI917631 LCE917615:LCE917631 LMA917615:LMA917631 LVW917615:LVW917631 MFS917615:MFS917631 MPO917615:MPO917631 MZK917615:MZK917631 NJG917615:NJG917631 NTC917615:NTC917631 OCY917615:OCY917631 OMU917615:OMU917631 OWQ917615:OWQ917631 PGM917615:PGM917631 PQI917615:PQI917631 QAE917615:QAE917631 QKA917615:QKA917631 QTW917615:QTW917631 RDS917615:RDS917631 RNO917615:RNO917631 RXK917615:RXK917631 SHG917615:SHG917631 SRC917615:SRC917631 TAY917615:TAY917631 TKU917615:TKU917631 TUQ917615:TUQ917631 UEM917615:UEM917631 UOI917615:UOI917631 UYE917615:UYE917631 VIA917615:VIA917631 VRW917615:VRW917631 WBS917615:WBS917631 WLO917615:WLO917631 WVK917615:WVK917631 C983151:C983167 IY983151:IY983167 SU983151:SU983167 ACQ983151:ACQ983167 AMM983151:AMM983167 AWI983151:AWI983167 BGE983151:BGE983167 BQA983151:BQA983167 BZW983151:BZW983167 CJS983151:CJS983167 CTO983151:CTO983167 DDK983151:DDK983167 DNG983151:DNG983167 DXC983151:DXC983167 EGY983151:EGY983167 EQU983151:EQU983167 FAQ983151:FAQ983167 FKM983151:FKM983167 FUI983151:FUI983167 GEE983151:GEE983167 GOA983151:GOA983167 GXW983151:GXW983167 HHS983151:HHS983167 HRO983151:HRO983167 IBK983151:IBK983167 ILG983151:ILG983167 IVC983151:IVC983167 JEY983151:JEY983167 JOU983151:JOU983167 JYQ983151:JYQ983167 KIM983151:KIM983167 KSI983151:KSI983167 LCE983151:LCE983167 LMA983151:LMA983167 LVW983151:LVW983167 MFS983151:MFS983167 MPO983151:MPO983167 MZK983151:MZK983167 NJG983151:NJG983167 NTC983151:NTC983167 OCY983151:OCY983167 OMU983151:OMU983167 OWQ983151:OWQ983167 PGM983151:PGM983167 PQI983151:PQI983167 QAE983151:QAE983167 QKA983151:QKA983167 QTW983151:QTW983167 RDS983151:RDS983167 RNO983151:RNO983167 RXK983151:RXK983167 SHG983151:SHG983167 SRC983151:SRC983167 TAY983151:TAY983167 TKU983151:TKU983167 TUQ983151:TUQ983167 UEM983151:UEM983167 UOI983151:UOI983167 UYE983151:UYE983167 VIA983151:VIA983167 VRW983151:VRW983167 WBS983151:WBS983167 WLO983151:WLO983167 WVK983151:WVK983167 C129 IY129 SU129 ACQ129 AMM129 AWI129 BGE129 BQA129 BZW129 CJS129 CTO129 DDK129 DNG129 DXC129 EGY129 EQU129 FAQ129 FKM129 FUI129 GEE129 GOA129 GXW129 HHS129 HRO129 IBK129 ILG129 IVC129 JEY129 JOU129 JYQ129 KIM129 KSI129 LCE129 LMA129 LVW129 MFS129 MPO129 MZK129 NJG129 NTC129 OCY129 OMU129 OWQ129 PGM129 PQI129 QAE129 QKA129 QTW129 RDS129 RNO129 RXK129 SHG129 SRC129 TAY129 TKU129 TUQ129 UEM129 UOI129 UYE129 VIA129 VRW129 WBS129 WLO129 WVK129 C65665 IY65665 SU65665 ACQ65665 AMM65665 AWI65665 BGE65665 BQA65665 BZW65665 CJS65665 CTO65665 DDK65665 DNG65665 DXC65665 EGY65665 EQU65665 FAQ65665 FKM65665 FUI65665 GEE65665 GOA65665 GXW65665 HHS65665 HRO65665 IBK65665 ILG65665 IVC65665 JEY65665 JOU65665 JYQ65665 KIM65665 KSI65665 LCE65665 LMA65665 LVW65665 MFS65665 MPO65665 MZK65665 NJG65665 NTC65665 OCY65665 OMU65665 OWQ65665 PGM65665 PQI65665 QAE65665 QKA65665 QTW65665 RDS65665 RNO65665 RXK65665 SHG65665 SRC65665 TAY65665 TKU65665 TUQ65665 UEM65665 UOI65665 UYE65665 VIA65665 VRW65665 WBS65665 WLO65665 WVK65665 C131201 IY131201 SU131201 ACQ131201 AMM131201 AWI131201 BGE131201 BQA131201 BZW131201 CJS131201 CTO131201 DDK131201 DNG131201 DXC131201 EGY131201 EQU131201 FAQ131201 FKM131201 FUI131201 GEE131201 GOA131201 GXW131201 HHS131201 HRO131201 IBK131201 ILG131201 IVC131201 JEY131201 JOU131201 JYQ131201 KIM131201 KSI131201 LCE131201 LMA131201 LVW131201 MFS131201 MPO131201 MZK131201 NJG131201 NTC131201 OCY131201 OMU131201 OWQ131201 PGM131201 PQI131201 QAE131201 QKA131201 QTW131201 RDS131201 RNO131201 RXK131201 SHG131201 SRC131201 TAY131201 TKU131201 TUQ131201 UEM131201 UOI131201 UYE131201 VIA131201 VRW131201 WBS131201 WLO131201 WVK131201 C196737 IY196737 SU196737 ACQ196737 AMM196737 AWI196737 BGE196737 BQA196737 BZW196737 CJS196737 CTO196737 DDK196737 DNG196737 DXC196737 EGY196737 EQU196737 FAQ196737 FKM196737 FUI196737 GEE196737 GOA196737 GXW196737 HHS196737 HRO196737 IBK196737 ILG196737 IVC196737 JEY196737 JOU196737 JYQ196737 KIM196737 KSI196737 LCE196737 LMA196737 LVW196737 MFS196737 MPO196737 MZK196737 NJG196737 NTC196737 OCY196737 OMU196737 OWQ196737 PGM196737 PQI196737 QAE196737 QKA196737 QTW196737 RDS196737 RNO196737 RXK196737 SHG196737 SRC196737 TAY196737 TKU196737 TUQ196737 UEM196737 UOI196737 UYE196737 VIA196737 VRW196737 WBS196737 WLO196737 WVK196737 C262273 IY262273 SU262273 ACQ262273 AMM262273 AWI262273 BGE262273 BQA262273 BZW262273 CJS262273 CTO262273 DDK262273 DNG262273 DXC262273 EGY262273 EQU262273 FAQ262273 FKM262273 FUI262273 GEE262273 GOA262273 GXW262273 HHS262273 HRO262273 IBK262273 ILG262273 IVC262273 JEY262273 JOU262273 JYQ262273 KIM262273 KSI262273 LCE262273 LMA262273 LVW262273 MFS262273 MPO262273 MZK262273 NJG262273 NTC262273 OCY262273 OMU262273 OWQ262273 PGM262273 PQI262273 QAE262273 QKA262273 QTW262273 RDS262273 RNO262273 RXK262273 SHG262273 SRC262273 TAY262273 TKU262273 TUQ262273 UEM262273 UOI262273 UYE262273 VIA262273 VRW262273 WBS262273 WLO262273 WVK262273 C327809 IY327809 SU327809 ACQ327809 AMM327809 AWI327809 BGE327809 BQA327809 BZW327809 CJS327809 CTO327809 DDK327809 DNG327809 DXC327809 EGY327809 EQU327809 FAQ327809 FKM327809 FUI327809 GEE327809 GOA327809 GXW327809 HHS327809 HRO327809 IBK327809 ILG327809 IVC327809 JEY327809 JOU327809 JYQ327809 KIM327809 KSI327809 LCE327809 LMA327809 LVW327809 MFS327809 MPO327809 MZK327809 NJG327809 NTC327809 OCY327809 OMU327809 OWQ327809 PGM327809 PQI327809 QAE327809 QKA327809 QTW327809 RDS327809 RNO327809 RXK327809 SHG327809 SRC327809 TAY327809 TKU327809 TUQ327809 UEM327809 UOI327809 UYE327809 VIA327809 VRW327809 WBS327809 WLO327809 WVK327809 C393345 IY393345 SU393345 ACQ393345 AMM393345 AWI393345 BGE393345 BQA393345 BZW393345 CJS393345 CTO393345 DDK393345 DNG393345 DXC393345 EGY393345 EQU393345 FAQ393345 FKM393345 FUI393345 GEE393345 GOA393345 GXW393345 HHS393345 HRO393345 IBK393345 ILG393345 IVC393345 JEY393345 JOU393345 JYQ393345 KIM393345 KSI393345 LCE393345 LMA393345 LVW393345 MFS393345 MPO393345 MZK393345 NJG393345 NTC393345 OCY393345 OMU393345 OWQ393345 PGM393345 PQI393345 QAE393345 QKA393345 QTW393345 RDS393345 RNO393345 RXK393345 SHG393345 SRC393345 TAY393345 TKU393345 TUQ393345 UEM393345 UOI393345 UYE393345 VIA393345 VRW393345 WBS393345 WLO393345 WVK393345 C458881 IY458881 SU458881 ACQ458881 AMM458881 AWI458881 BGE458881 BQA458881 BZW458881 CJS458881 CTO458881 DDK458881 DNG458881 DXC458881 EGY458881 EQU458881 FAQ458881 FKM458881 FUI458881 GEE458881 GOA458881 GXW458881 HHS458881 HRO458881 IBK458881 ILG458881 IVC458881 JEY458881 JOU458881 JYQ458881 KIM458881 KSI458881 LCE458881 LMA458881 LVW458881 MFS458881 MPO458881 MZK458881 NJG458881 NTC458881 OCY458881 OMU458881 OWQ458881 PGM458881 PQI458881 QAE458881 QKA458881 QTW458881 RDS458881 RNO458881 RXK458881 SHG458881 SRC458881 TAY458881 TKU458881 TUQ458881 UEM458881 UOI458881 UYE458881 VIA458881 VRW458881 WBS458881 WLO458881 WVK458881 C524417 IY524417 SU524417 ACQ524417 AMM524417 AWI524417 BGE524417 BQA524417 BZW524417 CJS524417 CTO524417 DDK524417 DNG524417 DXC524417 EGY524417 EQU524417 FAQ524417 FKM524417 FUI524417 GEE524417 GOA524417 GXW524417 HHS524417 HRO524417 IBK524417 ILG524417 IVC524417 JEY524417 JOU524417 JYQ524417 KIM524417 KSI524417 LCE524417 LMA524417 LVW524417 MFS524417 MPO524417 MZK524417 NJG524417 NTC524417 OCY524417 OMU524417 OWQ524417 PGM524417 PQI524417 QAE524417 QKA524417 QTW524417 RDS524417 RNO524417 RXK524417 SHG524417 SRC524417 TAY524417 TKU524417 TUQ524417 UEM524417 UOI524417 UYE524417 VIA524417 VRW524417 WBS524417 WLO524417 WVK524417 C589953 IY589953 SU589953 ACQ589953 AMM589953 AWI589953 BGE589953 BQA589953 BZW589953 CJS589953 CTO589953 DDK589953 DNG589953 DXC589953 EGY589953 EQU589953 FAQ589953 FKM589953 FUI589953 GEE589953 GOA589953 GXW589953 HHS589953 HRO589953 IBK589953 ILG589953 IVC589953 JEY589953 JOU589953 JYQ589953 KIM589953 KSI589953 LCE589953 LMA589953 LVW589953 MFS589953 MPO589953 MZK589953 NJG589953 NTC589953 OCY589953 OMU589953 OWQ589953 PGM589953 PQI589953 QAE589953 QKA589953 QTW589953 RDS589953 RNO589953 RXK589953 SHG589953 SRC589953 TAY589953 TKU589953 TUQ589953 UEM589953 UOI589953 UYE589953 VIA589953 VRW589953 WBS589953 WLO589953 WVK589953 C655489 IY655489 SU655489 ACQ655489 AMM655489 AWI655489 BGE655489 BQA655489 BZW655489 CJS655489 CTO655489 DDK655489 DNG655489 DXC655489 EGY655489 EQU655489 FAQ655489 FKM655489 FUI655489 GEE655489 GOA655489 GXW655489 HHS655489 HRO655489 IBK655489 ILG655489 IVC655489 JEY655489 JOU655489 JYQ655489 KIM655489 KSI655489 LCE655489 LMA655489 LVW655489 MFS655489 MPO655489 MZK655489 NJG655489 NTC655489 OCY655489 OMU655489 OWQ655489 PGM655489 PQI655489 QAE655489 QKA655489 QTW655489 RDS655489 RNO655489 RXK655489 SHG655489 SRC655489 TAY655489 TKU655489 TUQ655489 UEM655489 UOI655489 UYE655489 VIA655489 VRW655489 WBS655489 WLO655489 WVK655489 C721025 IY721025 SU721025 ACQ721025 AMM721025 AWI721025 BGE721025 BQA721025 BZW721025 CJS721025 CTO721025 DDK721025 DNG721025 DXC721025 EGY721025 EQU721025 FAQ721025 FKM721025 FUI721025 GEE721025 GOA721025 GXW721025 HHS721025 HRO721025 IBK721025 ILG721025 IVC721025 JEY721025 JOU721025 JYQ721025 KIM721025 KSI721025 LCE721025 LMA721025 LVW721025 MFS721025 MPO721025 MZK721025 NJG721025 NTC721025 OCY721025 OMU721025 OWQ721025 PGM721025 PQI721025 QAE721025 QKA721025 QTW721025 RDS721025 RNO721025 RXK721025 SHG721025 SRC721025 TAY721025 TKU721025 TUQ721025 UEM721025 UOI721025 UYE721025 VIA721025 VRW721025 WBS721025 WLO721025 WVK721025 C786561 IY786561 SU786561 ACQ786561 AMM786561 AWI786561 BGE786561 BQA786561 BZW786561 CJS786561 CTO786561 DDK786561 DNG786561 DXC786561 EGY786561 EQU786561 FAQ786561 FKM786561 FUI786561 GEE786561 GOA786561 GXW786561 HHS786561 HRO786561 IBK786561 ILG786561 IVC786561 JEY786561 JOU786561 JYQ786561 KIM786561 KSI786561 LCE786561 LMA786561 LVW786561 MFS786561 MPO786561 MZK786561 NJG786561 NTC786561 OCY786561 OMU786561 OWQ786561 PGM786561 PQI786561 QAE786561 QKA786561 QTW786561 RDS786561 RNO786561 RXK786561 SHG786561 SRC786561 TAY786561 TKU786561 TUQ786561 UEM786561 UOI786561 UYE786561 VIA786561 VRW786561 WBS786561 WLO786561 WVK786561 C852097 IY852097 SU852097 ACQ852097 AMM852097 AWI852097 BGE852097 BQA852097 BZW852097 CJS852097 CTO852097 DDK852097 DNG852097 DXC852097 EGY852097 EQU852097 FAQ852097 FKM852097 FUI852097 GEE852097 GOA852097 GXW852097 HHS852097 HRO852097 IBK852097 ILG852097 IVC852097 JEY852097 JOU852097 JYQ852097 KIM852097 KSI852097 LCE852097 LMA852097 LVW852097 MFS852097 MPO852097 MZK852097 NJG852097 NTC852097 OCY852097 OMU852097 OWQ852097 PGM852097 PQI852097 QAE852097 QKA852097 QTW852097 RDS852097 RNO852097 RXK852097 SHG852097 SRC852097 TAY852097 TKU852097 TUQ852097 UEM852097 UOI852097 UYE852097 VIA852097 VRW852097 WBS852097 WLO852097 WVK852097 C917633 IY917633 SU917633 ACQ917633 AMM917633 AWI917633 BGE917633 BQA917633 BZW917633 CJS917633 CTO917633 DDK917633 DNG917633 DXC917633 EGY917633 EQU917633 FAQ917633 FKM917633 FUI917633 GEE917633 GOA917633 GXW917633 HHS917633 HRO917633 IBK917633 ILG917633 IVC917633 JEY917633 JOU917633 JYQ917633 KIM917633 KSI917633 LCE917633 LMA917633 LVW917633 MFS917633 MPO917633 MZK917633 NJG917633 NTC917633 OCY917633 OMU917633 OWQ917633 PGM917633 PQI917633 QAE917633 QKA917633 QTW917633 RDS917633 RNO917633 RXK917633 SHG917633 SRC917633 TAY917633 TKU917633 TUQ917633 UEM917633 UOI917633 UYE917633 VIA917633 VRW917633 WBS917633 WLO917633 WVK917633 C983169 IY983169 SU983169 ACQ983169 AMM983169 AWI983169 BGE983169 BQA983169 BZW983169 CJS983169 CTO983169 DDK983169 DNG983169 DXC983169 EGY983169 EQU983169 FAQ983169 FKM983169 FUI983169 GEE983169 GOA983169 GXW983169 HHS983169 HRO983169 IBK983169 ILG983169 IVC983169 JEY983169 JOU983169 JYQ983169 KIM983169 KSI983169 LCE983169 LMA983169 LVW983169 MFS983169 MPO983169 MZK983169 NJG983169 NTC983169 OCY983169 OMU983169 OWQ983169 PGM983169 PQI983169 QAE983169 QKA983169 QTW983169 RDS983169 RNO983169 RXK983169 SHG983169 SRC983169 TAY983169 TKU983169 TUQ983169 UEM983169 UOI983169 UYE983169 VIA983169 VRW983169 WBS983169 WLO983169 WVK983169 C131:C133 IY131:IY133 SU131:SU133 ACQ131:ACQ133 AMM131:AMM133 AWI131:AWI133 BGE131:BGE133 BQA131:BQA133 BZW131:BZW133 CJS131:CJS133 CTO131:CTO133 DDK131:DDK133 DNG131:DNG133 DXC131:DXC133 EGY131:EGY133 EQU131:EQU133 FAQ131:FAQ133 FKM131:FKM133 FUI131:FUI133 GEE131:GEE133 GOA131:GOA133 GXW131:GXW133 HHS131:HHS133 HRO131:HRO133 IBK131:IBK133 ILG131:ILG133 IVC131:IVC133 JEY131:JEY133 JOU131:JOU133 JYQ131:JYQ133 KIM131:KIM133 KSI131:KSI133 LCE131:LCE133 LMA131:LMA133 LVW131:LVW133 MFS131:MFS133 MPO131:MPO133 MZK131:MZK133 NJG131:NJG133 NTC131:NTC133 OCY131:OCY133 OMU131:OMU133 OWQ131:OWQ133 PGM131:PGM133 PQI131:PQI133 QAE131:QAE133 QKA131:QKA133 QTW131:QTW133 RDS131:RDS133 RNO131:RNO133 RXK131:RXK133 SHG131:SHG133 SRC131:SRC133 TAY131:TAY133 TKU131:TKU133 TUQ131:TUQ133 UEM131:UEM133 UOI131:UOI133 UYE131:UYE133 VIA131:VIA133 VRW131:VRW133 WBS131:WBS133 WLO131:WLO133 WVK131:WVK133 C65667:C65669 IY65667:IY65669 SU65667:SU65669 ACQ65667:ACQ65669 AMM65667:AMM65669 AWI65667:AWI65669 BGE65667:BGE65669 BQA65667:BQA65669 BZW65667:BZW65669 CJS65667:CJS65669 CTO65667:CTO65669 DDK65667:DDK65669 DNG65667:DNG65669 DXC65667:DXC65669 EGY65667:EGY65669 EQU65667:EQU65669 FAQ65667:FAQ65669 FKM65667:FKM65669 FUI65667:FUI65669 GEE65667:GEE65669 GOA65667:GOA65669 GXW65667:GXW65669 HHS65667:HHS65669 HRO65667:HRO65669 IBK65667:IBK65669 ILG65667:ILG65669 IVC65667:IVC65669 JEY65667:JEY65669 JOU65667:JOU65669 JYQ65667:JYQ65669 KIM65667:KIM65669 KSI65667:KSI65669 LCE65667:LCE65669 LMA65667:LMA65669 LVW65667:LVW65669 MFS65667:MFS65669 MPO65667:MPO65669 MZK65667:MZK65669 NJG65667:NJG65669 NTC65667:NTC65669 OCY65667:OCY65669 OMU65667:OMU65669 OWQ65667:OWQ65669 PGM65667:PGM65669 PQI65667:PQI65669 QAE65667:QAE65669 QKA65667:QKA65669 QTW65667:QTW65669 RDS65667:RDS65669 RNO65667:RNO65669 RXK65667:RXK65669 SHG65667:SHG65669 SRC65667:SRC65669 TAY65667:TAY65669 TKU65667:TKU65669 TUQ65667:TUQ65669 UEM65667:UEM65669 UOI65667:UOI65669 UYE65667:UYE65669 VIA65667:VIA65669 VRW65667:VRW65669 WBS65667:WBS65669 WLO65667:WLO65669 WVK65667:WVK65669 C131203:C131205 IY131203:IY131205 SU131203:SU131205 ACQ131203:ACQ131205 AMM131203:AMM131205 AWI131203:AWI131205 BGE131203:BGE131205 BQA131203:BQA131205 BZW131203:BZW131205 CJS131203:CJS131205 CTO131203:CTO131205 DDK131203:DDK131205 DNG131203:DNG131205 DXC131203:DXC131205 EGY131203:EGY131205 EQU131203:EQU131205 FAQ131203:FAQ131205 FKM131203:FKM131205 FUI131203:FUI131205 GEE131203:GEE131205 GOA131203:GOA131205 GXW131203:GXW131205 HHS131203:HHS131205 HRO131203:HRO131205 IBK131203:IBK131205 ILG131203:ILG131205 IVC131203:IVC131205 JEY131203:JEY131205 JOU131203:JOU131205 JYQ131203:JYQ131205 KIM131203:KIM131205 KSI131203:KSI131205 LCE131203:LCE131205 LMA131203:LMA131205 LVW131203:LVW131205 MFS131203:MFS131205 MPO131203:MPO131205 MZK131203:MZK131205 NJG131203:NJG131205 NTC131203:NTC131205 OCY131203:OCY131205 OMU131203:OMU131205 OWQ131203:OWQ131205 PGM131203:PGM131205 PQI131203:PQI131205 QAE131203:QAE131205 QKA131203:QKA131205 QTW131203:QTW131205 RDS131203:RDS131205 RNO131203:RNO131205 RXK131203:RXK131205 SHG131203:SHG131205 SRC131203:SRC131205 TAY131203:TAY131205 TKU131203:TKU131205 TUQ131203:TUQ131205 UEM131203:UEM131205 UOI131203:UOI131205 UYE131203:UYE131205 VIA131203:VIA131205 VRW131203:VRW131205 WBS131203:WBS131205 WLO131203:WLO131205 WVK131203:WVK131205 C196739:C196741 IY196739:IY196741 SU196739:SU196741 ACQ196739:ACQ196741 AMM196739:AMM196741 AWI196739:AWI196741 BGE196739:BGE196741 BQA196739:BQA196741 BZW196739:BZW196741 CJS196739:CJS196741 CTO196739:CTO196741 DDK196739:DDK196741 DNG196739:DNG196741 DXC196739:DXC196741 EGY196739:EGY196741 EQU196739:EQU196741 FAQ196739:FAQ196741 FKM196739:FKM196741 FUI196739:FUI196741 GEE196739:GEE196741 GOA196739:GOA196741 GXW196739:GXW196741 HHS196739:HHS196741 HRO196739:HRO196741 IBK196739:IBK196741 ILG196739:ILG196741 IVC196739:IVC196741 JEY196739:JEY196741 JOU196739:JOU196741 JYQ196739:JYQ196741 KIM196739:KIM196741 KSI196739:KSI196741 LCE196739:LCE196741 LMA196739:LMA196741 LVW196739:LVW196741 MFS196739:MFS196741 MPO196739:MPO196741 MZK196739:MZK196741 NJG196739:NJG196741 NTC196739:NTC196741 OCY196739:OCY196741 OMU196739:OMU196741 OWQ196739:OWQ196741 PGM196739:PGM196741 PQI196739:PQI196741 QAE196739:QAE196741 QKA196739:QKA196741 QTW196739:QTW196741 RDS196739:RDS196741 RNO196739:RNO196741 RXK196739:RXK196741 SHG196739:SHG196741 SRC196739:SRC196741 TAY196739:TAY196741 TKU196739:TKU196741 TUQ196739:TUQ196741 UEM196739:UEM196741 UOI196739:UOI196741 UYE196739:UYE196741 VIA196739:VIA196741 VRW196739:VRW196741 WBS196739:WBS196741 WLO196739:WLO196741 WVK196739:WVK196741 C262275:C262277 IY262275:IY262277 SU262275:SU262277 ACQ262275:ACQ262277 AMM262275:AMM262277 AWI262275:AWI262277 BGE262275:BGE262277 BQA262275:BQA262277 BZW262275:BZW262277 CJS262275:CJS262277 CTO262275:CTO262277 DDK262275:DDK262277 DNG262275:DNG262277 DXC262275:DXC262277 EGY262275:EGY262277 EQU262275:EQU262277 FAQ262275:FAQ262277 FKM262275:FKM262277 FUI262275:FUI262277 GEE262275:GEE262277 GOA262275:GOA262277 GXW262275:GXW262277 HHS262275:HHS262277 HRO262275:HRO262277 IBK262275:IBK262277 ILG262275:ILG262277 IVC262275:IVC262277 JEY262275:JEY262277 JOU262275:JOU262277 JYQ262275:JYQ262277 KIM262275:KIM262277 KSI262275:KSI262277 LCE262275:LCE262277 LMA262275:LMA262277 LVW262275:LVW262277 MFS262275:MFS262277 MPO262275:MPO262277 MZK262275:MZK262277 NJG262275:NJG262277 NTC262275:NTC262277 OCY262275:OCY262277 OMU262275:OMU262277 OWQ262275:OWQ262277 PGM262275:PGM262277 PQI262275:PQI262277 QAE262275:QAE262277 QKA262275:QKA262277 QTW262275:QTW262277 RDS262275:RDS262277 RNO262275:RNO262277 RXK262275:RXK262277 SHG262275:SHG262277 SRC262275:SRC262277 TAY262275:TAY262277 TKU262275:TKU262277 TUQ262275:TUQ262277 UEM262275:UEM262277 UOI262275:UOI262277 UYE262275:UYE262277 VIA262275:VIA262277 VRW262275:VRW262277 WBS262275:WBS262277 WLO262275:WLO262277 WVK262275:WVK262277 C327811:C327813 IY327811:IY327813 SU327811:SU327813 ACQ327811:ACQ327813 AMM327811:AMM327813 AWI327811:AWI327813 BGE327811:BGE327813 BQA327811:BQA327813 BZW327811:BZW327813 CJS327811:CJS327813 CTO327811:CTO327813 DDK327811:DDK327813 DNG327811:DNG327813 DXC327811:DXC327813 EGY327811:EGY327813 EQU327811:EQU327813 FAQ327811:FAQ327813 FKM327811:FKM327813 FUI327811:FUI327813 GEE327811:GEE327813 GOA327811:GOA327813 GXW327811:GXW327813 HHS327811:HHS327813 HRO327811:HRO327813 IBK327811:IBK327813 ILG327811:ILG327813 IVC327811:IVC327813 JEY327811:JEY327813 JOU327811:JOU327813 JYQ327811:JYQ327813 KIM327811:KIM327813 KSI327811:KSI327813 LCE327811:LCE327813 LMA327811:LMA327813 LVW327811:LVW327813 MFS327811:MFS327813 MPO327811:MPO327813 MZK327811:MZK327813 NJG327811:NJG327813 NTC327811:NTC327813 OCY327811:OCY327813 OMU327811:OMU327813 OWQ327811:OWQ327813 PGM327811:PGM327813 PQI327811:PQI327813 QAE327811:QAE327813 QKA327811:QKA327813 QTW327811:QTW327813 RDS327811:RDS327813 RNO327811:RNO327813 RXK327811:RXK327813 SHG327811:SHG327813 SRC327811:SRC327813 TAY327811:TAY327813 TKU327811:TKU327813 TUQ327811:TUQ327813 UEM327811:UEM327813 UOI327811:UOI327813 UYE327811:UYE327813 VIA327811:VIA327813 VRW327811:VRW327813 WBS327811:WBS327813 WLO327811:WLO327813 WVK327811:WVK327813 C393347:C393349 IY393347:IY393349 SU393347:SU393349 ACQ393347:ACQ393349 AMM393347:AMM393349 AWI393347:AWI393349 BGE393347:BGE393349 BQA393347:BQA393349 BZW393347:BZW393349 CJS393347:CJS393349 CTO393347:CTO393349 DDK393347:DDK393349 DNG393347:DNG393349 DXC393347:DXC393349 EGY393347:EGY393349 EQU393347:EQU393349 FAQ393347:FAQ393349 FKM393347:FKM393349 FUI393347:FUI393349 GEE393347:GEE393349 GOA393347:GOA393349 GXW393347:GXW393349 HHS393347:HHS393349 HRO393347:HRO393349 IBK393347:IBK393349 ILG393347:ILG393349 IVC393347:IVC393349 JEY393347:JEY393349 JOU393347:JOU393349 JYQ393347:JYQ393349 KIM393347:KIM393349 KSI393347:KSI393349 LCE393347:LCE393349 LMA393347:LMA393349 LVW393347:LVW393349 MFS393347:MFS393349 MPO393347:MPO393349 MZK393347:MZK393349 NJG393347:NJG393349 NTC393347:NTC393349 OCY393347:OCY393349 OMU393347:OMU393349 OWQ393347:OWQ393349 PGM393347:PGM393349 PQI393347:PQI393349 QAE393347:QAE393349 QKA393347:QKA393349 QTW393347:QTW393349 RDS393347:RDS393349 RNO393347:RNO393349 RXK393347:RXK393349 SHG393347:SHG393349 SRC393347:SRC393349 TAY393347:TAY393349 TKU393347:TKU393349 TUQ393347:TUQ393349 UEM393347:UEM393349 UOI393347:UOI393349 UYE393347:UYE393349 VIA393347:VIA393349 VRW393347:VRW393349 WBS393347:WBS393349 WLO393347:WLO393349 WVK393347:WVK393349 C458883:C458885 IY458883:IY458885 SU458883:SU458885 ACQ458883:ACQ458885 AMM458883:AMM458885 AWI458883:AWI458885 BGE458883:BGE458885 BQA458883:BQA458885 BZW458883:BZW458885 CJS458883:CJS458885 CTO458883:CTO458885 DDK458883:DDK458885 DNG458883:DNG458885 DXC458883:DXC458885 EGY458883:EGY458885 EQU458883:EQU458885 FAQ458883:FAQ458885 FKM458883:FKM458885 FUI458883:FUI458885 GEE458883:GEE458885 GOA458883:GOA458885 GXW458883:GXW458885 HHS458883:HHS458885 HRO458883:HRO458885 IBK458883:IBK458885 ILG458883:ILG458885 IVC458883:IVC458885 JEY458883:JEY458885 JOU458883:JOU458885 JYQ458883:JYQ458885 KIM458883:KIM458885 KSI458883:KSI458885 LCE458883:LCE458885 LMA458883:LMA458885 LVW458883:LVW458885 MFS458883:MFS458885 MPO458883:MPO458885 MZK458883:MZK458885 NJG458883:NJG458885 NTC458883:NTC458885 OCY458883:OCY458885 OMU458883:OMU458885 OWQ458883:OWQ458885 PGM458883:PGM458885 PQI458883:PQI458885 QAE458883:QAE458885 QKA458883:QKA458885 QTW458883:QTW458885 RDS458883:RDS458885 RNO458883:RNO458885 RXK458883:RXK458885 SHG458883:SHG458885 SRC458883:SRC458885 TAY458883:TAY458885 TKU458883:TKU458885 TUQ458883:TUQ458885 UEM458883:UEM458885 UOI458883:UOI458885 UYE458883:UYE458885 VIA458883:VIA458885 VRW458883:VRW458885 WBS458883:WBS458885 WLO458883:WLO458885 WVK458883:WVK458885 C524419:C524421 IY524419:IY524421 SU524419:SU524421 ACQ524419:ACQ524421 AMM524419:AMM524421 AWI524419:AWI524421 BGE524419:BGE524421 BQA524419:BQA524421 BZW524419:BZW524421 CJS524419:CJS524421 CTO524419:CTO524421 DDK524419:DDK524421 DNG524419:DNG524421 DXC524419:DXC524421 EGY524419:EGY524421 EQU524419:EQU524421 FAQ524419:FAQ524421 FKM524419:FKM524421 FUI524419:FUI524421 GEE524419:GEE524421 GOA524419:GOA524421 GXW524419:GXW524421 HHS524419:HHS524421 HRO524419:HRO524421 IBK524419:IBK524421 ILG524419:ILG524421 IVC524419:IVC524421 JEY524419:JEY524421 JOU524419:JOU524421 JYQ524419:JYQ524421 KIM524419:KIM524421 KSI524419:KSI524421 LCE524419:LCE524421 LMA524419:LMA524421 LVW524419:LVW524421 MFS524419:MFS524421 MPO524419:MPO524421 MZK524419:MZK524421 NJG524419:NJG524421 NTC524419:NTC524421 OCY524419:OCY524421 OMU524419:OMU524421 OWQ524419:OWQ524421 PGM524419:PGM524421 PQI524419:PQI524421 QAE524419:QAE524421 QKA524419:QKA524421 QTW524419:QTW524421 RDS524419:RDS524421 RNO524419:RNO524421 RXK524419:RXK524421 SHG524419:SHG524421 SRC524419:SRC524421 TAY524419:TAY524421 TKU524419:TKU524421 TUQ524419:TUQ524421 UEM524419:UEM524421 UOI524419:UOI524421 UYE524419:UYE524421 VIA524419:VIA524421 VRW524419:VRW524421 WBS524419:WBS524421 WLO524419:WLO524421 WVK524419:WVK524421 C589955:C589957 IY589955:IY589957 SU589955:SU589957 ACQ589955:ACQ589957 AMM589955:AMM589957 AWI589955:AWI589957 BGE589955:BGE589957 BQA589955:BQA589957 BZW589955:BZW589957 CJS589955:CJS589957 CTO589955:CTO589957 DDK589955:DDK589957 DNG589955:DNG589957 DXC589955:DXC589957 EGY589955:EGY589957 EQU589955:EQU589957 FAQ589955:FAQ589957 FKM589955:FKM589957 FUI589955:FUI589957 GEE589955:GEE589957 GOA589955:GOA589957 GXW589955:GXW589957 HHS589955:HHS589957 HRO589955:HRO589957 IBK589955:IBK589957 ILG589955:ILG589957 IVC589955:IVC589957 JEY589955:JEY589957 JOU589955:JOU589957 JYQ589955:JYQ589957 KIM589955:KIM589957 KSI589955:KSI589957 LCE589955:LCE589957 LMA589955:LMA589957 LVW589955:LVW589957 MFS589955:MFS589957 MPO589955:MPO589957 MZK589955:MZK589957 NJG589955:NJG589957 NTC589955:NTC589957 OCY589955:OCY589957 OMU589955:OMU589957 OWQ589955:OWQ589957 PGM589955:PGM589957 PQI589955:PQI589957 QAE589955:QAE589957 QKA589955:QKA589957 QTW589955:QTW589957 RDS589955:RDS589957 RNO589955:RNO589957 RXK589955:RXK589957 SHG589955:SHG589957 SRC589955:SRC589957 TAY589955:TAY589957 TKU589955:TKU589957 TUQ589955:TUQ589957 UEM589955:UEM589957 UOI589955:UOI589957 UYE589955:UYE589957 VIA589955:VIA589957 VRW589955:VRW589957 WBS589955:WBS589957 WLO589955:WLO589957 WVK589955:WVK589957 C655491:C655493 IY655491:IY655493 SU655491:SU655493 ACQ655491:ACQ655493 AMM655491:AMM655493 AWI655491:AWI655493 BGE655491:BGE655493 BQA655491:BQA655493 BZW655491:BZW655493 CJS655491:CJS655493 CTO655491:CTO655493 DDK655491:DDK655493 DNG655491:DNG655493 DXC655491:DXC655493 EGY655491:EGY655493 EQU655491:EQU655493 FAQ655491:FAQ655493 FKM655491:FKM655493 FUI655491:FUI655493 GEE655491:GEE655493 GOA655491:GOA655493 GXW655491:GXW655493 HHS655491:HHS655493 HRO655491:HRO655493 IBK655491:IBK655493 ILG655491:ILG655493 IVC655491:IVC655493 JEY655491:JEY655493 JOU655491:JOU655493 JYQ655491:JYQ655493 KIM655491:KIM655493 KSI655491:KSI655493 LCE655491:LCE655493 LMA655491:LMA655493 LVW655491:LVW655493 MFS655491:MFS655493 MPO655491:MPO655493 MZK655491:MZK655493 NJG655491:NJG655493 NTC655491:NTC655493 OCY655491:OCY655493 OMU655491:OMU655493 OWQ655491:OWQ655493 PGM655491:PGM655493 PQI655491:PQI655493 QAE655491:QAE655493 QKA655491:QKA655493 QTW655491:QTW655493 RDS655491:RDS655493 RNO655491:RNO655493 RXK655491:RXK655493 SHG655491:SHG655493 SRC655491:SRC655493 TAY655491:TAY655493 TKU655491:TKU655493 TUQ655491:TUQ655493 UEM655491:UEM655493 UOI655491:UOI655493 UYE655491:UYE655493 VIA655491:VIA655493 VRW655491:VRW655493 WBS655491:WBS655493 WLO655491:WLO655493 WVK655491:WVK655493 C721027:C721029 IY721027:IY721029 SU721027:SU721029 ACQ721027:ACQ721029 AMM721027:AMM721029 AWI721027:AWI721029 BGE721027:BGE721029 BQA721027:BQA721029 BZW721027:BZW721029 CJS721027:CJS721029 CTO721027:CTO721029 DDK721027:DDK721029 DNG721027:DNG721029 DXC721027:DXC721029 EGY721027:EGY721029 EQU721027:EQU721029 FAQ721027:FAQ721029 FKM721027:FKM721029 FUI721027:FUI721029 GEE721027:GEE721029 GOA721027:GOA721029 GXW721027:GXW721029 HHS721027:HHS721029 HRO721027:HRO721029 IBK721027:IBK721029 ILG721027:ILG721029 IVC721027:IVC721029 JEY721027:JEY721029 JOU721027:JOU721029 JYQ721027:JYQ721029 KIM721027:KIM721029 KSI721027:KSI721029 LCE721027:LCE721029 LMA721027:LMA721029 LVW721027:LVW721029 MFS721027:MFS721029 MPO721027:MPO721029 MZK721027:MZK721029 NJG721027:NJG721029 NTC721027:NTC721029 OCY721027:OCY721029 OMU721027:OMU721029 OWQ721027:OWQ721029 PGM721027:PGM721029 PQI721027:PQI721029 QAE721027:QAE721029 QKA721027:QKA721029 QTW721027:QTW721029 RDS721027:RDS721029 RNO721027:RNO721029 RXK721027:RXK721029 SHG721027:SHG721029 SRC721027:SRC721029 TAY721027:TAY721029 TKU721027:TKU721029 TUQ721027:TUQ721029 UEM721027:UEM721029 UOI721027:UOI721029 UYE721027:UYE721029 VIA721027:VIA721029 VRW721027:VRW721029 WBS721027:WBS721029 WLO721027:WLO721029 WVK721027:WVK721029 C786563:C786565 IY786563:IY786565 SU786563:SU786565 ACQ786563:ACQ786565 AMM786563:AMM786565 AWI786563:AWI786565 BGE786563:BGE786565 BQA786563:BQA786565 BZW786563:BZW786565 CJS786563:CJS786565 CTO786563:CTO786565 DDK786563:DDK786565 DNG786563:DNG786565 DXC786563:DXC786565 EGY786563:EGY786565 EQU786563:EQU786565 FAQ786563:FAQ786565 FKM786563:FKM786565 FUI786563:FUI786565 GEE786563:GEE786565 GOA786563:GOA786565 GXW786563:GXW786565 HHS786563:HHS786565 HRO786563:HRO786565 IBK786563:IBK786565 ILG786563:ILG786565 IVC786563:IVC786565 JEY786563:JEY786565 JOU786563:JOU786565 JYQ786563:JYQ786565 KIM786563:KIM786565 KSI786563:KSI786565 LCE786563:LCE786565 LMA786563:LMA786565 LVW786563:LVW786565 MFS786563:MFS786565 MPO786563:MPO786565 MZK786563:MZK786565 NJG786563:NJG786565 NTC786563:NTC786565 OCY786563:OCY786565 OMU786563:OMU786565 OWQ786563:OWQ786565 PGM786563:PGM786565 PQI786563:PQI786565 QAE786563:QAE786565 QKA786563:QKA786565 QTW786563:QTW786565 RDS786563:RDS786565 RNO786563:RNO786565 RXK786563:RXK786565 SHG786563:SHG786565 SRC786563:SRC786565 TAY786563:TAY786565 TKU786563:TKU786565 TUQ786563:TUQ786565 UEM786563:UEM786565 UOI786563:UOI786565 UYE786563:UYE786565 VIA786563:VIA786565 VRW786563:VRW786565 WBS786563:WBS786565 WLO786563:WLO786565 WVK786563:WVK786565 C852099:C852101 IY852099:IY852101 SU852099:SU852101 ACQ852099:ACQ852101 AMM852099:AMM852101 AWI852099:AWI852101 BGE852099:BGE852101 BQA852099:BQA852101 BZW852099:BZW852101 CJS852099:CJS852101 CTO852099:CTO852101 DDK852099:DDK852101 DNG852099:DNG852101 DXC852099:DXC852101 EGY852099:EGY852101 EQU852099:EQU852101 FAQ852099:FAQ852101 FKM852099:FKM852101 FUI852099:FUI852101 GEE852099:GEE852101 GOA852099:GOA852101 GXW852099:GXW852101 HHS852099:HHS852101 HRO852099:HRO852101 IBK852099:IBK852101 ILG852099:ILG852101 IVC852099:IVC852101 JEY852099:JEY852101 JOU852099:JOU852101 JYQ852099:JYQ852101 KIM852099:KIM852101 KSI852099:KSI852101 LCE852099:LCE852101 LMA852099:LMA852101 LVW852099:LVW852101 MFS852099:MFS852101 MPO852099:MPO852101 MZK852099:MZK852101 NJG852099:NJG852101 NTC852099:NTC852101 OCY852099:OCY852101 OMU852099:OMU852101 OWQ852099:OWQ852101 PGM852099:PGM852101 PQI852099:PQI852101 QAE852099:QAE852101 QKA852099:QKA852101 QTW852099:QTW852101 RDS852099:RDS852101 RNO852099:RNO852101 RXK852099:RXK852101 SHG852099:SHG852101 SRC852099:SRC852101 TAY852099:TAY852101 TKU852099:TKU852101 TUQ852099:TUQ852101 UEM852099:UEM852101 UOI852099:UOI852101 UYE852099:UYE852101 VIA852099:VIA852101 VRW852099:VRW852101 WBS852099:WBS852101 WLO852099:WLO852101 WVK852099:WVK852101 C917635:C917637 IY917635:IY917637 SU917635:SU917637 ACQ917635:ACQ917637 AMM917635:AMM917637 AWI917635:AWI917637 BGE917635:BGE917637 BQA917635:BQA917637 BZW917635:BZW917637 CJS917635:CJS917637 CTO917635:CTO917637 DDK917635:DDK917637 DNG917635:DNG917637 DXC917635:DXC917637 EGY917635:EGY917637 EQU917635:EQU917637 FAQ917635:FAQ917637 FKM917635:FKM917637 FUI917635:FUI917637 GEE917635:GEE917637 GOA917635:GOA917637 GXW917635:GXW917637 HHS917635:HHS917637 HRO917635:HRO917637 IBK917635:IBK917637 ILG917635:ILG917637 IVC917635:IVC917637 JEY917635:JEY917637 JOU917635:JOU917637 JYQ917635:JYQ917637 KIM917635:KIM917637 KSI917635:KSI917637 LCE917635:LCE917637 LMA917635:LMA917637 LVW917635:LVW917637 MFS917635:MFS917637 MPO917635:MPO917637 MZK917635:MZK917637 NJG917635:NJG917637 NTC917635:NTC917637 OCY917635:OCY917637 OMU917635:OMU917637 OWQ917635:OWQ917637 PGM917635:PGM917637 PQI917635:PQI917637 QAE917635:QAE917637 QKA917635:QKA917637 QTW917635:QTW917637 RDS917635:RDS917637 RNO917635:RNO917637 RXK917635:RXK917637 SHG917635:SHG917637 SRC917635:SRC917637 TAY917635:TAY917637 TKU917635:TKU917637 TUQ917635:TUQ917637 UEM917635:UEM917637 UOI917635:UOI917637 UYE917635:UYE917637 VIA917635:VIA917637 VRW917635:VRW917637 WBS917635:WBS917637 WLO917635:WLO917637 WVK917635:WVK917637 C983171:C983173 IY983171:IY983173 SU983171:SU983173 ACQ983171:ACQ983173 AMM983171:AMM983173 AWI983171:AWI983173 BGE983171:BGE983173 BQA983171:BQA983173 BZW983171:BZW983173 CJS983171:CJS983173 CTO983171:CTO983173 DDK983171:DDK983173 DNG983171:DNG983173 DXC983171:DXC983173 EGY983171:EGY983173 EQU983171:EQU983173 FAQ983171:FAQ983173 FKM983171:FKM983173 FUI983171:FUI983173 GEE983171:GEE983173 GOA983171:GOA983173 GXW983171:GXW983173 HHS983171:HHS983173 HRO983171:HRO983173 IBK983171:IBK983173 ILG983171:ILG983173 IVC983171:IVC983173 JEY983171:JEY983173 JOU983171:JOU983173 JYQ983171:JYQ983173 KIM983171:KIM983173 KSI983171:KSI983173 LCE983171:LCE983173 LMA983171:LMA983173 LVW983171:LVW983173 MFS983171:MFS983173 MPO983171:MPO983173 MZK983171:MZK983173 NJG983171:NJG983173 NTC983171:NTC983173 OCY983171:OCY983173 OMU983171:OMU983173 OWQ983171:OWQ983173 PGM983171:PGM983173 PQI983171:PQI983173 QAE983171:QAE983173 QKA983171:QKA983173 QTW983171:QTW983173 RDS983171:RDS983173 RNO983171:RNO983173 RXK983171:RXK983173 SHG983171:SHG983173 SRC983171:SRC983173 TAY983171:TAY983173 TKU983171:TKU983173 TUQ983171:TUQ983173 UEM983171:UEM983173 UOI983171:UOI983173 UYE983171:UYE983173 VIA983171:VIA983173 VRW983171:VRW983173 WBS983171:WBS983173 WLO983171:WLO983173 WVK983171:WVK983173 E92:L134 JA92:JH134 SW92:TD134 ACS92:ACZ134 AMO92:AMV134 AWK92:AWR134 BGG92:BGN134 BQC92:BQJ134 BZY92:CAF134 CJU92:CKB134 CTQ92:CTX134 DDM92:DDT134 DNI92:DNP134 DXE92:DXL134 EHA92:EHH134 EQW92:ERD134 FAS92:FAZ134 FKO92:FKV134 FUK92:FUR134 GEG92:GEN134 GOC92:GOJ134 GXY92:GYF134 HHU92:HIB134 HRQ92:HRX134 IBM92:IBT134 ILI92:ILP134 IVE92:IVL134 JFA92:JFH134 JOW92:JPD134 JYS92:JYZ134 KIO92:KIV134 KSK92:KSR134 LCG92:LCN134 LMC92:LMJ134 LVY92:LWF134 MFU92:MGB134 MPQ92:MPX134 MZM92:MZT134 NJI92:NJP134 NTE92:NTL134 ODA92:ODH134 OMW92:OND134 OWS92:OWZ134 PGO92:PGV134 PQK92:PQR134 QAG92:QAN134 QKC92:QKJ134 QTY92:QUF134 RDU92:REB134 RNQ92:RNX134 RXM92:RXT134 SHI92:SHP134 SRE92:SRL134 TBA92:TBH134 TKW92:TLD134 TUS92:TUZ134 UEO92:UEV134 UOK92:UOR134 UYG92:UYN134 VIC92:VIJ134 VRY92:VSF134 WBU92:WCB134 WLQ92:WLX134 WVM92:WVT134 E65628:L65670 JA65628:JH65670 SW65628:TD65670 ACS65628:ACZ65670 AMO65628:AMV65670 AWK65628:AWR65670 BGG65628:BGN65670 BQC65628:BQJ65670 BZY65628:CAF65670 CJU65628:CKB65670 CTQ65628:CTX65670 DDM65628:DDT65670 DNI65628:DNP65670 DXE65628:DXL65670 EHA65628:EHH65670 EQW65628:ERD65670 FAS65628:FAZ65670 FKO65628:FKV65670 FUK65628:FUR65670 GEG65628:GEN65670 GOC65628:GOJ65670 GXY65628:GYF65670 HHU65628:HIB65670 HRQ65628:HRX65670 IBM65628:IBT65670 ILI65628:ILP65670 IVE65628:IVL65670 JFA65628:JFH65670 JOW65628:JPD65670 JYS65628:JYZ65670 KIO65628:KIV65670 KSK65628:KSR65670 LCG65628:LCN65670 LMC65628:LMJ65670 LVY65628:LWF65670 MFU65628:MGB65670 MPQ65628:MPX65670 MZM65628:MZT65670 NJI65628:NJP65670 NTE65628:NTL65670 ODA65628:ODH65670 OMW65628:OND65670 OWS65628:OWZ65670 PGO65628:PGV65670 PQK65628:PQR65670 QAG65628:QAN65670 QKC65628:QKJ65670 QTY65628:QUF65670 RDU65628:REB65670 RNQ65628:RNX65670 RXM65628:RXT65670 SHI65628:SHP65670 SRE65628:SRL65670 TBA65628:TBH65670 TKW65628:TLD65670 TUS65628:TUZ65670 UEO65628:UEV65670 UOK65628:UOR65670 UYG65628:UYN65670 VIC65628:VIJ65670 VRY65628:VSF65670 WBU65628:WCB65670 WLQ65628:WLX65670 WVM65628:WVT65670 E131164:L131206 JA131164:JH131206 SW131164:TD131206 ACS131164:ACZ131206 AMO131164:AMV131206 AWK131164:AWR131206 BGG131164:BGN131206 BQC131164:BQJ131206 BZY131164:CAF131206 CJU131164:CKB131206 CTQ131164:CTX131206 DDM131164:DDT131206 DNI131164:DNP131206 DXE131164:DXL131206 EHA131164:EHH131206 EQW131164:ERD131206 FAS131164:FAZ131206 FKO131164:FKV131206 FUK131164:FUR131206 GEG131164:GEN131206 GOC131164:GOJ131206 GXY131164:GYF131206 HHU131164:HIB131206 HRQ131164:HRX131206 IBM131164:IBT131206 ILI131164:ILP131206 IVE131164:IVL131206 JFA131164:JFH131206 JOW131164:JPD131206 JYS131164:JYZ131206 KIO131164:KIV131206 KSK131164:KSR131206 LCG131164:LCN131206 LMC131164:LMJ131206 LVY131164:LWF131206 MFU131164:MGB131206 MPQ131164:MPX131206 MZM131164:MZT131206 NJI131164:NJP131206 NTE131164:NTL131206 ODA131164:ODH131206 OMW131164:OND131206 OWS131164:OWZ131206 PGO131164:PGV131206 PQK131164:PQR131206 QAG131164:QAN131206 QKC131164:QKJ131206 QTY131164:QUF131206 RDU131164:REB131206 RNQ131164:RNX131206 RXM131164:RXT131206 SHI131164:SHP131206 SRE131164:SRL131206 TBA131164:TBH131206 TKW131164:TLD131206 TUS131164:TUZ131206 UEO131164:UEV131206 UOK131164:UOR131206 UYG131164:UYN131206 VIC131164:VIJ131206 VRY131164:VSF131206 WBU131164:WCB131206 WLQ131164:WLX131206 WVM131164:WVT131206 E196700:L196742 JA196700:JH196742 SW196700:TD196742 ACS196700:ACZ196742 AMO196700:AMV196742 AWK196700:AWR196742 BGG196700:BGN196742 BQC196700:BQJ196742 BZY196700:CAF196742 CJU196700:CKB196742 CTQ196700:CTX196742 DDM196700:DDT196742 DNI196700:DNP196742 DXE196700:DXL196742 EHA196700:EHH196742 EQW196700:ERD196742 FAS196700:FAZ196742 FKO196700:FKV196742 FUK196700:FUR196742 GEG196700:GEN196742 GOC196700:GOJ196742 GXY196700:GYF196742 HHU196700:HIB196742 HRQ196700:HRX196742 IBM196700:IBT196742 ILI196700:ILP196742 IVE196700:IVL196742 JFA196700:JFH196742 JOW196700:JPD196742 JYS196700:JYZ196742 KIO196700:KIV196742 KSK196700:KSR196742 LCG196700:LCN196742 LMC196700:LMJ196742 LVY196700:LWF196742 MFU196700:MGB196742 MPQ196700:MPX196742 MZM196700:MZT196742 NJI196700:NJP196742 NTE196700:NTL196742 ODA196700:ODH196742 OMW196700:OND196742 OWS196700:OWZ196742 PGO196700:PGV196742 PQK196700:PQR196742 QAG196700:QAN196742 QKC196700:QKJ196742 QTY196700:QUF196742 RDU196700:REB196742 RNQ196700:RNX196742 RXM196700:RXT196742 SHI196700:SHP196742 SRE196700:SRL196742 TBA196700:TBH196742 TKW196700:TLD196742 TUS196700:TUZ196742 UEO196700:UEV196742 UOK196700:UOR196742 UYG196700:UYN196742 VIC196700:VIJ196742 VRY196700:VSF196742 WBU196700:WCB196742 WLQ196700:WLX196742 WVM196700:WVT196742 E262236:L262278 JA262236:JH262278 SW262236:TD262278 ACS262236:ACZ262278 AMO262236:AMV262278 AWK262236:AWR262278 BGG262236:BGN262278 BQC262236:BQJ262278 BZY262236:CAF262278 CJU262236:CKB262278 CTQ262236:CTX262278 DDM262236:DDT262278 DNI262236:DNP262278 DXE262236:DXL262278 EHA262236:EHH262278 EQW262236:ERD262278 FAS262236:FAZ262278 FKO262236:FKV262278 FUK262236:FUR262278 GEG262236:GEN262278 GOC262236:GOJ262278 GXY262236:GYF262278 HHU262236:HIB262278 HRQ262236:HRX262278 IBM262236:IBT262278 ILI262236:ILP262278 IVE262236:IVL262278 JFA262236:JFH262278 JOW262236:JPD262278 JYS262236:JYZ262278 KIO262236:KIV262278 KSK262236:KSR262278 LCG262236:LCN262278 LMC262236:LMJ262278 LVY262236:LWF262278 MFU262236:MGB262278 MPQ262236:MPX262278 MZM262236:MZT262278 NJI262236:NJP262278 NTE262236:NTL262278 ODA262236:ODH262278 OMW262236:OND262278 OWS262236:OWZ262278 PGO262236:PGV262278 PQK262236:PQR262278 QAG262236:QAN262278 QKC262236:QKJ262278 QTY262236:QUF262278 RDU262236:REB262278 RNQ262236:RNX262278 RXM262236:RXT262278 SHI262236:SHP262278 SRE262236:SRL262278 TBA262236:TBH262278 TKW262236:TLD262278 TUS262236:TUZ262278 UEO262236:UEV262278 UOK262236:UOR262278 UYG262236:UYN262278 VIC262236:VIJ262278 VRY262236:VSF262278 WBU262236:WCB262278 WLQ262236:WLX262278 WVM262236:WVT262278 E327772:L327814 JA327772:JH327814 SW327772:TD327814 ACS327772:ACZ327814 AMO327772:AMV327814 AWK327772:AWR327814 BGG327772:BGN327814 BQC327772:BQJ327814 BZY327772:CAF327814 CJU327772:CKB327814 CTQ327772:CTX327814 DDM327772:DDT327814 DNI327772:DNP327814 DXE327772:DXL327814 EHA327772:EHH327814 EQW327772:ERD327814 FAS327772:FAZ327814 FKO327772:FKV327814 FUK327772:FUR327814 GEG327772:GEN327814 GOC327772:GOJ327814 GXY327772:GYF327814 HHU327772:HIB327814 HRQ327772:HRX327814 IBM327772:IBT327814 ILI327772:ILP327814 IVE327772:IVL327814 JFA327772:JFH327814 JOW327772:JPD327814 JYS327772:JYZ327814 KIO327772:KIV327814 KSK327772:KSR327814 LCG327772:LCN327814 LMC327772:LMJ327814 LVY327772:LWF327814 MFU327772:MGB327814 MPQ327772:MPX327814 MZM327772:MZT327814 NJI327772:NJP327814 NTE327772:NTL327814 ODA327772:ODH327814 OMW327772:OND327814 OWS327772:OWZ327814 PGO327772:PGV327814 PQK327772:PQR327814 QAG327772:QAN327814 QKC327772:QKJ327814 QTY327772:QUF327814 RDU327772:REB327814 RNQ327772:RNX327814 RXM327772:RXT327814 SHI327772:SHP327814 SRE327772:SRL327814 TBA327772:TBH327814 TKW327772:TLD327814 TUS327772:TUZ327814 UEO327772:UEV327814 UOK327772:UOR327814 UYG327772:UYN327814 VIC327772:VIJ327814 VRY327772:VSF327814 WBU327772:WCB327814 WLQ327772:WLX327814 WVM327772:WVT327814 E393308:L393350 JA393308:JH393350 SW393308:TD393350 ACS393308:ACZ393350 AMO393308:AMV393350 AWK393308:AWR393350 BGG393308:BGN393350 BQC393308:BQJ393350 BZY393308:CAF393350 CJU393308:CKB393350 CTQ393308:CTX393350 DDM393308:DDT393350 DNI393308:DNP393350 DXE393308:DXL393350 EHA393308:EHH393350 EQW393308:ERD393350 FAS393308:FAZ393350 FKO393308:FKV393350 FUK393308:FUR393350 GEG393308:GEN393350 GOC393308:GOJ393350 GXY393308:GYF393350 HHU393308:HIB393350 HRQ393308:HRX393350 IBM393308:IBT393350 ILI393308:ILP393350 IVE393308:IVL393350 JFA393308:JFH393350 JOW393308:JPD393350 JYS393308:JYZ393350 KIO393308:KIV393350 KSK393308:KSR393350 LCG393308:LCN393350 LMC393308:LMJ393350 LVY393308:LWF393350 MFU393308:MGB393350 MPQ393308:MPX393350 MZM393308:MZT393350 NJI393308:NJP393350 NTE393308:NTL393350 ODA393308:ODH393350 OMW393308:OND393350 OWS393308:OWZ393350 PGO393308:PGV393350 PQK393308:PQR393350 QAG393308:QAN393350 QKC393308:QKJ393350 QTY393308:QUF393350 RDU393308:REB393350 RNQ393308:RNX393350 RXM393308:RXT393350 SHI393308:SHP393350 SRE393308:SRL393350 TBA393308:TBH393350 TKW393308:TLD393350 TUS393308:TUZ393350 UEO393308:UEV393350 UOK393308:UOR393350 UYG393308:UYN393350 VIC393308:VIJ393350 VRY393308:VSF393350 WBU393308:WCB393350 WLQ393308:WLX393350 WVM393308:WVT393350 E458844:L458886 JA458844:JH458886 SW458844:TD458886 ACS458844:ACZ458886 AMO458844:AMV458886 AWK458844:AWR458886 BGG458844:BGN458886 BQC458844:BQJ458886 BZY458844:CAF458886 CJU458844:CKB458886 CTQ458844:CTX458886 DDM458844:DDT458886 DNI458844:DNP458886 DXE458844:DXL458886 EHA458844:EHH458886 EQW458844:ERD458886 FAS458844:FAZ458886 FKO458844:FKV458886 FUK458844:FUR458886 GEG458844:GEN458886 GOC458844:GOJ458886 GXY458844:GYF458886 HHU458844:HIB458886 HRQ458844:HRX458886 IBM458844:IBT458886 ILI458844:ILP458886 IVE458844:IVL458886 JFA458844:JFH458886 JOW458844:JPD458886 JYS458844:JYZ458886 KIO458844:KIV458886 KSK458844:KSR458886 LCG458844:LCN458886 LMC458844:LMJ458886 LVY458844:LWF458886 MFU458844:MGB458886 MPQ458844:MPX458886 MZM458844:MZT458886 NJI458844:NJP458886 NTE458844:NTL458886 ODA458844:ODH458886 OMW458844:OND458886 OWS458844:OWZ458886 PGO458844:PGV458886 PQK458844:PQR458886 QAG458844:QAN458886 QKC458844:QKJ458886 QTY458844:QUF458886 RDU458844:REB458886 RNQ458844:RNX458886 RXM458844:RXT458886 SHI458844:SHP458886 SRE458844:SRL458886 TBA458844:TBH458886 TKW458844:TLD458886 TUS458844:TUZ458886 UEO458844:UEV458886 UOK458844:UOR458886 UYG458844:UYN458886 VIC458844:VIJ458886 VRY458844:VSF458886 WBU458844:WCB458886 WLQ458844:WLX458886 WVM458844:WVT458886 E524380:L524422 JA524380:JH524422 SW524380:TD524422 ACS524380:ACZ524422 AMO524380:AMV524422 AWK524380:AWR524422 BGG524380:BGN524422 BQC524380:BQJ524422 BZY524380:CAF524422 CJU524380:CKB524422 CTQ524380:CTX524422 DDM524380:DDT524422 DNI524380:DNP524422 DXE524380:DXL524422 EHA524380:EHH524422 EQW524380:ERD524422 FAS524380:FAZ524422 FKO524380:FKV524422 FUK524380:FUR524422 GEG524380:GEN524422 GOC524380:GOJ524422 GXY524380:GYF524422 HHU524380:HIB524422 HRQ524380:HRX524422 IBM524380:IBT524422 ILI524380:ILP524422 IVE524380:IVL524422 JFA524380:JFH524422 JOW524380:JPD524422 JYS524380:JYZ524422 KIO524380:KIV524422 KSK524380:KSR524422 LCG524380:LCN524422 LMC524380:LMJ524422 LVY524380:LWF524422 MFU524380:MGB524422 MPQ524380:MPX524422 MZM524380:MZT524422 NJI524380:NJP524422 NTE524380:NTL524422 ODA524380:ODH524422 OMW524380:OND524422 OWS524380:OWZ524422 PGO524380:PGV524422 PQK524380:PQR524422 QAG524380:QAN524422 QKC524380:QKJ524422 QTY524380:QUF524422 RDU524380:REB524422 RNQ524380:RNX524422 RXM524380:RXT524422 SHI524380:SHP524422 SRE524380:SRL524422 TBA524380:TBH524422 TKW524380:TLD524422 TUS524380:TUZ524422 UEO524380:UEV524422 UOK524380:UOR524422 UYG524380:UYN524422 VIC524380:VIJ524422 VRY524380:VSF524422 WBU524380:WCB524422 WLQ524380:WLX524422 WVM524380:WVT524422 E589916:L589958 JA589916:JH589958 SW589916:TD589958 ACS589916:ACZ589958 AMO589916:AMV589958 AWK589916:AWR589958 BGG589916:BGN589958 BQC589916:BQJ589958 BZY589916:CAF589958 CJU589916:CKB589958 CTQ589916:CTX589958 DDM589916:DDT589958 DNI589916:DNP589958 DXE589916:DXL589958 EHA589916:EHH589958 EQW589916:ERD589958 FAS589916:FAZ589958 FKO589916:FKV589958 FUK589916:FUR589958 GEG589916:GEN589958 GOC589916:GOJ589958 GXY589916:GYF589958 HHU589916:HIB589958 HRQ589916:HRX589958 IBM589916:IBT589958 ILI589916:ILP589958 IVE589916:IVL589958 JFA589916:JFH589958 JOW589916:JPD589958 JYS589916:JYZ589958 KIO589916:KIV589958 KSK589916:KSR589958 LCG589916:LCN589958 LMC589916:LMJ589958 LVY589916:LWF589958 MFU589916:MGB589958 MPQ589916:MPX589958 MZM589916:MZT589958 NJI589916:NJP589958 NTE589916:NTL589958 ODA589916:ODH589958 OMW589916:OND589958 OWS589916:OWZ589958 PGO589916:PGV589958 PQK589916:PQR589958 QAG589916:QAN589958 QKC589916:QKJ589958 QTY589916:QUF589958 RDU589916:REB589958 RNQ589916:RNX589958 RXM589916:RXT589958 SHI589916:SHP589958 SRE589916:SRL589958 TBA589916:TBH589958 TKW589916:TLD589958 TUS589916:TUZ589958 UEO589916:UEV589958 UOK589916:UOR589958 UYG589916:UYN589958 VIC589916:VIJ589958 VRY589916:VSF589958 WBU589916:WCB589958 WLQ589916:WLX589958 WVM589916:WVT589958 E655452:L655494 JA655452:JH655494 SW655452:TD655494 ACS655452:ACZ655494 AMO655452:AMV655494 AWK655452:AWR655494 BGG655452:BGN655494 BQC655452:BQJ655494 BZY655452:CAF655494 CJU655452:CKB655494 CTQ655452:CTX655494 DDM655452:DDT655494 DNI655452:DNP655494 DXE655452:DXL655494 EHA655452:EHH655494 EQW655452:ERD655494 FAS655452:FAZ655494 FKO655452:FKV655494 FUK655452:FUR655494 GEG655452:GEN655494 GOC655452:GOJ655494 GXY655452:GYF655494 HHU655452:HIB655494 HRQ655452:HRX655494 IBM655452:IBT655494 ILI655452:ILP655494 IVE655452:IVL655494 JFA655452:JFH655494 JOW655452:JPD655494 JYS655452:JYZ655494 KIO655452:KIV655494 KSK655452:KSR655494 LCG655452:LCN655494 LMC655452:LMJ655494 LVY655452:LWF655494 MFU655452:MGB655494 MPQ655452:MPX655494 MZM655452:MZT655494 NJI655452:NJP655494 NTE655452:NTL655494 ODA655452:ODH655494 OMW655452:OND655494 OWS655452:OWZ655494 PGO655452:PGV655494 PQK655452:PQR655494 QAG655452:QAN655494 QKC655452:QKJ655494 QTY655452:QUF655494 RDU655452:REB655494 RNQ655452:RNX655494 RXM655452:RXT655494 SHI655452:SHP655494 SRE655452:SRL655494 TBA655452:TBH655494 TKW655452:TLD655494 TUS655452:TUZ655494 UEO655452:UEV655494 UOK655452:UOR655494 UYG655452:UYN655494 VIC655452:VIJ655494 VRY655452:VSF655494 WBU655452:WCB655494 WLQ655452:WLX655494 WVM655452:WVT655494 E720988:L721030 JA720988:JH721030 SW720988:TD721030 ACS720988:ACZ721030 AMO720988:AMV721030 AWK720988:AWR721030 BGG720988:BGN721030 BQC720988:BQJ721030 BZY720988:CAF721030 CJU720988:CKB721030 CTQ720988:CTX721030 DDM720988:DDT721030 DNI720988:DNP721030 DXE720988:DXL721030 EHA720988:EHH721030 EQW720988:ERD721030 FAS720988:FAZ721030 FKO720988:FKV721030 FUK720988:FUR721030 GEG720988:GEN721030 GOC720988:GOJ721030 GXY720988:GYF721030 HHU720988:HIB721030 HRQ720988:HRX721030 IBM720988:IBT721030 ILI720988:ILP721030 IVE720988:IVL721030 JFA720988:JFH721030 JOW720988:JPD721030 JYS720988:JYZ721030 KIO720988:KIV721030 KSK720988:KSR721030 LCG720988:LCN721030 LMC720988:LMJ721030 LVY720988:LWF721030 MFU720988:MGB721030 MPQ720988:MPX721030 MZM720988:MZT721030 NJI720988:NJP721030 NTE720988:NTL721030 ODA720988:ODH721030 OMW720988:OND721030 OWS720988:OWZ721030 PGO720988:PGV721030 PQK720988:PQR721030 QAG720988:QAN721030 QKC720988:QKJ721030 QTY720988:QUF721030 RDU720988:REB721030 RNQ720988:RNX721030 RXM720988:RXT721030 SHI720988:SHP721030 SRE720988:SRL721030 TBA720988:TBH721030 TKW720988:TLD721030 TUS720988:TUZ721030 UEO720988:UEV721030 UOK720988:UOR721030 UYG720988:UYN721030 VIC720988:VIJ721030 VRY720988:VSF721030 WBU720988:WCB721030 WLQ720988:WLX721030 WVM720988:WVT721030 E786524:L786566 JA786524:JH786566 SW786524:TD786566 ACS786524:ACZ786566 AMO786524:AMV786566 AWK786524:AWR786566 BGG786524:BGN786566 BQC786524:BQJ786566 BZY786524:CAF786566 CJU786524:CKB786566 CTQ786524:CTX786566 DDM786524:DDT786566 DNI786524:DNP786566 DXE786524:DXL786566 EHA786524:EHH786566 EQW786524:ERD786566 FAS786524:FAZ786566 FKO786524:FKV786566 FUK786524:FUR786566 GEG786524:GEN786566 GOC786524:GOJ786566 GXY786524:GYF786566 HHU786524:HIB786566 HRQ786524:HRX786566 IBM786524:IBT786566 ILI786524:ILP786566 IVE786524:IVL786566 JFA786524:JFH786566 JOW786524:JPD786566 JYS786524:JYZ786566 KIO786524:KIV786566 KSK786524:KSR786566 LCG786524:LCN786566 LMC786524:LMJ786566 LVY786524:LWF786566 MFU786524:MGB786566 MPQ786524:MPX786566 MZM786524:MZT786566 NJI786524:NJP786566 NTE786524:NTL786566 ODA786524:ODH786566 OMW786524:OND786566 OWS786524:OWZ786566 PGO786524:PGV786566 PQK786524:PQR786566 QAG786524:QAN786566 QKC786524:QKJ786566 QTY786524:QUF786566 RDU786524:REB786566 RNQ786524:RNX786566 RXM786524:RXT786566 SHI786524:SHP786566 SRE786524:SRL786566 TBA786524:TBH786566 TKW786524:TLD786566 TUS786524:TUZ786566 UEO786524:UEV786566 UOK786524:UOR786566 UYG786524:UYN786566 VIC786524:VIJ786566 VRY786524:VSF786566 WBU786524:WCB786566 WLQ786524:WLX786566 WVM786524:WVT786566 E852060:L852102 JA852060:JH852102 SW852060:TD852102 ACS852060:ACZ852102 AMO852060:AMV852102 AWK852060:AWR852102 BGG852060:BGN852102 BQC852060:BQJ852102 BZY852060:CAF852102 CJU852060:CKB852102 CTQ852060:CTX852102 DDM852060:DDT852102 DNI852060:DNP852102 DXE852060:DXL852102 EHA852060:EHH852102 EQW852060:ERD852102 FAS852060:FAZ852102 FKO852060:FKV852102 FUK852060:FUR852102 GEG852060:GEN852102 GOC852060:GOJ852102 GXY852060:GYF852102 HHU852060:HIB852102 HRQ852060:HRX852102 IBM852060:IBT852102 ILI852060:ILP852102 IVE852060:IVL852102 JFA852060:JFH852102 JOW852060:JPD852102 JYS852060:JYZ852102 KIO852060:KIV852102 KSK852060:KSR852102 LCG852060:LCN852102 LMC852060:LMJ852102 LVY852060:LWF852102 MFU852060:MGB852102 MPQ852060:MPX852102 MZM852060:MZT852102 NJI852060:NJP852102 NTE852060:NTL852102 ODA852060:ODH852102 OMW852060:OND852102 OWS852060:OWZ852102 PGO852060:PGV852102 PQK852060:PQR852102 QAG852060:QAN852102 QKC852060:QKJ852102 QTY852060:QUF852102 RDU852060:REB852102 RNQ852060:RNX852102 RXM852060:RXT852102 SHI852060:SHP852102 SRE852060:SRL852102 TBA852060:TBH852102 TKW852060:TLD852102 TUS852060:TUZ852102 UEO852060:UEV852102 UOK852060:UOR852102 UYG852060:UYN852102 VIC852060:VIJ852102 VRY852060:VSF852102 WBU852060:WCB852102 WLQ852060:WLX852102 WVM852060:WVT852102 E917596:L917638 JA917596:JH917638 SW917596:TD917638 ACS917596:ACZ917638 AMO917596:AMV917638 AWK917596:AWR917638 BGG917596:BGN917638 BQC917596:BQJ917638 BZY917596:CAF917638 CJU917596:CKB917638 CTQ917596:CTX917638 DDM917596:DDT917638 DNI917596:DNP917638 DXE917596:DXL917638 EHA917596:EHH917638 EQW917596:ERD917638 FAS917596:FAZ917638 FKO917596:FKV917638 FUK917596:FUR917638 GEG917596:GEN917638 GOC917596:GOJ917638 GXY917596:GYF917638 HHU917596:HIB917638 HRQ917596:HRX917638 IBM917596:IBT917638 ILI917596:ILP917638 IVE917596:IVL917638 JFA917596:JFH917638 JOW917596:JPD917638 JYS917596:JYZ917638 KIO917596:KIV917638 KSK917596:KSR917638 LCG917596:LCN917638 LMC917596:LMJ917638 LVY917596:LWF917638 MFU917596:MGB917638 MPQ917596:MPX917638 MZM917596:MZT917638 NJI917596:NJP917638 NTE917596:NTL917638 ODA917596:ODH917638 OMW917596:OND917638 OWS917596:OWZ917638 PGO917596:PGV917638 PQK917596:PQR917638 QAG917596:QAN917638 QKC917596:QKJ917638 QTY917596:QUF917638 RDU917596:REB917638 RNQ917596:RNX917638 RXM917596:RXT917638 SHI917596:SHP917638 SRE917596:SRL917638 TBA917596:TBH917638 TKW917596:TLD917638 TUS917596:TUZ917638 UEO917596:UEV917638 UOK917596:UOR917638 UYG917596:UYN917638 VIC917596:VIJ917638 VRY917596:VSF917638 WBU917596:WCB917638 WLQ917596:WLX917638 WVM917596:WVT917638 E983132:L983174 JA983132:JH983174 SW983132:TD983174 ACS983132:ACZ983174 AMO983132:AMV983174 AWK983132:AWR983174 BGG983132:BGN983174 BQC983132:BQJ983174 BZY983132:CAF983174 CJU983132:CKB983174 CTQ983132:CTX983174 DDM983132:DDT983174 DNI983132:DNP983174 DXE983132:DXL983174 EHA983132:EHH983174 EQW983132:ERD983174 FAS983132:FAZ983174 FKO983132:FKV983174 FUK983132:FUR983174 GEG983132:GEN983174 GOC983132:GOJ983174 GXY983132:GYF983174 HHU983132:HIB983174 HRQ983132:HRX983174 IBM983132:IBT983174 ILI983132:ILP983174 IVE983132:IVL983174 JFA983132:JFH983174 JOW983132:JPD983174 JYS983132:JYZ983174 KIO983132:KIV983174 KSK983132:KSR983174 LCG983132:LCN983174 LMC983132:LMJ983174 LVY983132:LWF983174 MFU983132:MGB983174 MPQ983132:MPX983174 MZM983132:MZT983174 NJI983132:NJP983174 NTE983132:NTL983174 ODA983132:ODH983174 OMW983132:OND983174 OWS983132:OWZ983174 PGO983132:PGV983174 PQK983132:PQR983174 QAG983132:QAN983174 QKC983132:QKJ983174 QTY983132:QUF983174 RDU983132:REB983174 RNQ983132:RNX983174 RXM983132:RXT983174 SHI983132:SHP983174 SRE983132:SRL983174 TBA983132:TBH983174 TKW983132:TLD983174 TUS983132:TUZ983174 UEO983132:UEV983174 UOK983132:UOR983174 UYG983132:UYN983174 VIC983132:VIJ983174 VRY983132:VSF983174 WBU983132:WCB983174 WLQ983132:WLX983174 WVM983132:WVT983174 D106:D134 IZ106:IZ134 SV106:SV134 ACR106:ACR134 AMN106:AMN134 AWJ106:AWJ134 BGF106:BGF134 BQB106:BQB134 BZX106:BZX134 CJT106:CJT134 CTP106:CTP134 DDL106:DDL134 DNH106:DNH134 DXD106:DXD134 EGZ106:EGZ134 EQV106:EQV134 FAR106:FAR134 FKN106:FKN134 FUJ106:FUJ134 GEF106:GEF134 GOB106:GOB134 GXX106:GXX134 HHT106:HHT134 HRP106:HRP134 IBL106:IBL134 ILH106:ILH134 IVD106:IVD134 JEZ106:JEZ134 JOV106:JOV134 JYR106:JYR134 KIN106:KIN134 KSJ106:KSJ134 LCF106:LCF134 LMB106:LMB134 LVX106:LVX134 MFT106:MFT134 MPP106:MPP134 MZL106:MZL134 NJH106:NJH134 NTD106:NTD134 OCZ106:OCZ134 OMV106:OMV134 OWR106:OWR134 PGN106:PGN134 PQJ106:PQJ134 QAF106:QAF134 QKB106:QKB134 QTX106:QTX134 RDT106:RDT134 RNP106:RNP134 RXL106:RXL134 SHH106:SHH134 SRD106:SRD134 TAZ106:TAZ134 TKV106:TKV134 TUR106:TUR134 UEN106:UEN134 UOJ106:UOJ134 UYF106:UYF134 VIB106:VIB134 VRX106:VRX134 WBT106:WBT134 WLP106:WLP134 WVL106:WVL134 D65642:D65670 IZ65642:IZ65670 SV65642:SV65670 ACR65642:ACR65670 AMN65642:AMN65670 AWJ65642:AWJ65670 BGF65642:BGF65670 BQB65642:BQB65670 BZX65642:BZX65670 CJT65642:CJT65670 CTP65642:CTP65670 DDL65642:DDL65670 DNH65642:DNH65670 DXD65642:DXD65670 EGZ65642:EGZ65670 EQV65642:EQV65670 FAR65642:FAR65670 FKN65642:FKN65670 FUJ65642:FUJ65670 GEF65642:GEF65670 GOB65642:GOB65670 GXX65642:GXX65670 HHT65642:HHT65670 HRP65642:HRP65670 IBL65642:IBL65670 ILH65642:ILH65670 IVD65642:IVD65670 JEZ65642:JEZ65670 JOV65642:JOV65670 JYR65642:JYR65670 KIN65642:KIN65670 KSJ65642:KSJ65670 LCF65642:LCF65670 LMB65642:LMB65670 LVX65642:LVX65670 MFT65642:MFT65670 MPP65642:MPP65670 MZL65642:MZL65670 NJH65642:NJH65670 NTD65642:NTD65670 OCZ65642:OCZ65670 OMV65642:OMV65670 OWR65642:OWR65670 PGN65642:PGN65670 PQJ65642:PQJ65670 QAF65642:QAF65670 QKB65642:QKB65670 QTX65642:QTX65670 RDT65642:RDT65670 RNP65642:RNP65670 RXL65642:RXL65670 SHH65642:SHH65670 SRD65642:SRD65670 TAZ65642:TAZ65670 TKV65642:TKV65670 TUR65642:TUR65670 UEN65642:UEN65670 UOJ65642:UOJ65670 UYF65642:UYF65670 VIB65642:VIB65670 VRX65642:VRX65670 WBT65642:WBT65670 WLP65642:WLP65670 WVL65642:WVL65670 D131178:D131206 IZ131178:IZ131206 SV131178:SV131206 ACR131178:ACR131206 AMN131178:AMN131206 AWJ131178:AWJ131206 BGF131178:BGF131206 BQB131178:BQB131206 BZX131178:BZX131206 CJT131178:CJT131206 CTP131178:CTP131206 DDL131178:DDL131206 DNH131178:DNH131206 DXD131178:DXD131206 EGZ131178:EGZ131206 EQV131178:EQV131206 FAR131178:FAR131206 FKN131178:FKN131206 FUJ131178:FUJ131206 GEF131178:GEF131206 GOB131178:GOB131206 GXX131178:GXX131206 HHT131178:HHT131206 HRP131178:HRP131206 IBL131178:IBL131206 ILH131178:ILH131206 IVD131178:IVD131206 JEZ131178:JEZ131206 JOV131178:JOV131206 JYR131178:JYR131206 KIN131178:KIN131206 KSJ131178:KSJ131206 LCF131178:LCF131206 LMB131178:LMB131206 LVX131178:LVX131206 MFT131178:MFT131206 MPP131178:MPP131206 MZL131178:MZL131206 NJH131178:NJH131206 NTD131178:NTD131206 OCZ131178:OCZ131206 OMV131178:OMV131206 OWR131178:OWR131206 PGN131178:PGN131206 PQJ131178:PQJ131206 QAF131178:QAF131206 QKB131178:QKB131206 QTX131178:QTX131206 RDT131178:RDT131206 RNP131178:RNP131206 RXL131178:RXL131206 SHH131178:SHH131206 SRD131178:SRD131206 TAZ131178:TAZ131206 TKV131178:TKV131206 TUR131178:TUR131206 UEN131178:UEN131206 UOJ131178:UOJ131206 UYF131178:UYF131206 VIB131178:VIB131206 VRX131178:VRX131206 WBT131178:WBT131206 WLP131178:WLP131206 WVL131178:WVL131206 D196714:D196742 IZ196714:IZ196742 SV196714:SV196742 ACR196714:ACR196742 AMN196714:AMN196742 AWJ196714:AWJ196742 BGF196714:BGF196742 BQB196714:BQB196742 BZX196714:BZX196742 CJT196714:CJT196742 CTP196714:CTP196742 DDL196714:DDL196742 DNH196714:DNH196742 DXD196714:DXD196742 EGZ196714:EGZ196742 EQV196714:EQV196742 FAR196714:FAR196742 FKN196714:FKN196742 FUJ196714:FUJ196742 GEF196714:GEF196742 GOB196714:GOB196742 GXX196714:GXX196742 HHT196714:HHT196742 HRP196714:HRP196742 IBL196714:IBL196742 ILH196714:ILH196742 IVD196714:IVD196742 JEZ196714:JEZ196742 JOV196714:JOV196742 JYR196714:JYR196742 KIN196714:KIN196742 KSJ196714:KSJ196742 LCF196714:LCF196742 LMB196714:LMB196742 LVX196714:LVX196742 MFT196714:MFT196742 MPP196714:MPP196742 MZL196714:MZL196742 NJH196714:NJH196742 NTD196714:NTD196742 OCZ196714:OCZ196742 OMV196714:OMV196742 OWR196714:OWR196742 PGN196714:PGN196742 PQJ196714:PQJ196742 QAF196714:QAF196742 QKB196714:QKB196742 QTX196714:QTX196742 RDT196714:RDT196742 RNP196714:RNP196742 RXL196714:RXL196742 SHH196714:SHH196742 SRD196714:SRD196742 TAZ196714:TAZ196742 TKV196714:TKV196742 TUR196714:TUR196742 UEN196714:UEN196742 UOJ196714:UOJ196742 UYF196714:UYF196742 VIB196714:VIB196742 VRX196714:VRX196742 WBT196714:WBT196742 WLP196714:WLP196742 WVL196714:WVL196742 D262250:D262278 IZ262250:IZ262278 SV262250:SV262278 ACR262250:ACR262278 AMN262250:AMN262278 AWJ262250:AWJ262278 BGF262250:BGF262278 BQB262250:BQB262278 BZX262250:BZX262278 CJT262250:CJT262278 CTP262250:CTP262278 DDL262250:DDL262278 DNH262250:DNH262278 DXD262250:DXD262278 EGZ262250:EGZ262278 EQV262250:EQV262278 FAR262250:FAR262278 FKN262250:FKN262278 FUJ262250:FUJ262278 GEF262250:GEF262278 GOB262250:GOB262278 GXX262250:GXX262278 HHT262250:HHT262278 HRP262250:HRP262278 IBL262250:IBL262278 ILH262250:ILH262278 IVD262250:IVD262278 JEZ262250:JEZ262278 JOV262250:JOV262278 JYR262250:JYR262278 KIN262250:KIN262278 KSJ262250:KSJ262278 LCF262250:LCF262278 LMB262250:LMB262278 LVX262250:LVX262278 MFT262250:MFT262278 MPP262250:MPP262278 MZL262250:MZL262278 NJH262250:NJH262278 NTD262250:NTD262278 OCZ262250:OCZ262278 OMV262250:OMV262278 OWR262250:OWR262278 PGN262250:PGN262278 PQJ262250:PQJ262278 QAF262250:QAF262278 QKB262250:QKB262278 QTX262250:QTX262278 RDT262250:RDT262278 RNP262250:RNP262278 RXL262250:RXL262278 SHH262250:SHH262278 SRD262250:SRD262278 TAZ262250:TAZ262278 TKV262250:TKV262278 TUR262250:TUR262278 UEN262250:UEN262278 UOJ262250:UOJ262278 UYF262250:UYF262278 VIB262250:VIB262278 VRX262250:VRX262278 WBT262250:WBT262278 WLP262250:WLP262278 WVL262250:WVL262278 D327786:D327814 IZ327786:IZ327814 SV327786:SV327814 ACR327786:ACR327814 AMN327786:AMN327814 AWJ327786:AWJ327814 BGF327786:BGF327814 BQB327786:BQB327814 BZX327786:BZX327814 CJT327786:CJT327814 CTP327786:CTP327814 DDL327786:DDL327814 DNH327786:DNH327814 DXD327786:DXD327814 EGZ327786:EGZ327814 EQV327786:EQV327814 FAR327786:FAR327814 FKN327786:FKN327814 FUJ327786:FUJ327814 GEF327786:GEF327814 GOB327786:GOB327814 GXX327786:GXX327814 HHT327786:HHT327814 HRP327786:HRP327814 IBL327786:IBL327814 ILH327786:ILH327814 IVD327786:IVD327814 JEZ327786:JEZ327814 JOV327786:JOV327814 JYR327786:JYR327814 KIN327786:KIN327814 KSJ327786:KSJ327814 LCF327786:LCF327814 LMB327786:LMB327814 LVX327786:LVX327814 MFT327786:MFT327814 MPP327786:MPP327814 MZL327786:MZL327814 NJH327786:NJH327814 NTD327786:NTD327814 OCZ327786:OCZ327814 OMV327786:OMV327814 OWR327786:OWR327814 PGN327786:PGN327814 PQJ327786:PQJ327814 QAF327786:QAF327814 QKB327786:QKB327814 QTX327786:QTX327814 RDT327786:RDT327814 RNP327786:RNP327814 RXL327786:RXL327814 SHH327786:SHH327814 SRD327786:SRD327814 TAZ327786:TAZ327814 TKV327786:TKV327814 TUR327786:TUR327814 UEN327786:UEN327814 UOJ327786:UOJ327814 UYF327786:UYF327814 VIB327786:VIB327814 VRX327786:VRX327814 WBT327786:WBT327814 WLP327786:WLP327814 WVL327786:WVL327814 D393322:D393350 IZ393322:IZ393350 SV393322:SV393350 ACR393322:ACR393350 AMN393322:AMN393350 AWJ393322:AWJ393350 BGF393322:BGF393350 BQB393322:BQB393350 BZX393322:BZX393350 CJT393322:CJT393350 CTP393322:CTP393350 DDL393322:DDL393350 DNH393322:DNH393350 DXD393322:DXD393350 EGZ393322:EGZ393350 EQV393322:EQV393350 FAR393322:FAR393350 FKN393322:FKN393350 FUJ393322:FUJ393350 GEF393322:GEF393350 GOB393322:GOB393350 GXX393322:GXX393350 HHT393322:HHT393350 HRP393322:HRP393350 IBL393322:IBL393350 ILH393322:ILH393350 IVD393322:IVD393350 JEZ393322:JEZ393350 JOV393322:JOV393350 JYR393322:JYR393350 KIN393322:KIN393350 KSJ393322:KSJ393350 LCF393322:LCF393350 LMB393322:LMB393350 LVX393322:LVX393350 MFT393322:MFT393350 MPP393322:MPP393350 MZL393322:MZL393350 NJH393322:NJH393350 NTD393322:NTD393350 OCZ393322:OCZ393350 OMV393322:OMV393350 OWR393322:OWR393350 PGN393322:PGN393350 PQJ393322:PQJ393350 QAF393322:QAF393350 QKB393322:QKB393350 QTX393322:QTX393350 RDT393322:RDT393350 RNP393322:RNP393350 RXL393322:RXL393350 SHH393322:SHH393350 SRD393322:SRD393350 TAZ393322:TAZ393350 TKV393322:TKV393350 TUR393322:TUR393350 UEN393322:UEN393350 UOJ393322:UOJ393350 UYF393322:UYF393350 VIB393322:VIB393350 VRX393322:VRX393350 WBT393322:WBT393350 WLP393322:WLP393350 WVL393322:WVL393350 D458858:D458886 IZ458858:IZ458886 SV458858:SV458886 ACR458858:ACR458886 AMN458858:AMN458886 AWJ458858:AWJ458886 BGF458858:BGF458886 BQB458858:BQB458886 BZX458858:BZX458886 CJT458858:CJT458886 CTP458858:CTP458886 DDL458858:DDL458886 DNH458858:DNH458886 DXD458858:DXD458886 EGZ458858:EGZ458886 EQV458858:EQV458886 FAR458858:FAR458886 FKN458858:FKN458886 FUJ458858:FUJ458886 GEF458858:GEF458886 GOB458858:GOB458886 GXX458858:GXX458886 HHT458858:HHT458886 HRP458858:HRP458886 IBL458858:IBL458886 ILH458858:ILH458886 IVD458858:IVD458886 JEZ458858:JEZ458886 JOV458858:JOV458886 JYR458858:JYR458886 KIN458858:KIN458886 KSJ458858:KSJ458886 LCF458858:LCF458886 LMB458858:LMB458886 LVX458858:LVX458886 MFT458858:MFT458886 MPP458858:MPP458886 MZL458858:MZL458886 NJH458858:NJH458886 NTD458858:NTD458886 OCZ458858:OCZ458886 OMV458858:OMV458886 OWR458858:OWR458886 PGN458858:PGN458886 PQJ458858:PQJ458886 QAF458858:QAF458886 QKB458858:QKB458886 QTX458858:QTX458886 RDT458858:RDT458886 RNP458858:RNP458886 RXL458858:RXL458886 SHH458858:SHH458886 SRD458858:SRD458886 TAZ458858:TAZ458886 TKV458858:TKV458886 TUR458858:TUR458886 UEN458858:UEN458886 UOJ458858:UOJ458886 UYF458858:UYF458886 VIB458858:VIB458886 VRX458858:VRX458886 WBT458858:WBT458886 WLP458858:WLP458886 WVL458858:WVL458886 D524394:D524422 IZ524394:IZ524422 SV524394:SV524422 ACR524394:ACR524422 AMN524394:AMN524422 AWJ524394:AWJ524422 BGF524394:BGF524422 BQB524394:BQB524422 BZX524394:BZX524422 CJT524394:CJT524422 CTP524394:CTP524422 DDL524394:DDL524422 DNH524394:DNH524422 DXD524394:DXD524422 EGZ524394:EGZ524422 EQV524394:EQV524422 FAR524394:FAR524422 FKN524394:FKN524422 FUJ524394:FUJ524422 GEF524394:GEF524422 GOB524394:GOB524422 GXX524394:GXX524422 HHT524394:HHT524422 HRP524394:HRP524422 IBL524394:IBL524422 ILH524394:ILH524422 IVD524394:IVD524422 JEZ524394:JEZ524422 JOV524394:JOV524422 JYR524394:JYR524422 KIN524394:KIN524422 KSJ524394:KSJ524422 LCF524394:LCF524422 LMB524394:LMB524422 LVX524394:LVX524422 MFT524394:MFT524422 MPP524394:MPP524422 MZL524394:MZL524422 NJH524394:NJH524422 NTD524394:NTD524422 OCZ524394:OCZ524422 OMV524394:OMV524422 OWR524394:OWR524422 PGN524394:PGN524422 PQJ524394:PQJ524422 QAF524394:QAF524422 QKB524394:QKB524422 QTX524394:QTX524422 RDT524394:RDT524422 RNP524394:RNP524422 RXL524394:RXL524422 SHH524394:SHH524422 SRD524394:SRD524422 TAZ524394:TAZ524422 TKV524394:TKV524422 TUR524394:TUR524422 UEN524394:UEN524422 UOJ524394:UOJ524422 UYF524394:UYF524422 VIB524394:VIB524422 VRX524394:VRX524422 WBT524394:WBT524422 WLP524394:WLP524422 WVL524394:WVL524422 D589930:D589958 IZ589930:IZ589958 SV589930:SV589958 ACR589930:ACR589958 AMN589930:AMN589958 AWJ589930:AWJ589958 BGF589930:BGF589958 BQB589930:BQB589958 BZX589930:BZX589958 CJT589930:CJT589958 CTP589930:CTP589958 DDL589930:DDL589958 DNH589930:DNH589958 DXD589930:DXD589958 EGZ589930:EGZ589958 EQV589930:EQV589958 FAR589930:FAR589958 FKN589930:FKN589958 FUJ589930:FUJ589958 GEF589930:GEF589958 GOB589930:GOB589958 GXX589930:GXX589958 HHT589930:HHT589958 HRP589930:HRP589958 IBL589930:IBL589958 ILH589930:ILH589958 IVD589930:IVD589958 JEZ589930:JEZ589958 JOV589930:JOV589958 JYR589930:JYR589958 KIN589930:KIN589958 KSJ589930:KSJ589958 LCF589930:LCF589958 LMB589930:LMB589958 LVX589930:LVX589958 MFT589930:MFT589958 MPP589930:MPP589958 MZL589930:MZL589958 NJH589930:NJH589958 NTD589930:NTD589958 OCZ589930:OCZ589958 OMV589930:OMV589958 OWR589930:OWR589958 PGN589930:PGN589958 PQJ589930:PQJ589958 QAF589930:QAF589958 QKB589930:QKB589958 QTX589930:QTX589958 RDT589930:RDT589958 RNP589930:RNP589958 RXL589930:RXL589958 SHH589930:SHH589958 SRD589930:SRD589958 TAZ589930:TAZ589958 TKV589930:TKV589958 TUR589930:TUR589958 UEN589930:UEN589958 UOJ589930:UOJ589958 UYF589930:UYF589958 VIB589930:VIB589958 VRX589930:VRX589958 WBT589930:WBT589958 WLP589930:WLP589958 WVL589930:WVL589958 D655466:D655494 IZ655466:IZ655494 SV655466:SV655494 ACR655466:ACR655494 AMN655466:AMN655494 AWJ655466:AWJ655494 BGF655466:BGF655494 BQB655466:BQB655494 BZX655466:BZX655494 CJT655466:CJT655494 CTP655466:CTP655494 DDL655466:DDL655494 DNH655466:DNH655494 DXD655466:DXD655494 EGZ655466:EGZ655494 EQV655466:EQV655494 FAR655466:FAR655494 FKN655466:FKN655494 FUJ655466:FUJ655494 GEF655466:GEF655494 GOB655466:GOB655494 GXX655466:GXX655494 HHT655466:HHT655494 HRP655466:HRP655494 IBL655466:IBL655494 ILH655466:ILH655494 IVD655466:IVD655494 JEZ655466:JEZ655494 JOV655466:JOV655494 JYR655466:JYR655494 KIN655466:KIN655494 KSJ655466:KSJ655494 LCF655466:LCF655494 LMB655466:LMB655494 LVX655466:LVX655494 MFT655466:MFT655494 MPP655466:MPP655494 MZL655466:MZL655494 NJH655466:NJH655494 NTD655466:NTD655494 OCZ655466:OCZ655494 OMV655466:OMV655494 OWR655466:OWR655494 PGN655466:PGN655494 PQJ655466:PQJ655494 QAF655466:QAF655494 QKB655466:QKB655494 QTX655466:QTX655494 RDT655466:RDT655494 RNP655466:RNP655494 RXL655466:RXL655494 SHH655466:SHH655494 SRD655466:SRD655494 TAZ655466:TAZ655494 TKV655466:TKV655494 TUR655466:TUR655494 UEN655466:UEN655494 UOJ655466:UOJ655494 UYF655466:UYF655494 VIB655466:VIB655494 VRX655466:VRX655494 WBT655466:WBT655494 WLP655466:WLP655494 WVL655466:WVL655494 D721002:D721030 IZ721002:IZ721030 SV721002:SV721030 ACR721002:ACR721030 AMN721002:AMN721030 AWJ721002:AWJ721030 BGF721002:BGF721030 BQB721002:BQB721030 BZX721002:BZX721030 CJT721002:CJT721030 CTP721002:CTP721030 DDL721002:DDL721030 DNH721002:DNH721030 DXD721002:DXD721030 EGZ721002:EGZ721030 EQV721002:EQV721030 FAR721002:FAR721030 FKN721002:FKN721030 FUJ721002:FUJ721030 GEF721002:GEF721030 GOB721002:GOB721030 GXX721002:GXX721030 HHT721002:HHT721030 HRP721002:HRP721030 IBL721002:IBL721030 ILH721002:ILH721030 IVD721002:IVD721030 JEZ721002:JEZ721030 JOV721002:JOV721030 JYR721002:JYR721030 KIN721002:KIN721030 KSJ721002:KSJ721030 LCF721002:LCF721030 LMB721002:LMB721030 LVX721002:LVX721030 MFT721002:MFT721030 MPP721002:MPP721030 MZL721002:MZL721030 NJH721002:NJH721030 NTD721002:NTD721030 OCZ721002:OCZ721030 OMV721002:OMV721030 OWR721002:OWR721030 PGN721002:PGN721030 PQJ721002:PQJ721030 QAF721002:QAF721030 QKB721002:QKB721030 QTX721002:QTX721030 RDT721002:RDT721030 RNP721002:RNP721030 RXL721002:RXL721030 SHH721002:SHH721030 SRD721002:SRD721030 TAZ721002:TAZ721030 TKV721002:TKV721030 TUR721002:TUR721030 UEN721002:UEN721030 UOJ721002:UOJ721030 UYF721002:UYF721030 VIB721002:VIB721030 VRX721002:VRX721030 WBT721002:WBT721030 WLP721002:WLP721030 WVL721002:WVL721030 D786538:D786566 IZ786538:IZ786566 SV786538:SV786566 ACR786538:ACR786566 AMN786538:AMN786566 AWJ786538:AWJ786566 BGF786538:BGF786566 BQB786538:BQB786566 BZX786538:BZX786566 CJT786538:CJT786566 CTP786538:CTP786566 DDL786538:DDL786566 DNH786538:DNH786566 DXD786538:DXD786566 EGZ786538:EGZ786566 EQV786538:EQV786566 FAR786538:FAR786566 FKN786538:FKN786566 FUJ786538:FUJ786566 GEF786538:GEF786566 GOB786538:GOB786566 GXX786538:GXX786566 HHT786538:HHT786566 HRP786538:HRP786566 IBL786538:IBL786566 ILH786538:ILH786566 IVD786538:IVD786566 JEZ786538:JEZ786566 JOV786538:JOV786566 JYR786538:JYR786566 KIN786538:KIN786566 KSJ786538:KSJ786566 LCF786538:LCF786566 LMB786538:LMB786566 LVX786538:LVX786566 MFT786538:MFT786566 MPP786538:MPP786566 MZL786538:MZL786566 NJH786538:NJH786566 NTD786538:NTD786566 OCZ786538:OCZ786566 OMV786538:OMV786566 OWR786538:OWR786566 PGN786538:PGN786566 PQJ786538:PQJ786566 QAF786538:QAF786566 QKB786538:QKB786566 QTX786538:QTX786566 RDT786538:RDT786566 RNP786538:RNP786566 RXL786538:RXL786566 SHH786538:SHH786566 SRD786538:SRD786566 TAZ786538:TAZ786566 TKV786538:TKV786566 TUR786538:TUR786566 UEN786538:UEN786566 UOJ786538:UOJ786566 UYF786538:UYF786566 VIB786538:VIB786566 VRX786538:VRX786566 WBT786538:WBT786566 WLP786538:WLP786566 WVL786538:WVL786566 D852074:D852102 IZ852074:IZ852102 SV852074:SV852102 ACR852074:ACR852102 AMN852074:AMN852102 AWJ852074:AWJ852102 BGF852074:BGF852102 BQB852074:BQB852102 BZX852074:BZX852102 CJT852074:CJT852102 CTP852074:CTP852102 DDL852074:DDL852102 DNH852074:DNH852102 DXD852074:DXD852102 EGZ852074:EGZ852102 EQV852074:EQV852102 FAR852074:FAR852102 FKN852074:FKN852102 FUJ852074:FUJ852102 GEF852074:GEF852102 GOB852074:GOB852102 GXX852074:GXX852102 HHT852074:HHT852102 HRP852074:HRP852102 IBL852074:IBL852102 ILH852074:ILH852102 IVD852074:IVD852102 JEZ852074:JEZ852102 JOV852074:JOV852102 JYR852074:JYR852102 KIN852074:KIN852102 KSJ852074:KSJ852102 LCF852074:LCF852102 LMB852074:LMB852102 LVX852074:LVX852102 MFT852074:MFT852102 MPP852074:MPP852102 MZL852074:MZL852102 NJH852074:NJH852102 NTD852074:NTD852102 OCZ852074:OCZ852102 OMV852074:OMV852102 OWR852074:OWR852102 PGN852074:PGN852102 PQJ852074:PQJ852102 QAF852074:QAF852102 QKB852074:QKB852102 QTX852074:QTX852102 RDT852074:RDT852102 RNP852074:RNP852102 RXL852074:RXL852102 SHH852074:SHH852102 SRD852074:SRD852102 TAZ852074:TAZ852102 TKV852074:TKV852102 TUR852074:TUR852102 UEN852074:UEN852102 UOJ852074:UOJ852102 UYF852074:UYF852102 VIB852074:VIB852102 VRX852074:VRX852102 WBT852074:WBT852102 WLP852074:WLP852102 WVL852074:WVL852102 D917610:D917638 IZ917610:IZ917638 SV917610:SV917638 ACR917610:ACR917638 AMN917610:AMN917638 AWJ917610:AWJ917638 BGF917610:BGF917638 BQB917610:BQB917638 BZX917610:BZX917638 CJT917610:CJT917638 CTP917610:CTP917638 DDL917610:DDL917638 DNH917610:DNH917638 DXD917610:DXD917638 EGZ917610:EGZ917638 EQV917610:EQV917638 FAR917610:FAR917638 FKN917610:FKN917638 FUJ917610:FUJ917638 GEF917610:GEF917638 GOB917610:GOB917638 GXX917610:GXX917638 HHT917610:HHT917638 HRP917610:HRP917638 IBL917610:IBL917638 ILH917610:ILH917638 IVD917610:IVD917638 JEZ917610:JEZ917638 JOV917610:JOV917638 JYR917610:JYR917638 KIN917610:KIN917638 KSJ917610:KSJ917638 LCF917610:LCF917638 LMB917610:LMB917638 LVX917610:LVX917638 MFT917610:MFT917638 MPP917610:MPP917638 MZL917610:MZL917638 NJH917610:NJH917638 NTD917610:NTD917638 OCZ917610:OCZ917638 OMV917610:OMV917638 OWR917610:OWR917638 PGN917610:PGN917638 PQJ917610:PQJ917638 QAF917610:QAF917638 QKB917610:QKB917638 QTX917610:QTX917638 RDT917610:RDT917638 RNP917610:RNP917638 RXL917610:RXL917638 SHH917610:SHH917638 SRD917610:SRD917638 TAZ917610:TAZ917638 TKV917610:TKV917638 TUR917610:TUR917638 UEN917610:UEN917638 UOJ917610:UOJ917638 UYF917610:UYF917638 VIB917610:VIB917638 VRX917610:VRX917638 WBT917610:WBT917638 WLP917610:WLP917638 WVL917610:WVL917638 D983146:D983174 IZ983146:IZ983174 SV983146:SV983174 ACR983146:ACR983174 AMN983146:AMN983174 AWJ983146:AWJ983174 BGF983146:BGF983174 BQB983146:BQB983174 BZX983146:BZX983174 CJT983146:CJT983174 CTP983146:CTP983174 DDL983146:DDL983174 DNH983146:DNH983174 DXD983146:DXD983174 EGZ983146:EGZ983174 EQV983146:EQV983174 FAR983146:FAR983174 FKN983146:FKN983174 FUJ983146:FUJ983174 GEF983146:GEF983174 GOB983146:GOB983174 GXX983146:GXX983174 HHT983146:HHT983174 HRP983146:HRP983174 IBL983146:IBL983174 ILH983146:ILH983174 IVD983146:IVD983174 JEZ983146:JEZ983174 JOV983146:JOV983174 JYR983146:JYR983174 KIN983146:KIN983174 KSJ983146:KSJ983174 LCF983146:LCF983174 LMB983146:LMB983174 LVX983146:LVX983174 MFT983146:MFT983174 MPP983146:MPP983174 MZL983146:MZL983174 NJH983146:NJH983174 NTD983146:NTD983174 OCZ983146:OCZ983174 OMV983146:OMV983174 OWR983146:OWR983174 PGN983146:PGN983174 PQJ983146:PQJ983174 QAF983146:QAF983174 QKB983146:QKB983174 QTX983146:QTX983174 RDT983146:RDT983174 RNP983146:RNP983174 RXL983146:RXL983174 SHH983146:SHH983174 SRD983146:SRD983174 TAZ983146:TAZ983174 TKV983146:TKV983174 TUR983146:TUR983174 UEN983146:UEN983174 UOJ983146:UOJ983174 UYF983146:UYF983174 VIB983146:VIB983174 VRX983146:VRX983174 WBT983146:WBT983174 WLP983146:WLP983174 WVL983146:WVL983174 C135:L142 IY135:JH142 SU135:TD142 ACQ135:ACZ142 AMM135:AMV142 AWI135:AWR142 BGE135:BGN142 BQA135:BQJ142 BZW135:CAF142 CJS135:CKB142 CTO135:CTX142 DDK135:DDT142 DNG135:DNP142 DXC135:DXL142 EGY135:EHH142 EQU135:ERD142 FAQ135:FAZ142 FKM135:FKV142 FUI135:FUR142 GEE135:GEN142 GOA135:GOJ142 GXW135:GYF142 HHS135:HIB142 HRO135:HRX142 IBK135:IBT142 ILG135:ILP142 IVC135:IVL142 JEY135:JFH142 JOU135:JPD142 JYQ135:JYZ142 KIM135:KIV142 KSI135:KSR142 LCE135:LCN142 LMA135:LMJ142 LVW135:LWF142 MFS135:MGB142 MPO135:MPX142 MZK135:MZT142 NJG135:NJP142 NTC135:NTL142 OCY135:ODH142 OMU135:OND142 OWQ135:OWZ142 PGM135:PGV142 PQI135:PQR142 QAE135:QAN142 QKA135:QKJ142 QTW135:QUF142 RDS135:REB142 RNO135:RNX142 RXK135:RXT142 SHG135:SHP142 SRC135:SRL142 TAY135:TBH142 TKU135:TLD142 TUQ135:TUZ142 UEM135:UEV142 UOI135:UOR142 UYE135:UYN142 VIA135:VIJ142 VRW135:VSF142 WBS135:WCB142 WLO135:WLX142 WVK135:WVT142 C65671:L65678 IY65671:JH65678 SU65671:TD65678 ACQ65671:ACZ65678 AMM65671:AMV65678 AWI65671:AWR65678 BGE65671:BGN65678 BQA65671:BQJ65678 BZW65671:CAF65678 CJS65671:CKB65678 CTO65671:CTX65678 DDK65671:DDT65678 DNG65671:DNP65678 DXC65671:DXL65678 EGY65671:EHH65678 EQU65671:ERD65678 FAQ65671:FAZ65678 FKM65671:FKV65678 FUI65671:FUR65678 GEE65671:GEN65678 GOA65671:GOJ65678 GXW65671:GYF65678 HHS65671:HIB65678 HRO65671:HRX65678 IBK65671:IBT65678 ILG65671:ILP65678 IVC65671:IVL65678 JEY65671:JFH65678 JOU65671:JPD65678 JYQ65671:JYZ65678 KIM65671:KIV65678 KSI65671:KSR65678 LCE65671:LCN65678 LMA65671:LMJ65678 LVW65671:LWF65678 MFS65671:MGB65678 MPO65671:MPX65678 MZK65671:MZT65678 NJG65671:NJP65678 NTC65671:NTL65678 OCY65671:ODH65678 OMU65671:OND65678 OWQ65671:OWZ65678 PGM65671:PGV65678 PQI65671:PQR65678 QAE65671:QAN65678 QKA65671:QKJ65678 QTW65671:QUF65678 RDS65671:REB65678 RNO65671:RNX65678 RXK65671:RXT65678 SHG65671:SHP65678 SRC65671:SRL65678 TAY65671:TBH65678 TKU65671:TLD65678 TUQ65671:TUZ65678 UEM65671:UEV65678 UOI65671:UOR65678 UYE65671:UYN65678 VIA65671:VIJ65678 VRW65671:VSF65678 WBS65671:WCB65678 WLO65671:WLX65678 WVK65671:WVT65678 C131207:L131214 IY131207:JH131214 SU131207:TD131214 ACQ131207:ACZ131214 AMM131207:AMV131214 AWI131207:AWR131214 BGE131207:BGN131214 BQA131207:BQJ131214 BZW131207:CAF131214 CJS131207:CKB131214 CTO131207:CTX131214 DDK131207:DDT131214 DNG131207:DNP131214 DXC131207:DXL131214 EGY131207:EHH131214 EQU131207:ERD131214 FAQ131207:FAZ131214 FKM131207:FKV131214 FUI131207:FUR131214 GEE131207:GEN131214 GOA131207:GOJ131214 GXW131207:GYF131214 HHS131207:HIB131214 HRO131207:HRX131214 IBK131207:IBT131214 ILG131207:ILP131214 IVC131207:IVL131214 JEY131207:JFH131214 JOU131207:JPD131214 JYQ131207:JYZ131214 KIM131207:KIV131214 KSI131207:KSR131214 LCE131207:LCN131214 LMA131207:LMJ131214 LVW131207:LWF131214 MFS131207:MGB131214 MPO131207:MPX131214 MZK131207:MZT131214 NJG131207:NJP131214 NTC131207:NTL131214 OCY131207:ODH131214 OMU131207:OND131214 OWQ131207:OWZ131214 PGM131207:PGV131214 PQI131207:PQR131214 QAE131207:QAN131214 QKA131207:QKJ131214 QTW131207:QUF131214 RDS131207:REB131214 RNO131207:RNX131214 RXK131207:RXT131214 SHG131207:SHP131214 SRC131207:SRL131214 TAY131207:TBH131214 TKU131207:TLD131214 TUQ131207:TUZ131214 UEM131207:UEV131214 UOI131207:UOR131214 UYE131207:UYN131214 VIA131207:VIJ131214 VRW131207:VSF131214 WBS131207:WCB131214 WLO131207:WLX131214 WVK131207:WVT131214 C196743:L196750 IY196743:JH196750 SU196743:TD196750 ACQ196743:ACZ196750 AMM196743:AMV196750 AWI196743:AWR196750 BGE196743:BGN196750 BQA196743:BQJ196750 BZW196743:CAF196750 CJS196743:CKB196750 CTO196743:CTX196750 DDK196743:DDT196750 DNG196743:DNP196750 DXC196743:DXL196750 EGY196743:EHH196750 EQU196743:ERD196750 FAQ196743:FAZ196750 FKM196743:FKV196750 FUI196743:FUR196750 GEE196743:GEN196750 GOA196743:GOJ196750 GXW196743:GYF196750 HHS196743:HIB196750 HRO196743:HRX196750 IBK196743:IBT196750 ILG196743:ILP196750 IVC196743:IVL196750 JEY196743:JFH196750 JOU196743:JPD196750 JYQ196743:JYZ196750 KIM196743:KIV196750 KSI196743:KSR196750 LCE196743:LCN196750 LMA196743:LMJ196750 LVW196743:LWF196750 MFS196743:MGB196750 MPO196743:MPX196750 MZK196743:MZT196750 NJG196743:NJP196750 NTC196743:NTL196750 OCY196743:ODH196750 OMU196743:OND196750 OWQ196743:OWZ196750 PGM196743:PGV196750 PQI196743:PQR196750 QAE196743:QAN196750 QKA196743:QKJ196750 QTW196743:QUF196750 RDS196743:REB196750 RNO196743:RNX196750 RXK196743:RXT196750 SHG196743:SHP196750 SRC196743:SRL196750 TAY196743:TBH196750 TKU196743:TLD196750 TUQ196743:TUZ196750 UEM196743:UEV196750 UOI196743:UOR196750 UYE196743:UYN196750 VIA196743:VIJ196750 VRW196743:VSF196750 WBS196743:WCB196750 WLO196743:WLX196750 WVK196743:WVT196750 C262279:L262286 IY262279:JH262286 SU262279:TD262286 ACQ262279:ACZ262286 AMM262279:AMV262286 AWI262279:AWR262286 BGE262279:BGN262286 BQA262279:BQJ262286 BZW262279:CAF262286 CJS262279:CKB262286 CTO262279:CTX262286 DDK262279:DDT262286 DNG262279:DNP262286 DXC262279:DXL262286 EGY262279:EHH262286 EQU262279:ERD262286 FAQ262279:FAZ262286 FKM262279:FKV262286 FUI262279:FUR262286 GEE262279:GEN262286 GOA262279:GOJ262286 GXW262279:GYF262286 HHS262279:HIB262286 HRO262279:HRX262286 IBK262279:IBT262286 ILG262279:ILP262286 IVC262279:IVL262286 JEY262279:JFH262286 JOU262279:JPD262286 JYQ262279:JYZ262286 KIM262279:KIV262286 KSI262279:KSR262286 LCE262279:LCN262286 LMA262279:LMJ262286 LVW262279:LWF262286 MFS262279:MGB262286 MPO262279:MPX262286 MZK262279:MZT262286 NJG262279:NJP262286 NTC262279:NTL262286 OCY262279:ODH262286 OMU262279:OND262286 OWQ262279:OWZ262286 PGM262279:PGV262286 PQI262279:PQR262286 QAE262279:QAN262286 QKA262279:QKJ262286 QTW262279:QUF262286 RDS262279:REB262286 RNO262279:RNX262286 RXK262279:RXT262286 SHG262279:SHP262286 SRC262279:SRL262286 TAY262279:TBH262286 TKU262279:TLD262286 TUQ262279:TUZ262286 UEM262279:UEV262286 UOI262279:UOR262286 UYE262279:UYN262286 VIA262279:VIJ262286 VRW262279:VSF262286 WBS262279:WCB262286 WLO262279:WLX262286 WVK262279:WVT262286 C327815:L327822 IY327815:JH327822 SU327815:TD327822 ACQ327815:ACZ327822 AMM327815:AMV327822 AWI327815:AWR327822 BGE327815:BGN327822 BQA327815:BQJ327822 BZW327815:CAF327822 CJS327815:CKB327822 CTO327815:CTX327822 DDK327815:DDT327822 DNG327815:DNP327822 DXC327815:DXL327822 EGY327815:EHH327822 EQU327815:ERD327822 FAQ327815:FAZ327822 FKM327815:FKV327822 FUI327815:FUR327822 GEE327815:GEN327822 GOA327815:GOJ327822 GXW327815:GYF327822 HHS327815:HIB327822 HRO327815:HRX327822 IBK327815:IBT327822 ILG327815:ILP327822 IVC327815:IVL327822 JEY327815:JFH327822 JOU327815:JPD327822 JYQ327815:JYZ327822 KIM327815:KIV327822 KSI327815:KSR327822 LCE327815:LCN327822 LMA327815:LMJ327822 LVW327815:LWF327822 MFS327815:MGB327822 MPO327815:MPX327822 MZK327815:MZT327822 NJG327815:NJP327822 NTC327815:NTL327822 OCY327815:ODH327822 OMU327815:OND327822 OWQ327815:OWZ327822 PGM327815:PGV327822 PQI327815:PQR327822 QAE327815:QAN327822 QKA327815:QKJ327822 QTW327815:QUF327822 RDS327815:REB327822 RNO327815:RNX327822 RXK327815:RXT327822 SHG327815:SHP327822 SRC327815:SRL327822 TAY327815:TBH327822 TKU327815:TLD327822 TUQ327815:TUZ327822 UEM327815:UEV327822 UOI327815:UOR327822 UYE327815:UYN327822 VIA327815:VIJ327822 VRW327815:VSF327822 WBS327815:WCB327822 WLO327815:WLX327822 WVK327815:WVT327822 C393351:L393358 IY393351:JH393358 SU393351:TD393358 ACQ393351:ACZ393358 AMM393351:AMV393358 AWI393351:AWR393358 BGE393351:BGN393358 BQA393351:BQJ393358 BZW393351:CAF393358 CJS393351:CKB393358 CTO393351:CTX393358 DDK393351:DDT393358 DNG393351:DNP393358 DXC393351:DXL393358 EGY393351:EHH393358 EQU393351:ERD393358 FAQ393351:FAZ393358 FKM393351:FKV393358 FUI393351:FUR393358 GEE393351:GEN393358 GOA393351:GOJ393358 GXW393351:GYF393358 HHS393351:HIB393358 HRO393351:HRX393358 IBK393351:IBT393358 ILG393351:ILP393358 IVC393351:IVL393358 JEY393351:JFH393358 JOU393351:JPD393358 JYQ393351:JYZ393358 KIM393351:KIV393358 KSI393351:KSR393358 LCE393351:LCN393358 LMA393351:LMJ393358 LVW393351:LWF393358 MFS393351:MGB393358 MPO393351:MPX393358 MZK393351:MZT393358 NJG393351:NJP393358 NTC393351:NTL393358 OCY393351:ODH393358 OMU393351:OND393358 OWQ393351:OWZ393358 PGM393351:PGV393358 PQI393351:PQR393358 QAE393351:QAN393358 QKA393351:QKJ393358 QTW393351:QUF393358 RDS393351:REB393358 RNO393351:RNX393358 RXK393351:RXT393358 SHG393351:SHP393358 SRC393351:SRL393358 TAY393351:TBH393358 TKU393351:TLD393358 TUQ393351:TUZ393358 UEM393351:UEV393358 UOI393351:UOR393358 UYE393351:UYN393358 VIA393351:VIJ393358 VRW393351:VSF393358 WBS393351:WCB393358 WLO393351:WLX393358 WVK393351:WVT393358 C458887:L458894 IY458887:JH458894 SU458887:TD458894 ACQ458887:ACZ458894 AMM458887:AMV458894 AWI458887:AWR458894 BGE458887:BGN458894 BQA458887:BQJ458894 BZW458887:CAF458894 CJS458887:CKB458894 CTO458887:CTX458894 DDK458887:DDT458894 DNG458887:DNP458894 DXC458887:DXL458894 EGY458887:EHH458894 EQU458887:ERD458894 FAQ458887:FAZ458894 FKM458887:FKV458894 FUI458887:FUR458894 GEE458887:GEN458894 GOA458887:GOJ458894 GXW458887:GYF458894 HHS458887:HIB458894 HRO458887:HRX458894 IBK458887:IBT458894 ILG458887:ILP458894 IVC458887:IVL458894 JEY458887:JFH458894 JOU458887:JPD458894 JYQ458887:JYZ458894 KIM458887:KIV458894 KSI458887:KSR458894 LCE458887:LCN458894 LMA458887:LMJ458894 LVW458887:LWF458894 MFS458887:MGB458894 MPO458887:MPX458894 MZK458887:MZT458894 NJG458887:NJP458894 NTC458887:NTL458894 OCY458887:ODH458894 OMU458887:OND458894 OWQ458887:OWZ458894 PGM458887:PGV458894 PQI458887:PQR458894 QAE458887:QAN458894 QKA458887:QKJ458894 QTW458887:QUF458894 RDS458887:REB458894 RNO458887:RNX458894 RXK458887:RXT458894 SHG458887:SHP458894 SRC458887:SRL458894 TAY458887:TBH458894 TKU458887:TLD458894 TUQ458887:TUZ458894 UEM458887:UEV458894 UOI458887:UOR458894 UYE458887:UYN458894 VIA458887:VIJ458894 VRW458887:VSF458894 WBS458887:WCB458894 WLO458887:WLX458894 WVK458887:WVT458894 C524423:L524430 IY524423:JH524430 SU524423:TD524430 ACQ524423:ACZ524430 AMM524423:AMV524430 AWI524423:AWR524430 BGE524423:BGN524430 BQA524423:BQJ524430 BZW524423:CAF524430 CJS524423:CKB524430 CTO524423:CTX524430 DDK524423:DDT524430 DNG524423:DNP524430 DXC524423:DXL524430 EGY524423:EHH524430 EQU524423:ERD524430 FAQ524423:FAZ524430 FKM524423:FKV524430 FUI524423:FUR524430 GEE524423:GEN524430 GOA524423:GOJ524430 GXW524423:GYF524430 HHS524423:HIB524430 HRO524423:HRX524430 IBK524423:IBT524430 ILG524423:ILP524430 IVC524423:IVL524430 JEY524423:JFH524430 JOU524423:JPD524430 JYQ524423:JYZ524430 KIM524423:KIV524430 KSI524423:KSR524430 LCE524423:LCN524430 LMA524423:LMJ524430 LVW524423:LWF524430 MFS524423:MGB524430 MPO524423:MPX524430 MZK524423:MZT524430 NJG524423:NJP524430 NTC524423:NTL524430 OCY524423:ODH524430 OMU524423:OND524430 OWQ524423:OWZ524430 PGM524423:PGV524430 PQI524423:PQR524430 QAE524423:QAN524430 QKA524423:QKJ524430 QTW524423:QUF524430 RDS524423:REB524430 RNO524423:RNX524430 RXK524423:RXT524430 SHG524423:SHP524430 SRC524423:SRL524430 TAY524423:TBH524430 TKU524423:TLD524430 TUQ524423:TUZ524430 UEM524423:UEV524430 UOI524423:UOR524430 UYE524423:UYN524430 VIA524423:VIJ524430 VRW524423:VSF524430 WBS524423:WCB524430 WLO524423:WLX524430 WVK524423:WVT524430 C589959:L589966 IY589959:JH589966 SU589959:TD589966 ACQ589959:ACZ589966 AMM589959:AMV589966 AWI589959:AWR589966 BGE589959:BGN589966 BQA589959:BQJ589966 BZW589959:CAF589966 CJS589959:CKB589966 CTO589959:CTX589966 DDK589959:DDT589966 DNG589959:DNP589966 DXC589959:DXL589966 EGY589959:EHH589966 EQU589959:ERD589966 FAQ589959:FAZ589966 FKM589959:FKV589966 FUI589959:FUR589966 GEE589959:GEN589966 GOA589959:GOJ589966 GXW589959:GYF589966 HHS589959:HIB589966 HRO589959:HRX589966 IBK589959:IBT589966 ILG589959:ILP589966 IVC589959:IVL589966 JEY589959:JFH589966 JOU589959:JPD589966 JYQ589959:JYZ589966 KIM589959:KIV589966 KSI589959:KSR589966 LCE589959:LCN589966 LMA589959:LMJ589966 LVW589959:LWF589966 MFS589959:MGB589966 MPO589959:MPX589966 MZK589959:MZT589966 NJG589959:NJP589966 NTC589959:NTL589966 OCY589959:ODH589966 OMU589959:OND589966 OWQ589959:OWZ589966 PGM589959:PGV589966 PQI589959:PQR589966 QAE589959:QAN589966 QKA589959:QKJ589966 QTW589959:QUF589966 RDS589959:REB589966 RNO589959:RNX589966 RXK589959:RXT589966 SHG589959:SHP589966 SRC589959:SRL589966 TAY589959:TBH589966 TKU589959:TLD589966 TUQ589959:TUZ589966 UEM589959:UEV589966 UOI589959:UOR589966 UYE589959:UYN589966 VIA589959:VIJ589966 VRW589959:VSF589966 WBS589959:WCB589966 WLO589959:WLX589966 WVK589959:WVT589966 C655495:L655502 IY655495:JH655502 SU655495:TD655502 ACQ655495:ACZ655502 AMM655495:AMV655502 AWI655495:AWR655502 BGE655495:BGN655502 BQA655495:BQJ655502 BZW655495:CAF655502 CJS655495:CKB655502 CTO655495:CTX655502 DDK655495:DDT655502 DNG655495:DNP655502 DXC655495:DXL655502 EGY655495:EHH655502 EQU655495:ERD655502 FAQ655495:FAZ655502 FKM655495:FKV655502 FUI655495:FUR655502 GEE655495:GEN655502 GOA655495:GOJ655502 GXW655495:GYF655502 HHS655495:HIB655502 HRO655495:HRX655502 IBK655495:IBT655502 ILG655495:ILP655502 IVC655495:IVL655502 JEY655495:JFH655502 JOU655495:JPD655502 JYQ655495:JYZ655502 KIM655495:KIV655502 KSI655495:KSR655502 LCE655495:LCN655502 LMA655495:LMJ655502 LVW655495:LWF655502 MFS655495:MGB655502 MPO655495:MPX655502 MZK655495:MZT655502 NJG655495:NJP655502 NTC655495:NTL655502 OCY655495:ODH655502 OMU655495:OND655502 OWQ655495:OWZ655502 PGM655495:PGV655502 PQI655495:PQR655502 QAE655495:QAN655502 QKA655495:QKJ655502 QTW655495:QUF655502 RDS655495:REB655502 RNO655495:RNX655502 RXK655495:RXT655502 SHG655495:SHP655502 SRC655495:SRL655502 TAY655495:TBH655502 TKU655495:TLD655502 TUQ655495:TUZ655502 UEM655495:UEV655502 UOI655495:UOR655502 UYE655495:UYN655502 VIA655495:VIJ655502 VRW655495:VSF655502 WBS655495:WCB655502 WLO655495:WLX655502 WVK655495:WVT655502 C721031:L721038 IY721031:JH721038 SU721031:TD721038 ACQ721031:ACZ721038 AMM721031:AMV721038 AWI721031:AWR721038 BGE721031:BGN721038 BQA721031:BQJ721038 BZW721031:CAF721038 CJS721031:CKB721038 CTO721031:CTX721038 DDK721031:DDT721038 DNG721031:DNP721038 DXC721031:DXL721038 EGY721031:EHH721038 EQU721031:ERD721038 FAQ721031:FAZ721038 FKM721031:FKV721038 FUI721031:FUR721038 GEE721031:GEN721038 GOA721031:GOJ721038 GXW721031:GYF721038 HHS721031:HIB721038 HRO721031:HRX721038 IBK721031:IBT721038 ILG721031:ILP721038 IVC721031:IVL721038 JEY721031:JFH721038 JOU721031:JPD721038 JYQ721031:JYZ721038 KIM721031:KIV721038 KSI721031:KSR721038 LCE721031:LCN721038 LMA721031:LMJ721038 LVW721031:LWF721038 MFS721031:MGB721038 MPO721031:MPX721038 MZK721031:MZT721038 NJG721031:NJP721038 NTC721031:NTL721038 OCY721031:ODH721038 OMU721031:OND721038 OWQ721031:OWZ721038 PGM721031:PGV721038 PQI721031:PQR721038 QAE721031:QAN721038 QKA721031:QKJ721038 QTW721031:QUF721038 RDS721031:REB721038 RNO721031:RNX721038 RXK721031:RXT721038 SHG721031:SHP721038 SRC721031:SRL721038 TAY721031:TBH721038 TKU721031:TLD721038 TUQ721031:TUZ721038 UEM721031:UEV721038 UOI721031:UOR721038 UYE721031:UYN721038 VIA721031:VIJ721038 VRW721031:VSF721038 WBS721031:WCB721038 WLO721031:WLX721038 WVK721031:WVT721038 C786567:L786574 IY786567:JH786574 SU786567:TD786574 ACQ786567:ACZ786574 AMM786567:AMV786574 AWI786567:AWR786574 BGE786567:BGN786574 BQA786567:BQJ786574 BZW786567:CAF786574 CJS786567:CKB786574 CTO786567:CTX786574 DDK786567:DDT786574 DNG786567:DNP786574 DXC786567:DXL786574 EGY786567:EHH786574 EQU786567:ERD786574 FAQ786567:FAZ786574 FKM786567:FKV786574 FUI786567:FUR786574 GEE786567:GEN786574 GOA786567:GOJ786574 GXW786567:GYF786574 HHS786567:HIB786574 HRO786567:HRX786574 IBK786567:IBT786574 ILG786567:ILP786574 IVC786567:IVL786574 JEY786567:JFH786574 JOU786567:JPD786574 JYQ786567:JYZ786574 KIM786567:KIV786574 KSI786567:KSR786574 LCE786567:LCN786574 LMA786567:LMJ786574 LVW786567:LWF786574 MFS786567:MGB786574 MPO786567:MPX786574 MZK786567:MZT786574 NJG786567:NJP786574 NTC786567:NTL786574 OCY786567:ODH786574 OMU786567:OND786574 OWQ786567:OWZ786574 PGM786567:PGV786574 PQI786567:PQR786574 QAE786567:QAN786574 QKA786567:QKJ786574 QTW786567:QUF786574 RDS786567:REB786574 RNO786567:RNX786574 RXK786567:RXT786574 SHG786567:SHP786574 SRC786567:SRL786574 TAY786567:TBH786574 TKU786567:TLD786574 TUQ786567:TUZ786574 UEM786567:UEV786574 UOI786567:UOR786574 UYE786567:UYN786574 VIA786567:VIJ786574 VRW786567:VSF786574 WBS786567:WCB786574 WLO786567:WLX786574 WVK786567:WVT786574 C852103:L852110 IY852103:JH852110 SU852103:TD852110 ACQ852103:ACZ852110 AMM852103:AMV852110 AWI852103:AWR852110 BGE852103:BGN852110 BQA852103:BQJ852110 BZW852103:CAF852110 CJS852103:CKB852110 CTO852103:CTX852110 DDK852103:DDT852110 DNG852103:DNP852110 DXC852103:DXL852110 EGY852103:EHH852110 EQU852103:ERD852110 FAQ852103:FAZ852110 FKM852103:FKV852110 FUI852103:FUR852110 GEE852103:GEN852110 GOA852103:GOJ852110 GXW852103:GYF852110 HHS852103:HIB852110 HRO852103:HRX852110 IBK852103:IBT852110 ILG852103:ILP852110 IVC852103:IVL852110 JEY852103:JFH852110 JOU852103:JPD852110 JYQ852103:JYZ852110 KIM852103:KIV852110 KSI852103:KSR852110 LCE852103:LCN852110 LMA852103:LMJ852110 LVW852103:LWF852110 MFS852103:MGB852110 MPO852103:MPX852110 MZK852103:MZT852110 NJG852103:NJP852110 NTC852103:NTL852110 OCY852103:ODH852110 OMU852103:OND852110 OWQ852103:OWZ852110 PGM852103:PGV852110 PQI852103:PQR852110 QAE852103:QAN852110 QKA852103:QKJ852110 QTW852103:QUF852110 RDS852103:REB852110 RNO852103:RNX852110 RXK852103:RXT852110 SHG852103:SHP852110 SRC852103:SRL852110 TAY852103:TBH852110 TKU852103:TLD852110 TUQ852103:TUZ852110 UEM852103:UEV852110 UOI852103:UOR852110 UYE852103:UYN852110 VIA852103:VIJ852110 VRW852103:VSF852110 WBS852103:WCB852110 WLO852103:WLX852110 WVK852103:WVT852110 C917639:L917646 IY917639:JH917646 SU917639:TD917646 ACQ917639:ACZ917646 AMM917639:AMV917646 AWI917639:AWR917646 BGE917639:BGN917646 BQA917639:BQJ917646 BZW917639:CAF917646 CJS917639:CKB917646 CTO917639:CTX917646 DDK917639:DDT917646 DNG917639:DNP917646 DXC917639:DXL917646 EGY917639:EHH917646 EQU917639:ERD917646 FAQ917639:FAZ917646 FKM917639:FKV917646 FUI917639:FUR917646 GEE917639:GEN917646 GOA917639:GOJ917646 GXW917639:GYF917646 HHS917639:HIB917646 HRO917639:HRX917646 IBK917639:IBT917646 ILG917639:ILP917646 IVC917639:IVL917646 JEY917639:JFH917646 JOU917639:JPD917646 JYQ917639:JYZ917646 KIM917639:KIV917646 KSI917639:KSR917646 LCE917639:LCN917646 LMA917639:LMJ917646 LVW917639:LWF917646 MFS917639:MGB917646 MPO917639:MPX917646 MZK917639:MZT917646 NJG917639:NJP917646 NTC917639:NTL917646 OCY917639:ODH917646 OMU917639:OND917646 OWQ917639:OWZ917646 PGM917639:PGV917646 PQI917639:PQR917646 QAE917639:QAN917646 QKA917639:QKJ917646 QTW917639:QUF917646 RDS917639:REB917646 RNO917639:RNX917646 RXK917639:RXT917646 SHG917639:SHP917646 SRC917639:SRL917646 TAY917639:TBH917646 TKU917639:TLD917646 TUQ917639:TUZ917646 UEM917639:UEV917646 UOI917639:UOR917646 UYE917639:UYN917646 VIA917639:VIJ917646 VRW917639:VSF917646 WBS917639:WCB917646 WLO917639:WLX917646 WVK917639:WVT917646 C983175:L983182 IY983175:JH983182 SU983175:TD983182 ACQ983175:ACZ983182 AMM983175:AMV983182 AWI983175:AWR983182 BGE983175:BGN983182 BQA983175:BQJ983182 BZW983175:CAF983182 CJS983175:CKB983182 CTO983175:CTX983182 DDK983175:DDT983182 DNG983175:DNP983182 DXC983175:DXL983182 EGY983175:EHH983182 EQU983175:ERD983182 FAQ983175:FAZ983182 FKM983175:FKV983182 FUI983175:FUR983182 GEE983175:GEN983182 GOA983175:GOJ983182 GXW983175:GYF983182 HHS983175:HIB983182 HRO983175:HRX983182 IBK983175:IBT983182 ILG983175:ILP983182 IVC983175:IVL983182 JEY983175:JFH983182 JOU983175:JPD983182 JYQ983175:JYZ983182 KIM983175:KIV983182 KSI983175:KSR983182 LCE983175:LCN983182 LMA983175:LMJ983182 LVW983175:LWF983182 MFS983175:MGB983182 MPO983175:MPX983182 MZK983175:MZT983182 NJG983175:NJP983182 NTC983175:NTL983182 OCY983175:ODH983182 OMU983175:OND983182 OWQ983175:OWZ983182 PGM983175:PGV983182 PQI983175:PQR983182 QAE983175:QAN983182 QKA983175:QKJ983182 QTW983175:QUF983182 RDS983175:REB983182 RNO983175:RNX983182 RXK983175:RXT983182 SHG983175:SHP983182 SRC983175:SRL983182 TAY983175:TBH983182 TKU983175:TLD983182 TUQ983175:TUZ983182 UEM983175:UEV983182 UOI983175:UOR983182 UYE983175:UYN983182 VIA983175:VIJ983182 VRW983175:VSF983182 WBS983175:WCB983182 WLO983175:WLX983182 WVK983175:WVT983182 C145:C146 IY145:IY146 SU145:SU146 ACQ145:ACQ146 AMM145:AMM146 AWI145:AWI146 BGE145:BGE146 BQA145:BQA146 BZW145:BZW146 CJS145:CJS146 CTO145:CTO146 DDK145:DDK146 DNG145:DNG146 DXC145:DXC146 EGY145:EGY146 EQU145:EQU146 FAQ145:FAQ146 FKM145:FKM146 FUI145:FUI146 GEE145:GEE146 GOA145:GOA146 GXW145:GXW146 HHS145:HHS146 HRO145:HRO146 IBK145:IBK146 ILG145:ILG146 IVC145:IVC146 JEY145:JEY146 JOU145:JOU146 JYQ145:JYQ146 KIM145:KIM146 KSI145:KSI146 LCE145:LCE146 LMA145:LMA146 LVW145:LVW146 MFS145:MFS146 MPO145:MPO146 MZK145:MZK146 NJG145:NJG146 NTC145:NTC146 OCY145:OCY146 OMU145:OMU146 OWQ145:OWQ146 PGM145:PGM146 PQI145:PQI146 QAE145:QAE146 QKA145:QKA146 QTW145:QTW146 RDS145:RDS146 RNO145:RNO146 RXK145:RXK146 SHG145:SHG146 SRC145:SRC146 TAY145:TAY146 TKU145:TKU146 TUQ145:TUQ146 UEM145:UEM146 UOI145:UOI146 UYE145:UYE146 VIA145:VIA146 VRW145:VRW146 WBS145:WBS146 WLO145:WLO146 WVK145:WVK146 C65681:C65682 IY65681:IY65682 SU65681:SU65682 ACQ65681:ACQ65682 AMM65681:AMM65682 AWI65681:AWI65682 BGE65681:BGE65682 BQA65681:BQA65682 BZW65681:BZW65682 CJS65681:CJS65682 CTO65681:CTO65682 DDK65681:DDK65682 DNG65681:DNG65682 DXC65681:DXC65682 EGY65681:EGY65682 EQU65681:EQU65682 FAQ65681:FAQ65682 FKM65681:FKM65682 FUI65681:FUI65682 GEE65681:GEE65682 GOA65681:GOA65682 GXW65681:GXW65682 HHS65681:HHS65682 HRO65681:HRO65682 IBK65681:IBK65682 ILG65681:ILG65682 IVC65681:IVC65682 JEY65681:JEY65682 JOU65681:JOU65682 JYQ65681:JYQ65682 KIM65681:KIM65682 KSI65681:KSI65682 LCE65681:LCE65682 LMA65681:LMA65682 LVW65681:LVW65682 MFS65681:MFS65682 MPO65681:MPO65682 MZK65681:MZK65682 NJG65681:NJG65682 NTC65681:NTC65682 OCY65681:OCY65682 OMU65681:OMU65682 OWQ65681:OWQ65682 PGM65681:PGM65682 PQI65681:PQI65682 QAE65681:QAE65682 QKA65681:QKA65682 QTW65681:QTW65682 RDS65681:RDS65682 RNO65681:RNO65682 RXK65681:RXK65682 SHG65681:SHG65682 SRC65681:SRC65682 TAY65681:TAY65682 TKU65681:TKU65682 TUQ65681:TUQ65682 UEM65681:UEM65682 UOI65681:UOI65682 UYE65681:UYE65682 VIA65681:VIA65682 VRW65681:VRW65682 WBS65681:WBS65682 WLO65681:WLO65682 WVK65681:WVK65682 C131217:C131218 IY131217:IY131218 SU131217:SU131218 ACQ131217:ACQ131218 AMM131217:AMM131218 AWI131217:AWI131218 BGE131217:BGE131218 BQA131217:BQA131218 BZW131217:BZW131218 CJS131217:CJS131218 CTO131217:CTO131218 DDK131217:DDK131218 DNG131217:DNG131218 DXC131217:DXC131218 EGY131217:EGY131218 EQU131217:EQU131218 FAQ131217:FAQ131218 FKM131217:FKM131218 FUI131217:FUI131218 GEE131217:GEE131218 GOA131217:GOA131218 GXW131217:GXW131218 HHS131217:HHS131218 HRO131217:HRO131218 IBK131217:IBK131218 ILG131217:ILG131218 IVC131217:IVC131218 JEY131217:JEY131218 JOU131217:JOU131218 JYQ131217:JYQ131218 KIM131217:KIM131218 KSI131217:KSI131218 LCE131217:LCE131218 LMA131217:LMA131218 LVW131217:LVW131218 MFS131217:MFS131218 MPO131217:MPO131218 MZK131217:MZK131218 NJG131217:NJG131218 NTC131217:NTC131218 OCY131217:OCY131218 OMU131217:OMU131218 OWQ131217:OWQ131218 PGM131217:PGM131218 PQI131217:PQI131218 QAE131217:QAE131218 QKA131217:QKA131218 QTW131217:QTW131218 RDS131217:RDS131218 RNO131217:RNO131218 RXK131217:RXK131218 SHG131217:SHG131218 SRC131217:SRC131218 TAY131217:TAY131218 TKU131217:TKU131218 TUQ131217:TUQ131218 UEM131217:UEM131218 UOI131217:UOI131218 UYE131217:UYE131218 VIA131217:VIA131218 VRW131217:VRW131218 WBS131217:WBS131218 WLO131217:WLO131218 WVK131217:WVK131218 C196753:C196754 IY196753:IY196754 SU196753:SU196754 ACQ196753:ACQ196754 AMM196753:AMM196754 AWI196753:AWI196754 BGE196753:BGE196754 BQA196753:BQA196754 BZW196753:BZW196754 CJS196753:CJS196754 CTO196753:CTO196754 DDK196753:DDK196754 DNG196753:DNG196754 DXC196753:DXC196754 EGY196753:EGY196754 EQU196753:EQU196754 FAQ196753:FAQ196754 FKM196753:FKM196754 FUI196753:FUI196754 GEE196753:GEE196754 GOA196753:GOA196754 GXW196753:GXW196754 HHS196753:HHS196754 HRO196753:HRO196754 IBK196753:IBK196754 ILG196753:ILG196754 IVC196753:IVC196754 JEY196753:JEY196754 JOU196753:JOU196754 JYQ196753:JYQ196754 KIM196753:KIM196754 KSI196753:KSI196754 LCE196753:LCE196754 LMA196753:LMA196754 LVW196753:LVW196754 MFS196753:MFS196754 MPO196753:MPO196754 MZK196753:MZK196754 NJG196753:NJG196754 NTC196753:NTC196754 OCY196753:OCY196754 OMU196753:OMU196754 OWQ196753:OWQ196754 PGM196753:PGM196754 PQI196753:PQI196754 QAE196753:QAE196754 QKA196753:QKA196754 QTW196753:QTW196754 RDS196753:RDS196754 RNO196753:RNO196754 RXK196753:RXK196754 SHG196753:SHG196754 SRC196753:SRC196754 TAY196753:TAY196754 TKU196753:TKU196754 TUQ196753:TUQ196754 UEM196753:UEM196754 UOI196753:UOI196754 UYE196753:UYE196754 VIA196753:VIA196754 VRW196753:VRW196754 WBS196753:WBS196754 WLO196753:WLO196754 WVK196753:WVK196754 C262289:C262290 IY262289:IY262290 SU262289:SU262290 ACQ262289:ACQ262290 AMM262289:AMM262290 AWI262289:AWI262290 BGE262289:BGE262290 BQA262289:BQA262290 BZW262289:BZW262290 CJS262289:CJS262290 CTO262289:CTO262290 DDK262289:DDK262290 DNG262289:DNG262290 DXC262289:DXC262290 EGY262289:EGY262290 EQU262289:EQU262290 FAQ262289:FAQ262290 FKM262289:FKM262290 FUI262289:FUI262290 GEE262289:GEE262290 GOA262289:GOA262290 GXW262289:GXW262290 HHS262289:HHS262290 HRO262289:HRO262290 IBK262289:IBK262290 ILG262289:ILG262290 IVC262289:IVC262290 JEY262289:JEY262290 JOU262289:JOU262290 JYQ262289:JYQ262290 KIM262289:KIM262290 KSI262289:KSI262290 LCE262289:LCE262290 LMA262289:LMA262290 LVW262289:LVW262290 MFS262289:MFS262290 MPO262289:MPO262290 MZK262289:MZK262290 NJG262289:NJG262290 NTC262289:NTC262290 OCY262289:OCY262290 OMU262289:OMU262290 OWQ262289:OWQ262290 PGM262289:PGM262290 PQI262289:PQI262290 QAE262289:QAE262290 QKA262289:QKA262290 QTW262289:QTW262290 RDS262289:RDS262290 RNO262289:RNO262290 RXK262289:RXK262290 SHG262289:SHG262290 SRC262289:SRC262290 TAY262289:TAY262290 TKU262289:TKU262290 TUQ262289:TUQ262290 UEM262289:UEM262290 UOI262289:UOI262290 UYE262289:UYE262290 VIA262289:VIA262290 VRW262289:VRW262290 WBS262289:WBS262290 WLO262289:WLO262290 WVK262289:WVK262290 C327825:C327826 IY327825:IY327826 SU327825:SU327826 ACQ327825:ACQ327826 AMM327825:AMM327826 AWI327825:AWI327826 BGE327825:BGE327826 BQA327825:BQA327826 BZW327825:BZW327826 CJS327825:CJS327826 CTO327825:CTO327826 DDK327825:DDK327826 DNG327825:DNG327826 DXC327825:DXC327826 EGY327825:EGY327826 EQU327825:EQU327826 FAQ327825:FAQ327826 FKM327825:FKM327826 FUI327825:FUI327826 GEE327825:GEE327826 GOA327825:GOA327826 GXW327825:GXW327826 HHS327825:HHS327826 HRO327825:HRO327826 IBK327825:IBK327826 ILG327825:ILG327826 IVC327825:IVC327826 JEY327825:JEY327826 JOU327825:JOU327826 JYQ327825:JYQ327826 KIM327825:KIM327826 KSI327825:KSI327826 LCE327825:LCE327826 LMA327825:LMA327826 LVW327825:LVW327826 MFS327825:MFS327826 MPO327825:MPO327826 MZK327825:MZK327826 NJG327825:NJG327826 NTC327825:NTC327826 OCY327825:OCY327826 OMU327825:OMU327826 OWQ327825:OWQ327826 PGM327825:PGM327826 PQI327825:PQI327826 QAE327825:QAE327826 QKA327825:QKA327826 QTW327825:QTW327826 RDS327825:RDS327826 RNO327825:RNO327826 RXK327825:RXK327826 SHG327825:SHG327826 SRC327825:SRC327826 TAY327825:TAY327826 TKU327825:TKU327826 TUQ327825:TUQ327826 UEM327825:UEM327826 UOI327825:UOI327826 UYE327825:UYE327826 VIA327825:VIA327826 VRW327825:VRW327826 WBS327825:WBS327826 WLO327825:WLO327826 WVK327825:WVK327826 C393361:C393362 IY393361:IY393362 SU393361:SU393362 ACQ393361:ACQ393362 AMM393361:AMM393362 AWI393361:AWI393362 BGE393361:BGE393362 BQA393361:BQA393362 BZW393361:BZW393362 CJS393361:CJS393362 CTO393361:CTO393362 DDK393361:DDK393362 DNG393361:DNG393362 DXC393361:DXC393362 EGY393361:EGY393362 EQU393361:EQU393362 FAQ393361:FAQ393362 FKM393361:FKM393362 FUI393361:FUI393362 GEE393361:GEE393362 GOA393361:GOA393362 GXW393361:GXW393362 HHS393361:HHS393362 HRO393361:HRO393362 IBK393361:IBK393362 ILG393361:ILG393362 IVC393361:IVC393362 JEY393361:JEY393362 JOU393361:JOU393362 JYQ393361:JYQ393362 KIM393361:KIM393362 KSI393361:KSI393362 LCE393361:LCE393362 LMA393361:LMA393362 LVW393361:LVW393362 MFS393361:MFS393362 MPO393361:MPO393362 MZK393361:MZK393362 NJG393361:NJG393362 NTC393361:NTC393362 OCY393361:OCY393362 OMU393361:OMU393362 OWQ393361:OWQ393362 PGM393361:PGM393362 PQI393361:PQI393362 QAE393361:QAE393362 QKA393361:QKA393362 QTW393361:QTW393362 RDS393361:RDS393362 RNO393361:RNO393362 RXK393361:RXK393362 SHG393361:SHG393362 SRC393361:SRC393362 TAY393361:TAY393362 TKU393361:TKU393362 TUQ393361:TUQ393362 UEM393361:UEM393362 UOI393361:UOI393362 UYE393361:UYE393362 VIA393361:VIA393362 VRW393361:VRW393362 WBS393361:WBS393362 WLO393361:WLO393362 WVK393361:WVK393362 C458897:C458898 IY458897:IY458898 SU458897:SU458898 ACQ458897:ACQ458898 AMM458897:AMM458898 AWI458897:AWI458898 BGE458897:BGE458898 BQA458897:BQA458898 BZW458897:BZW458898 CJS458897:CJS458898 CTO458897:CTO458898 DDK458897:DDK458898 DNG458897:DNG458898 DXC458897:DXC458898 EGY458897:EGY458898 EQU458897:EQU458898 FAQ458897:FAQ458898 FKM458897:FKM458898 FUI458897:FUI458898 GEE458897:GEE458898 GOA458897:GOA458898 GXW458897:GXW458898 HHS458897:HHS458898 HRO458897:HRO458898 IBK458897:IBK458898 ILG458897:ILG458898 IVC458897:IVC458898 JEY458897:JEY458898 JOU458897:JOU458898 JYQ458897:JYQ458898 KIM458897:KIM458898 KSI458897:KSI458898 LCE458897:LCE458898 LMA458897:LMA458898 LVW458897:LVW458898 MFS458897:MFS458898 MPO458897:MPO458898 MZK458897:MZK458898 NJG458897:NJG458898 NTC458897:NTC458898 OCY458897:OCY458898 OMU458897:OMU458898 OWQ458897:OWQ458898 PGM458897:PGM458898 PQI458897:PQI458898 QAE458897:QAE458898 QKA458897:QKA458898 QTW458897:QTW458898 RDS458897:RDS458898 RNO458897:RNO458898 RXK458897:RXK458898 SHG458897:SHG458898 SRC458897:SRC458898 TAY458897:TAY458898 TKU458897:TKU458898 TUQ458897:TUQ458898 UEM458897:UEM458898 UOI458897:UOI458898 UYE458897:UYE458898 VIA458897:VIA458898 VRW458897:VRW458898 WBS458897:WBS458898 WLO458897:WLO458898 WVK458897:WVK458898 C524433:C524434 IY524433:IY524434 SU524433:SU524434 ACQ524433:ACQ524434 AMM524433:AMM524434 AWI524433:AWI524434 BGE524433:BGE524434 BQA524433:BQA524434 BZW524433:BZW524434 CJS524433:CJS524434 CTO524433:CTO524434 DDK524433:DDK524434 DNG524433:DNG524434 DXC524433:DXC524434 EGY524433:EGY524434 EQU524433:EQU524434 FAQ524433:FAQ524434 FKM524433:FKM524434 FUI524433:FUI524434 GEE524433:GEE524434 GOA524433:GOA524434 GXW524433:GXW524434 HHS524433:HHS524434 HRO524433:HRO524434 IBK524433:IBK524434 ILG524433:ILG524434 IVC524433:IVC524434 JEY524433:JEY524434 JOU524433:JOU524434 JYQ524433:JYQ524434 KIM524433:KIM524434 KSI524433:KSI524434 LCE524433:LCE524434 LMA524433:LMA524434 LVW524433:LVW524434 MFS524433:MFS524434 MPO524433:MPO524434 MZK524433:MZK524434 NJG524433:NJG524434 NTC524433:NTC524434 OCY524433:OCY524434 OMU524433:OMU524434 OWQ524433:OWQ524434 PGM524433:PGM524434 PQI524433:PQI524434 QAE524433:QAE524434 QKA524433:QKA524434 QTW524433:QTW524434 RDS524433:RDS524434 RNO524433:RNO524434 RXK524433:RXK524434 SHG524433:SHG524434 SRC524433:SRC524434 TAY524433:TAY524434 TKU524433:TKU524434 TUQ524433:TUQ524434 UEM524433:UEM524434 UOI524433:UOI524434 UYE524433:UYE524434 VIA524433:VIA524434 VRW524433:VRW524434 WBS524433:WBS524434 WLO524433:WLO524434 WVK524433:WVK524434 C589969:C589970 IY589969:IY589970 SU589969:SU589970 ACQ589969:ACQ589970 AMM589969:AMM589970 AWI589969:AWI589970 BGE589969:BGE589970 BQA589969:BQA589970 BZW589969:BZW589970 CJS589969:CJS589970 CTO589969:CTO589970 DDK589969:DDK589970 DNG589969:DNG589970 DXC589969:DXC589970 EGY589969:EGY589970 EQU589969:EQU589970 FAQ589969:FAQ589970 FKM589969:FKM589970 FUI589969:FUI589970 GEE589969:GEE589970 GOA589969:GOA589970 GXW589969:GXW589970 HHS589969:HHS589970 HRO589969:HRO589970 IBK589969:IBK589970 ILG589969:ILG589970 IVC589969:IVC589970 JEY589969:JEY589970 JOU589969:JOU589970 JYQ589969:JYQ589970 KIM589969:KIM589970 KSI589969:KSI589970 LCE589969:LCE589970 LMA589969:LMA589970 LVW589969:LVW589970 MFS589969:MFS589970 MPO589969:MPO589970 MZK589969:MZK589970 NJG589969:NJG589970 NTC589969:NTC589970 OCY589969:OCY589970 OMU589969:OMU589970 OWQ589969:OWQ589970 PGM589969:PGM589970 PQI589969:PQI589970 QAE589969:QAE589970 QKA589969:QKA589970 QTW589969:QTW589970 RDS589969:RDS589970 RNO589969:RNO589970 RXK589969:RXK589970 SHG589969:SHG589970 SRC589969:SRC589970 TAY589969:TAY589970 TKU589969:TKU589970 TUQ589969:TUQ589970 UEM589969:UEM589970 UOI589969:UOI589970 UYE589969:UYE589970 VIA589969:VIA589970 VRW589969:VRW589970 WBS589969:WBS589970 WLO589969:WLO589970 WVK589969:WVK589970 C655505:C655506 IY655505:IY655506 SU655505:SU655506 ACQ655505:ACQ655506 AMM655505:AMM655506 AWI655505:AWI655506 BGE655505:BGE655506 BQA655505:BQA655506 BZW655505:BZW655506 CJS655505:CJS655506 CTO655505:CTO655506 DDK655505:DDK655506 DNG655505:DNG655506 DXC655505:DXC655506 EGY655505:EGY655506 EQU655505:EQU655506 FAQ655505:FAQ655506 FKM655505:FKM655506 FUI655505:FUI655506 GEE655505:GEE655506 GOA655505:GOA655506 GXW655505:GXW655506 HHS655505:HHS655506 HRO655505:HRO655506 IBK655505:IBK655506 ILG655505:ILG655506 IVC655505:IVC655506 JEY655505:JEY655506 JOU655505:JOU655506 JYQ655505:JYQ655506 KIM655505:KIM655506 KSI655505:KSI655506 LCE655505:LCE655506 LMA655505:LMA655506 LVW655505:LVW655506 MFS655505:MFS655506 MPO655505:MPO655506 MZK655505:MZK655506 NJG655505:NJG655506 NTC655505:NTC655506 OCY655505:OCY655506 OMU655505:OMU655506 OWQ655505:OWQ655506 PGM655505:PGM655506 PQI655505:PQI655506 QAE655505:QAE655506 QKA655505:QKA655506 QTW655505:QTW655506 RDS655505:RDS655506 RNO655505:RNO655506 RXK655505:RXK655506 SHG655505:SHG655506 SRC655505:SRC655506 TAY655505:TAY655506 TKU655505:TKU655506 TUQ655505:TUQ655506 UEM655505:UEM655506 UOI655505:UOI655506 UYE655505:UYE655506 VIA655505:VIA655506 VRW655505:VRW655506 WBS655505:WBS655506 WLO655505:WLO655506 WVK655505:WVK655506 C721041:C721042 IY721041:IY721042 SU721041:SU721042 ACQ721041:ACQ721042 AMM721041:AMM721042 AWI721041:AWI721042 BGE721041:BGE721042 BQA721041:BQA721042 BZW721041:BZW721042 CJS721041:CJS721042 CTO721041:CTO721042 DDK721041:DDK721042 DNG721041:DNG721042 DXC721041:DXC721042 EGY721041:EGY721042 EQU721041:EQU721042 FAQ721041:FAQ721042 FKM721041:FKM721042 FUI721041:FUI721042 GEE721041:GEE721042 GOA721041:GOA721042 GXW721041:GXW721042 HHS721041:HHS721042 HRO721041:HRO721042 IBK721041:IBK721042 ILG721041:ILG721042 IVC721041:IVC721042 JEY721041:JEY721042 JOU721041:JOU721042 JYQ721041:JYQ721042 KIM721041:KIM721042 KSI721041:KSI721042 LCE721041:LCE721042 LMA721041:LMA721042 LVW721041:LVW721042 MFS721041:MFS721042 MPO721041:MPO721042 MZK721041:MZK721042 NJG721041:NJG721042 NTC721041:NTC721042 OCY721041:OCY721042 OMU721041:OMU721042 OWQ721041:OWQ721042 PGM721041:PGM721042 PQI721041:PQI721042 QAE721041:QAE721042 QKA721041:QKA721042 QTW721041:QTW721042 RDS721041:RDS721042 RNO721041:RNO721042 RXK721041:RXK721042 SHG721041:SHG721042 SRC721041:SRC721042 TAY721041:TAY721042 TKU721041:TKU721042 TUQ721041:TUQ721042 UEM721041:UEM721042 UOI721041:UOI721042 UYE721041:UYE721042 VIA721041:VIA721042 VRW721041:VRW721042 WBS721041:WBS721042 WLO721041:WLO721042 WVK721041:WVK721042 C786577:C786578 IY786577:IY786578 SU786577:SU786578 ACQ786577:ACQ786578 AMM786577:AMM786578 AWI786577:AWI786578 BGE786577:BGE786578 BQA786577:BQA786578 BZW786577:BZW786578 CJS786577:CJS786578 CTO786577:CTO786578 DDK786577:DDK786578 DNG786577:DNG786578 DXC786577:DXC786578 EGY786577:EGY786578 EQU786577:EQU786578 FAQ786577:FAQ786578 FKM786577:FKM786578 FUI786577:FUI786578 GEE786577:GEE786578 GOA786577:GOA786578 GXW786577:GXW786578 HHS786577:HHS786578 HRO786577:HRO786578 IBK786577:IBK786578 ILG786577:ILG786578 IVC786577:IVC786578 JEY786577:JEY786578 JOU786577:JOU786578 JYQ786577:JYQ786578 KIM786577:KIM786578 KSI786577:KSI786578 LCE786577:LCE786578 LMA786577:LMA786578 LVW786577:LVW786578 MFS786577:MFS786578 MPO786577:MPO786578 MZK786577:MZK786578 NJG786577:NJG786578 NTC786577:NTC786578 OCY786577:OCY786578 OMU786577:OMU786578 OWQ786577:OWQ786578 PGM786577:PGM786578 PQI786577:PQI786578 QAE786577:QAE786578 QKA786577:QKA786578 QTW786577:QTW786578 RDS786577:RDS786578 RNO786577:RNO786578 RXK786577:RXK786578 SHG786577:SHG786578 SRC786577:SRC786578 TAY786577:TAY786578 TKU786577:TKU786578 TUQ786577:TUQ786578 UEM786577:UEM786578 UOI786577:UOI786578 UYE786577:UYE786578 VIA786577:VIA786578 VRW786577:VRW786578 WBS786577:WBS786578 WLO786577:WLO786578 WVK786577:WVK786578 C852113:C852114 IY852113:IY852114 SU852113:SU852114 ACQ852113:ACQ852114 AMM852113:AMM852114 AWI852113:AWI852114 BGE852113:BGE852114 BQA852113:BQA852114 BZW852113:BZW852114 CJS852113:CJS852114 CTO852113:CTO852114 DDK852113:DDK852114 DNG852113:DNG852114 DXC852113:DXC852114 EGY852113:EGY852114 EQU852113:EQU852114 FAQ852113:FAQ852114 FKM852113:FKM852114 FUI852113:FUI852114 GEE852113:GEE852114 GOA852113:GOA852114 GXW852113:GXW852114 HHS852113:HHS852114 HRO852113:HRO852114 IBK852113:IBK852114 ILG852113:ILG852114 IVC852113:IVC852114 JEY852113:JEY852114 JOU852113:JOU852114 JYQ852113:JYQ852114 KIM852113:KIM852114 KSI852113:KSI852114 LCE852113:LCE852114 LMA852113:LMA852114 LVW852113:LVW852114 MFS852113:MFS852114 MPO852113:MPO852114 MZK852113:MZK852114 NJG852113:NJG852114 NTC852113:NTC852114 OCY852113:OCY852114 OMU852113:OMU852114 OWQ852113:OWQ852114 PGM852113:PGM852114 PQI852113:PQI852114 QAE852113:QAE852114 QKA852113:QKA852114 QTW852113:QTW852114 RDS852113:RDS852114 RNO852113:RNO852114 RXK852113:RXK852114 SHG852113:SHG852114 SRC852113:SRC852114 TAY852113:TAY852114 TKU852113:TKU852114 TUQ852113:TUQ852114 UEM852113:UEM852114 UOI852113:UOI852114 UYE852113:UYE852114 VIA852113:VIA852114 VRW852113:VRW852114 WBS852113:WBS852114 WLO852113:WLO852114 WVK852113:WVK852114 C917649:C917650 IY917649:IY917650 SU917649:SU917650 ACQ917649:ACQ917650 AMM917649:AMM917650 AWI917649:AWI917650 BGE917649:BGE917650 BQA917649:BQA917650 BZW917649:BZW917650 CJS917649:CJS917650 CTO917649:CTO917650 DDK917649:DDK917650 DNG917649:DNG917650 DXC917649:DXC917650 EGY917649:EGY917650 EQU917649:EQU917650 FAQ917649:FAQ917650 FKM917649:FKM917650 FUI917649:FUI917650 GEE917649:GEE917650 GOA917649:GOA917650 GXW917649:GXW917650 HHS917649:HHS917650 HRO917649:HRO917650 IBK917649:IBK917650 ILG917649:ILG917650 IVC917649:IVC917650 JEY917649:JEY917650 JOU917649:JOU917650 JYQ917649:JYQ917650 KIM917649:KIM917650 KSI917649:KSI917650 LCE917649:LCE917650 LMA917649:LMA917650 LVW917649:LVW917650 MFS917649:MFS917650 MPO917649:MPO917650 MZK917649:MZK917650 NJG917649:NJG917650 NTC917649:NTC917650 OCY917649:OCY917650 OMU917649:OMU917650 OWQ917649:OWQ917650 PGM917649:PGM917650 PQI917649:PQI917650 QAE917649:QAE917650 QKA917649:QKA917650 QTW917649:QTW917650 RDS917649:RDS917650 RNO917649:RNO917650 RXK917649:RXK917650 SHG917649:SHG917650 SRC917649:SRC917650 TAY917649:TAY917650 TKU917649:TKU917650 TUQ917649:TUQ917650 UEM917649:UEM917650 UOI917649:UOI917650 UYE917649:UYE917650 VIA917649:VIA917650 VRW917649:VRW917650 WBS917649:WBS917650 WLO917649:WLO917650 WVK917649:WVK917650 C983185:C983186 IY983185:IY983186 SU983185:SU983186 ACQ983185:ACQ983186 AMM983185:AMM983186 AWI983185:AWI983186 BGE983185:BGE983186 BQA983185:BQA983186 BZW983185:BZW983186 CJS983185:CJS983186 CTO983185:CTO983186 DDK983185:DDK983186 DNG983185:DNG983186 DXC983185:DXC983186 EGY983185:EGY983186 EQU983185:EQU983186 FAQ983185:FAQ983186 FKM983185:FKM983186 FUI983185:FUI983186 GEE983185:GEE983186 GOA983185:GOA983186 GXW983185:GXW983186 HHS983185:HHS983186 HRO983185:HRO983186 IBK983185:IBK983186 ILG983185:ILG983186 IVC983185:IVC983186 JEY983185:JEY983186 JOU983185:JOU983186 JYQ983185:JYQ983186 KIM983185:KIM983186 KSI983185:KSI983186 LCE983185:LCE983186 LMA983185:LMA983186 LVW983185:LVW983186 MFS983185:MFS983186 MPO983185:MPO983186 MZK983185:MZK983186 NJG983185:NJG983186 NTC983185:NTC983186 OCY983185:OCY983186 OMU983185:OMU983186 OWQ983185:OWQ983186 PGM983185:PGM983186 PQI983185:PQI983186 QAE983185:QAE983186 QKA983185:QKA983186 QTW983185:QTW983186 RDS983185:RDS983186 RNO983185:RNO983186 RXK983185:RXK983186 SHG983185:SHG983186 SRC983185:SRC983186 TAY983185:TAY983186 TKU983185:TKU983186 TUQ983185:TUQ983186 UEM983185:UEM983186 UOI983185:UOI983186 UYE983185:UYE983186 VIA983185:VIA983186 VRW983185:VRW983186 WBS983185:WBS983186 WLO983185:WLO983186 WVK983185:WVK983186 C148:C149 IY148:IY149 SU148:SU149 ACQ148:ACQ149 AMM148:AMM149 AWI148:AWI149 BGE148:BGE149 BQA148:BQA149 BZW148:BZW149 CJS148:CJS149 CTO148:CTO149 DDK148:DDK149 DNG148:DNG149 DXC148:DXC149 EGY148:EGY149 EQU148:EQU149 FAQ148:FAQ149 FKM148:FKM149 FUI148:FUI149 GEE148:GEE149 GOA148:GOA149 GXW148:GXW149 HHS148:HHS149 HRO148:HRO149 IBK148:IBK149 ILG148:ILG149 IVC148:IVC149 JEY148:JEY149 JOU148:JOU149 JYQ148:JYQ149 KIM148:KIM149 KSI148:KSI149 LCE148:LCE149 LMA148:LMA149 LVW148:LVW149 MFS148:MFS149 MPO148:MPO149 MZK148:MZK149 NJG148:NJG149 NTC148:NTC149 OCY148:OCY149 OMU148:OMU149 OWQ148:OWQ149 PGM148:PGM149 PQI148:PQI149 QAE148:QAE149 QKA148:QKA149 QTW148:QTW149 RDS148:RDS149 RNO148:RNO149 RXK148:RXK149 SHG148:SHG149 SRC148:SRC149 TAY148:TAY149 TKU148:TKU149 TUQ148:TUQ149 UEM148:UEM149 UOI148:UOI149 UYE148:UYE149 VIA148:VIA149 VRW148:VRW149 WBS148:WBS149 WLO148:WLO149 WVK148:WVK149 C65684:C65685 IY65684:IY65685 SU65684:SU65685 ACQ65684:ACQ65685 AMM65684:AMM65685 AWI65684:AWI65685 BGE65684:BGE65685 BQA65684:BQA65685 BZW65684:BZW65685 CJS65684:CJS65685 CTO65684:CTO65685 DDK65684:DDK65685 DNG65684:DNG65685 DXC65684:DXC65685 EGY65684:EGY65685 EQU65684:EQU65685 FAQ65684:FAQ65685 FKM65684:FKM65685 FUI65684:FUI65685 GEE65684:GEE65685 GOA65684:GOA65685 GXW65684:GXW65685 HHS65684:HHS65685 HRO65684:HRO65685 IBK65684:IBK65685 ILG65684:ILG65685 IVC65684:IVC65685 JEY65684:JEY65685 JOU65684:JOU65685 JYQ65684:JYQ65685 KIM65684:KIM65685 KSI65684:KSI65685 LCE65684:LCE65685 LMA65684:LMA65685 LVW65684:LVW65685 MFS65684:MFS65685 MPO65684:MPO65685 MZK65684:MZK65685 NJG65684:NJG65685 NTC65684:NTC65685 OCY65684:OCY65685 OMU65684:OMU65685 OWQ65684:OWQ65685 PGM65684:PGM65685 PQI65684:PQI65685 QAE65684:QAE65685 QKA65684:QKA65685 QTW65684:QTW65685 RDS65684:RDS65685 RNO65684:RNO65685 RXK65684:RXK65685 SHG65684:SHG65685 SRC65684:SRC65685 TAY65684:TAY65685 TKU65684:TKU65685 TUQ65684:TUQ65685 UEM65684:UEM65685 UOI65684:UOI65685 UYE65684:UYE65685 VIA65684:VIA65685 VRW65684:VRW65685 WBS65684:WBS65685 WLO65684:WLO65685 WVK65684:WVK65685 C131220:C131221 IY131220:IY131221 SU131220:SU131221 ACQ131220:ACQ131221 AMM131220:AMM131221 AWI131220:AWI131221 BGE131220:BGE131221 BQA131220:BQA131221 BZW131220:BZW131221 CJS131220:CJS131221 CTO131220:CTO131221 DDK131220:DDK131221 DNG131220:DNG131221 DXC131220:DXC131221 EGY131220:EGY131221 EQU131220:EQU131221 FAQ131220:FAQ131221 FKM131220:FKM131221 FUI131220:FUI131221 GEE131220:GEE131221 GOA131220:GOA131221 GXW131220:GXW131221 HHS131220:HHS131221 HRO131220:HRO131221 IBK131220:IBK131221 ILG131220:ILG131221 IVC131220:IVC131221 JEY131220:JEY131221 JOU131220:JOU131221 JYQ131220:JYQ131221 KIM131220:KIM131221 KSI131220:KSI131221 LCE131220:LCE131221 LMA131220:LMA131221 LVW131220:LVW131221 MFS131220:MFS131221 MPO131220:MPO131221 MZK131220:MZK131221 NJG131220:NJG131221 NTC131220:NTC131221 OCY131220:OCY131221 OMU131220:OMU131221 OWQ131220:OWQ131221 PGM131220:PGM131221 PQI131220:PQI131221 QAE131220:QAE131221 QKA131220:QKA131221 QTW131220:QTW131221 RDS131220:RDS131221 RNO131220:RNO131221 RXK131220:RXK131221 SHG131220:SHG131221 SRC131220:SRC131221 TAY131220:TAY131221 TKU131220:TKU131221 TUQ131220:TUQ131221 UEM131220:UEM131221 UOI131220:UOI131221 UYE131220:UYE131221 VIA131220:VIA131221 VRW131220:VRW131221 WBS131220:WBS131221 WLO131220:WLO131221 WVK131220:WVK131221 C196756:C196757 IY196756:IY196757 SU196756:SU196757 ACQ196756:ACQ196757 AMM196756:AMM196757 AWI196756:AWI196757 BGE196756:BGE196757 BQA196756:BQA196757 BZW196756:BZW196757 CJS196756:CJS196757 CTO196756:CTO196757 DDK196756:DDK196757 DNG196756:DNG196757 DXC196756:DXC196757 EGY196756:EGY196757 EQU196756:EQU196757 FAQ196756:FAQ196757 FKM196756:FKM196757 FUI196756:FUI196757 GEE196756:GEE196757 GOA196756:GOA196757 GXW196756:GXW196757 HHS196756:HHS196757 HRO196756:HRO196757 IBK196756:IBK196757 ILG196756:ILG196757 IVC196756:IVC196757 JEY196756:JEY196757 JOU196756:JOU196757 JYQ196756:JYQ196757 KIM196756:KIM196757 KSI196756:KSI196757 LCE196756:LCE196757 LMA196756:LMA196757 LVW196756:LVW196757 MFS196756:MFS196757 MPO196756:MPO196757 MZK196756:MZK196757 NJG196756:NJG196757 NTC196756:NTC196757 OCY196756:OCY196757 OMU196756:OMU196757 OWQ196756:OWQ196757 PGM196756:PGM196757 PQI196756:PQI196757 QAE196756:QAE196757 QKA196756:QKA196757 QTW196756:QTW196757 RDS196756:RDS196757 RNO196756:RNO196757 RXK196756:RXK196757 SHG196756:SHG196757 SRC196756:SRC196757 TAY196756:TAY196757 TKU196756:TKU196757 TUQ196756:TUQ196757 UEM196756:UEM196757 UOI196756:UOI196757 UYE196756:UYE196757 VIA196756:VIA196757 VRW196756:VRW196757 WBS196756:WBS196757 WLO196756:WLO196757 WVK196756:WVK196757 C262292:C262293 IY262292:IY262293 SU262292:SU262293 ACQ262292:ACQ262293 AMM262292:AMM262293 AWI262292:AWI262293 BGE262292:BGE262293 BQA262292:BQA262293 BZW262292:BZW262293 CJS262292:CJS262293 CTO262292:CTO262293 DDK262292:DDK262293 DNG262292:DNG262293 DXC262292:DXC262293 EGY262292:EGY262293 EQU262292:EQU262293 FAQ262292:FAQ262293 FKM262292:FKM262293 FUI262292:FUI262293 GEE262292:GEE262293 GOA262292:GOA262293 GXW262292:GXW262293 HHS262292:HHS262293 HRO262292:HRO262293 IBK262292:IBK262293 ILG262292:ILG262293 IVC262292:IVC262293 JEY262292:JEY262293 JOU262292:JOU262293 JYQ262292:JYQ262293 KIM262292:KIM262293 KSI262292:KSI262293 LCE262292:LCE262293 LMA262292:LMA262293 LVW262292:LVW262293 MFS262292:MFS262293 MPO262292:MPO262293 MZK262292:MZK262293 NJG262292:NJG262293 NTC262292:NTC262293 OCY262292:OCY262293 OMU262292:OMU262293 OWQ262292:OWQ262293 PGM262292:PGM262293 PQI262292:PQI262293 QAE262292:QAE262293 QKA262292:QKA262293 QTW262292:QTW262293 RDS262292:RDS262293 RNO262292:RNO262293 RXK262292:RXK262293 SHG262292:SHG262293 SRC262292:SRC262293 TAY262292:TAY262293 TKU262292:TKU262293 TUQ262292:TUQ262293 UEM262292:UEM262293 UOI262292:UOI262293 UYE262292:UYE262293 VIA262292:VIA262293 VRW262292:VRW262293 WBS262292:WBS262293 WLO262292:WLO262293 WVK262292:WVK262293 C327828:C327829 IY327828:IY327829 SU327828:SU327829 ACQ327828:ACQ327829 AMM327828:AMM327829 AWI327828:AWI327829 BGE327828:BGE327829 BQA327828:BQA327829 BZW327828:BZW327829 CJS327828:CJS327829 CTO327828:CTO327829 DDK327828:DDK327829 DNG327828:DNG327829 DXC327828:DXC327829 EGY327828:EGY327829 EQU327828:EQU327829 FAQ327828:FAQ327829 FKM327828:FKM327829 FUI327828:FUI327829 GEE327828:GEE327829 GOA327828:GOA327829 GXW327828:GXW327829 HHS327828:HHS327829 HRO327828:HRO327829 IBK327828:IBK327829 ILG327828:ILG327829 IVC327828:IVC327829 JEY327828:JEY327829 JOU327828:JOU327829 JYQ327828:JYQ327829 KIM327828:KIM327829 KSI327828:KSI327829 LCE327828:LCE327829 LMA327828:LMA327829 LVW327828:LVW327829 MFS327828:MFS327829 MPO327828:MPO327829 MZK327828:MZK327829 NJG327828:NJG327829 NTC327828:NTC327829 OCY327828:OCY327829 OMU327828:OMU327829 OWQ327828:OWQ327829 PGM327828:PGM327829 PQI327828:PQI327829 QAE327828:QAE327829 QKA327828:QKA327829 QTW327828:QTW327829 RDS327828:RDS327829 RNO327828:RNO327829 RXK327828:RXK327829 SHG327828:SHG327829 SRC327828:SRC327829 TAY327828:TAY327829 TKU327828:TKU327829 TUQ327828:TUQ327829 UEM327828:UEM327829 UOI327828:UOI327829 UYE327828:UYE327829 VIA327828:VIA327829 VRW327828:VRW327829 WBS327828:WBS327829 WLO327828:WLO327829 WVK327828:WVK327829 C393364:C393365 IY393364:IY393365 SU393364:SU393365 ACQ393364:ACQ393365 AMM393364:AMM393365 AWI393364:AWI393365 BGE393364:BGE393365 BQA393364:BQA393365 BZW393364:BZW393365 CJS393364:CJS393365 CTO393364:CTO393365 DDK393364:DDK393365 DNG393364:DNG393365 DXC393364:DXC393365 EGY393364:EGY393365 EQU393364:EQU393365 FAQ393364:FAQ393365 FKM393364:FKM393365 FUI393364:FUI393365 GEE393364:GEE393365 GOA393364:GOA393365 GXW393364:GXW393365 HHS393364:HHS393365 HRO393364:HRO393365 IBK393364:IBK393365 ILG393364:ILG393365 IVC393364:IVC393365 JEY393364:JEY393365 JOU393364:JOU393365 JYQ393364:JYQ393365 KIM393364:KIM393365 KSI393364:KSI393365 LCE393364:LCE393365 LMA393364:LMA393365 LVW393364:LVW393365 MFS393364:MFS393365 MPO393364:MPO393365 MZK393364:MZK393365 NJG393364:NJG393365 NTC393364:NTC393365 OCY393364:OCY393365 OMU393364:OMU393365 OWQ393364:OWQ393365 PGM393364:PGM393365 PQI393364:PQI393365 QAE393364:QAE393365 QKA393364:QKA393365 QTW393364:QTW393365 RDS393364:RDS393365 RNO393364:RNO393365 RXK393364:RXK393365 SHG393364:SHG393365 SRC393364:SRC393365 TAY393364:TAY393365 TKU393364:TKU393365 TUQ393364:TUQ393365 UEM393364:UEM393365 UOI393364:UOI393365 UYE393364:UYE393365 VIA393364:VIA393365 VRW393364:VRW393365 WBS393364:WBS393365 WLO393364:WLO393365 WVK393364:WVK393365 C458900:C458901 IY458900:IY458901 SU458900:SU458901 ACQ458900:ACQ458901 AMM458900:AMM458901 AWI458900:AWI458901 BGE458900:BGE458901 BQA458900:BQA458901 BZW458900:BZW458901 CJS458900:CJS458901 CTO458900:CTO458901 DDK458900:DDK458901 DNG458900:DNG458901 DXC458900:DXC458901 EGY458900:EGY458901 EQU458900:EQU458901 FAQ458900:FAQ458901 FKM458900:FKM458901 FUI458900:FUI458901 GEE458900:GEE458901 GOA458900:GOA458901 GXW458900:GXW458901 HHS458900:HHS458901 HRO458900:HRO458901 IBK458900:IBK458901 ILG458900:ILG458901 IVC458900:IVC458901 JEY458900:JEY458901 JOU458900:JOU458901 JYQ458900:JYQ458901 KIM458900:KIM458901 KSI458900:KSI458901 LCE458900:LCE458901 LMA458900:LMA458901 LVW458900:LVW458901 MFS458900:MFS458901 MPO458900:MPO458901 MZK458900:MZK458901 NJG458900:NJG458901 NTC458900:NTC458901 OCY458900:OCY458901 OMU458900:OMU458901 OWQ458900:OWQ458901 PGM458900:PGM458901 PQI458900:PQI458901 QAE458900:QAE458901 QKA458900:QKA458901 QTW458900:QTW458901 RDS458900:RDS458901 RNO458900:RNO458901 RXK458900:RXK458901 SHG458900:SHG458901 SRC458900:SRC458901 TAY458900:TAY458901 TKU458900:TKU458901 TUQ458900:TUQ458901 UEM458900:UEM458901 UOI458900:UOI458901 UYE458900:UYE458901 VIA458900:VIA458901 VRW458900:VRW458901 WBS458900:WBS458901 WLO458900:WLO458901 WVK458900:WVK458901 C524436:C524437 IY524436:IY524437 SU524436:SU524437 ACQ524436:ACQ524437 AMM524436:AMM524437 AWI524436:AWI524437 BGE524436:BGE524437 BQA524436:BQA524437 BZW524436:BZW524437 CJS524436:CJS524437 CTO524436:CTO524437 DDK524436:DDK524437 DNG524436:DNG524437 DXC524436:DXC524437 EGY524436:EGY524437 EQU524436:EQU524437 FAQ524436:FAQ524437 FKM524436:FKM524437 FUI524436:FUI524437 GEE524436:GEE524437 GOA524436:GOA524437 GXW524436:GXW524437 HHS524436:HHS524437 HRO524436:HRO524437 IBK524436:IBK524437 ILG524436:ILG524437 IVC524436:IVC524437 JEY524436:JEY524437 JOU524436:JOU524437 JYQ524436:JYQ524437 KIM524436:KIM524437 KSI524436:KSI524437 LCE524436:LCE524437 LMA524436:LMA524437 LVW524436:LVW524437 MFS524436:MFS524437 MPO524436:MPO524437 MZK524436:MZK524437 NJG524436:NJG524437 NTC524436:NTC524437 OCY524436:OCY524437 OMU524436:OMU524437 OWQ524436:OWQ524437 PGM524436:PGM524437 PQI524436:PQI524437 QAE524436:QAE524437 QKA524436:QKA524437 QTW524436:QTW524437 RDS524436:RDS524437 RNO524436:RNO524437 RXK524436:RXK524437 SHG524436:SHG524437 SRC524436:SRC524437 TAY524436:TAY524437 TKU524436:TKU524437 TUQ524436:TUQ524437 UEM524436:UEM524437 UOI524436:UOI524437 UYE524436:UYE524437 VIA524436:VIA524437 VRW524436:VRW524437 WBS524436:WBS524437 WLO524436:WLO524437 WVK524436:WVK524437 C589972:C589973 IY589972:IY589973 SU589972:SU589973 ACQ589972:ACQ589973 AMM589972:AMM589973 AWI589972:AWI589973 BGE589972:BGE589973 BQA589972:BQA589973 BZW589972:BZW589973 CJS589972:CJS589973 CTO589972:CTO589973 DDK589972:DDK589973 DNG589972:DNG589973 DXC589972:DXC589973 EGY589972:EGY589973 EQU589972:EQU589973 FAQ589972:FAQ589973 FKM589972:FKM589973 FUI589972:FUI589973 GEE589972:GEE589973 GOA589972:GOA589973 GXW589972:GXW589973 HHS589972:HHS589973 HRO589972:HRO589973 IBK589972:IBK589973 ILG589972:ILG589973 IVC589972:IVC589973 JEY589972:JEY589973 JOU589972:JOU589973 JYQ589972:JYQ589973 KIM589972:KIM589973 KSI589972:KSI589973 LCE589972:LCE589973 LMA589972:LMA589973 LVW589972:LVW589973 MFS589972:MFS589973 MPO589972:MPO589973 MZK589972:MZK589973 NJG589972:NJG589973 NTC589972:NTC589973 OCY589972:OCY589973 OMU589972:OMU589973 OWQ589972:OWQ589973 PGM589972:PGM589973 PQI589972:PQI589973 QAE589972:QAE589973 QKA589972:QKA589973 QTW589972:QTW589973 RDS589972:RDS589973 RNO589972:RNO589973 RXK589972:RXK589973 SHG589972:SHG589973 SRC589972:SRC589973 TAY589972:TAY589973 TKU589972:TKU589973 TUQ589972:TUQ589973 UEM589972:UEM589973 UOI589972:UOI589973 UYE589972:UYE589973 VIA589972:VIA589973 VRW589972:VRW589973 WBS589972:WBS589973 WLO589972:WLO589973 WVK589972:WVK589973 C655508:C655509 IY655508:IY655509 SU655508:SU655509 ACQ655508:ACQ655509 AMM655508:AMM655509 AWI655508:AWI655509 BGE655508:BGE655509 BQA655508:BQA655509 BZW655508:BZW655509 CJS655508:CJS655509 CTO655508:CTO655509 DDK655508:DDK655509 DNG655508:DNG655509 DXC655508:DXC655509 EGY655508:EGY655509 EQU655508:EQU655509 FAQ655508:FAQ655509 FKM655508:FKM655509 FUI655508:FUI655509 GEE655508:GEE655509 GOA655508:GOA655509 GXW655508:GXW655509 HHS655508:HHS655509 HRO655508:HRO655509 IBK655508:IBK655509 ILG655508:ILG655509 IVC655508:IVC655509 JEY655508:JEY655509 JOU655508:JOU655509 JYQ655508:JYQ655509 KIM655508:KIM655509 KSI655508:KSI655509 LCE655508:LCE655509 LMA655508:LMA655509 LVW655508:LVW655509 MFS655508:MFS655509 MPO655508:MPO655509 MZK655508:MZK655509 NJG655508:NJG655509 NTC655508:NTC655509 OCY655508:OCY655509 OMU655508:OMU655509 OWQ655508:OWQ655509 PGM655508:PGM655509 PQI655508:PQI655509 QAE655508:QAE655509 QKA655508:QKA655509 QTW655508:QTW655509 RDS655508:RDS655509 RNO655508:RNO655509 RXK655508:RXK655509 SHG655508:SHG655509 SRC655508:SRC655509 TAY655508:TAY655509 TKU655508:TKU655509 TUQ655508:TUQ655509 UEM655508:UEM655509 UOI655508:UOI655509 UYE655508:UYE655509 VIA655508:VIA655509 VRW655508:VRW655509 WBS655508:WBS655509 WLO655508:WLO655509 WVK655508:WVK655509 C721044:C721045 IY721044:IY721045 SU721044:SU721045 ACQ721044:ACQ721045 AMM721044:AMM721045 AWI721044:AWI721045 BGE721044:BGE721045 BQA721044:BQA721045 BZW721044:BZW721045 CJS721044:CJS721045 CTO721044:CTO721045 DDK721044:DDK721045 DNG721044:DNG721045 DXC721044:DXC721045 EGY721044:EGY721045 EQU721044:EQU721045 FAQ721044:FAQ721045 FKM721044:FKM721045 FUI721044:FUI721045 GEE721044:GEE721045 GOA721044:GOA721045 GXW721044:GXW721045 HHS721044:HHS721045 HRO721044:HRO721045 IBK721044:IBK721045 ILG721044:ILG721045 IVC721044:IVC721045 JEY721044:JEY721045 JOU721044:JOU721045 JYQ721044:JYQ721045 KIM721044:KIM721045 KSI721044:KSI721045 LCE721044:LCE721045 LMA721044:LMA721045 LVW721044:LVW721045 MFS721044:MFS721045 MPO721044:MPO721045 MZK721044:MZK721045 NJG721044:NJG721045 NTC721044:NTC721045 OCY721044:OCY721045 OMU721044:OMU721045 OWQ721044:OWQ721045 PGM721044:PGM721045 PQI721044:PQI721045 QAE721044:QAE721045 QKA721044:QKA721045 QTW721044:QTW721045 RDS721044:RDS721045 RNO721044:RNO721045 RXK721044:RXK721045 SHG721044:SHG721045 SRC721044:SRC721045 TAY721044:TAY721045 TKU721044:TKU721045 TUQ721044:TUQ721045 UEM721044:UEM721045 UOI721044:UOI721045 UYE721044:UYE721045 VIA721044:VIA721045 VRW721044:VRW721045 WBS721044:WBS721045 WLO721044:WLO721045 WVK721044:WVK721045 C786580:C786581 IY786580:IY786581 SU786580:SU786581 ACQ786580:ACQ786581 AMM786580:AMM786581 AWI786580:AWI786581 BGE786580:BGE786581 BQA786580:BQA786581 BZW786580:BZW786581 CJS786580:CJS786581 CTO786580:CTO786581 DDK786580:DDK786581 DNG786580:DNG786581 DXC786580:DXC786581 EGY786580:EGY786581 EQU786580:EQU786581 FAQ786580:FAQ786581 FKM786580:FKM786581 FUI786580:FUI786581 GEE786580:GEE786581 GOA786580:GOA786581 GXW786580:GXW786581 HHS786580:HHS786581 HRO786580:HRO786581 IBK786580:IBK786581 ILG786580:ILG786581 IVC786580:IVC786581 JEY786580:JEY786581 JOU786580:JOU786581 JYQ786580:JYQ786581 KIM786580:KIM786581 KSI786580:KSI786581 LCE786580:LCE786581 LMA786580:LMA786581 LVW786580:LVW786581 MFS786580:MFS786581 MPO786580:MPO786581 MZK786580:MZK786581 NJG786580:NJG786581 NTC786580:NTC786581 OCY786580:OCY786581 OMU786580:OMU786581 OWQ786580:OWQ786581 PGM786580:PGM786581 PQI786580:PQI786581 QAE786580:QAE786581 QKA786580:QKA786581 QTW786580:QTW786581 RDS786580:RDS786581 RNO786580:RNO786581 RXK786580:RXK786581 SHG786580:SHG786581 SRC786580:SRC786581 TAY786580:TAY786581 TKU786580:TKU786581 TUQ786580:TUQ786581 UEM786580:UEM786581 UOI786580:UOI786581 UYE786580:UYE786581 VIA786580:VIA786581 VRW786580:VRW786581 WBS786580:WBS786581 WLO786580:WLO786581 WVK786580:WVK786581 C852116:C852117 IY852116:IY852117 SU852116:SU852117 ACQ852116:ACQ852117 AMM852116:AMM852117 AWI852116:AWI852117 BGE852116:BGE852117 BQA852116:BQA852117 BZW852116:BZW852117 CJS852116:CJS852117 CTO852116:CTO852117 DDK852116:DDK852117 DNG852116:DNG852117 DXC852116:DXC852117 EGY852116:EGY852117 EQU852116:EQU852117 FAQ852116:FAQ852117 FKM852116:FKM852117 FUI852116:FUI852117 GEE852116:GEE852117 GOA852116:GOA852117 GXW852116:GXW852117 HHS852116:HHS852117 HRO852116:HRO852117 IBK852116:IBK852117 ILG852116:ILG852117 IVC852116:IVC852117 JEY852116:JEY852117 JOU852116:JOU852117 JYQ852116:JYQ852117 KIM852116:KIM852117 KSI852116:KSI852117 LCE852116:LCE852117 LMA852116:LMA852117 LVW852116:LVW852117 MFS852116:MFS852117 MPO852116:MPO852117 MZK852116:MZK852117 NJG852116:NJG852117 NTC852116:NTC852117 OCY852116:OCY852117 OMU852116:OMU852117 OWQ852116:OWQ852117 PGM852116:PGM852117 PQI852116:PQI852117 QAE852116:QAE852117 QKA852116:QKA852117 QTW852116:QTW852117 RDS852116:RDS852117 RNO852116:RNO852117 RXK852116:RXK852117 SHG852116:SHG852117 SRC852116:SRC852117 TAY852116:TAY852117 TKU852116:TKU852117 TUQ852116:TUQ852117 UEM852116:UEM852117 UOI852116:UOI852117 UYE852116:UYE852117 VIA852116:VIA852117 VRW852116:VRW852117 WBS852116:WBS852117 WLO852116:WLO852117 WVK852116:WVK852117 C917652:C917653 IY917652:IY917653 SU917652:SU917653 ACQ917652:ACQ917653 AMM917652:AMM917653 AWI917652:AWI917653 BGE917652:BGE917653 BQA917652:BQA917653 BZW917652:BZW917653 CJS917652:CJS917653 CTO917652:CTO917653 DDK917652:DDK917653 DNG917652:DNG917653 DXC917652:DXC917653 EGY917652:EGY917653 EQU917652:EQU917653 FAQ917652:FAQ917653 FKM917652:FKM917653 FUI917652:FUI917653 GEE917652:GEE917653 GOA917652:GOA917653 GXW917652:GXW917653 HHS917652:HHS917653 HRO917652:HRO917653 IBK917652:IBK917653 ILG917652:ILG917653 IVC917652:IVC917653 JEY917652:JEY917653 JOU917652:JOU917653 JYQ917652:JYQ917653 KIM917652:KIM917653 KSI917652:KSI917653 LCE917652:LCE917653 LMA917652:LMA917653 LVW917652:LVW917653 MFS917652:MFS917653 MPO917652:MPO917653 MZK917652:MZK917653 NJG917652:NJG917653 NTC917652:NTC917653 OCY917652:OCY917653 OMU917652:OMU917653 OWQ917652:OWQ917653 PGM917652:PGM917653 PQI917652:PQI917653 QAE917652:QAE917653 QKA917652:QKA917653 QTW917652:QTW917653 RDS917652:RDS917653 RNO917652:RNO917653 RXK917652:RXK917653 SHG917652:SHG917653 SRC917652:SRC917653 TAY917652:TAY917653 TKU917652:TKU917653 TUQ917652:TUQ917653 UEM917652:UEM917653 UOI917652:UOI917653 UYE917652:UYE917653 VIA917652:VIA917653 VRW917652:VRW917653 WBS917652:WBS917653 WLO917652:WLO917653 WVK917652:WVK917653 C983188:C983189 IY983188:IY983189 SU983188:SU983189 ACQ983188:ACQ983189 AMM983188:AMM983189 AWI983188:AWI983189 BGE983188:BGE983189 BQA983188:BQA983189 BZW983188:BZW983189 CJS983188:CJS983189 CTO983188:CTO983189 DDK983188:DDK983189 DNG983188:DNG983189 DXC983188:DXC983189 EGY983188:EGY983189 EQU983188:EQU983189 FAQ983188:FAQ983189 FKM983188:FKM983189 FUI983188:FUI983189 GEE983188:GEE983189 GOA983188:GOA983189 GXW983188:GXW983189 HHS983188:HHS983189 HRO983188:HRO983189 IBK983188:IBK983189 ILG983188:ILG983189 IVC983188:IVC983189 JEY983188:JEY983189 JOU983188:JOU983189 JYQ983188:JYQ983189 KIM983188:KIM983189 KSI983188:KSI983189 LCE983188:LCE983189 LMA983188:LMA983189 LVW983188:LVW983189 MFS983188:MFS983189 MPO983188:MPO983189 MZK983188:MZK983189 NJG983188:NJG983189 NTC983188:NTC983189 OCY983188:OCY983189 OMU983188:OMU983189 OWQ983188:OWQ983189 PGM983188:PGM983189 PQI983188:PQI983189 QAE983188:QAE983189 QKA983188:QKA983189 QTW983188:QTW983189 RDS983188:RDS983189 RNO983188:RNO983189 RXK983188:RXK983189 SHG983188:SHG983189 SRC983188:SRC983189 TAY983188:TAY983189 TKU983188:TKU983189 TUQ983188:TUQ983189 UEM983188:UEM983189 UOI983188:UOI983189 UYE983188:UYE983189 VIA983188:VIA983189 VRW983188:VRW983189 WBS983188:WBS983189 WLO983188:WLO983189 WVK983188:WVK983189 C152:C170 IY152:IY170 SU152:SU170 ACQ152:ACQ170 AMM152:AMM170 AWI152:AWI170 BGE152:BGE170 BQA152:BQA170 BZW152:BZW170 CJS152:CJS170 CTO152:CTO170 DDK152:DDK170 DNG152:DNG170 DXC152:DXC170 EGY152:EGY170 EQU152:EQU170 FAQ152:FAQ170 FKM152:FKM170 FUI152:FUI170 GEE152:GEE170 GOA152:GOA170 GXW152:GXW170 HHS152:HHS170 HRO152:HRO170 IBK152:IBK170 ILG152:ILG170 IVC152:IVC170 JEY152:JEY170 JOU152:JOU170 JYQ152:JYQ170 KIM152:KIM170 KSI152:KSI170 LCE152:LCE170 LMA152:LMA170 LVW152:LVW170 MFS152:MFS170 MPO152:MPO170 MZK152:MZK170 NJG152:NJG170 NTC152:NTC170 OCY152:OCY170 OMU152:OMU170 OWQ152:OWQ170 PGM152:PGM170 PQI152:PQI170 QAE152:QAE170 QKA152:QKA170 QTW152:QTW170 RDS152:RDS170 RNO152:RNO170 RXK152:RXK170 SHG152:SHG170 SRC152:SRC170 TAY152:TAY170 TKU152:TKU170 TUQ152:TUQ170 UEM152:UEM170 UOI152:UOI170 UYE152:UYE170 VIA152:VIA170 VRW152:VRW170 WBS152:WBS170 WLO152:WLO170 WVK152:WVK170 C65688:C65706 IY65688:IY65706 SU65688:SU65706 ACQ65688:ACQ65706 AMM65688:AMM65706 AWI65688:AWI65706 BGE65688:BGE65706 BQA65688:BQA65706 BZW65688:BZW65706 CJS65688:CJS65706 CTO65688:CTO65706 DDK65688:DDK65706 DNG65688:DNG65706 DXC65688:DXC65706 EGY65688:EGY65706 EQU65688:EQU65706 FAQ65688:FAQ65706 FKM65688:FKM65706 FUI65688:FUI65706 GEE65688:GEE65706 GOA65688:GOA65706 GXW65688:GXW65706 HHS65688:HHS65706 HRO65688:HRO65706 IBK65688:IBK65706 ILG65688:ILG65706 IVC65688:IVC65706 JEY65688:JEY65706 JOU65688:JOU65706 JYQ65688:JYQ65706 KIM65688:KIM65706 KSI65688:KSI65706 LCE65688:LCE65706 LMA65688:LMA65706 LVW65688:LVW65706 MFS65688:MFS65706 MPO65688:MPO65706 MZK65688:MZK65706 NJG65688:NJG65706 NTC65688:NTC65706 OCY65688:OCY65706 OMU65688:OMU65706 OWQ65688:OWQ65706 PGM65688:PGM65706 PQI65688:PQI65706 QAE65688:QAE65706 QKA65688:QKA65706 QTW65688:QTW65706 RDS65688:RDS65706 RNO65688:RNO65706 RXK65688:RXK65706 SHG65688:SHG65706 SRC65688:SRC65706 TAY65688:TAY65706 TKU65688:TKU65706 TUQ65688:TUQ65706 UEM65688:UEM65706 UOI65688:UOI65706 UYE65688:UYE65706 VIA65688:VIA65706 VRW65688:VRW65706 WBS65688:WBS65706 WLO65688:WLO65706 WVK65688:WVK65706 C131224:C131242 IY131224:IY131242 SU131224:SU131242 ACQ131224:ACQ131242 AMM131224:AMM131242 AWI131224:AWI131242 BGE131224:BGE131242 BQA131224:BQA131242 BZW131224:BZW131242 CJS131224:CJS131242 CTO131224:CTO131242 DDK131224:DDK131242 DNG131224:DNG131242 DXC131224:DXC131242 EGY131224:EGY131242 EQU131224:EQU131242 FAQ131224:FAQ131242 FKM131224:FKM131242 FUI131224:FUI131242 GEE131224:GEE131242 GOA131224:GOA131242 GXW131224:GXW131242 HHS131224:HHS131242 HRO131224:HRO131242 IBK131224:IBK131242 ILG131224:ILG131242 IVC131224:IVC131242 JEY131224:JEY131242 JOU131224:JOU131242 JYQ131224:JYQ131242 KIM131224:KIM131242 KSI131224:KSI131242 LCE131224:LCE131242 LMA131224:LMA131242 LVW131224:LVW131242 MFS131224:MFS131242 MPO131224:MPO131242 MZK131224:MZK131242 NJG131224:NJG131242 NTC131224:NTC131242 OCY131224:OCY131242 OMU131224:OMU131242 OWQ131224:OWQ131242 PGM131224:PGM131242 PQI131224:PQI131242 QAE131224:QAE131242 QKA131224:QKA131242 QTW131224:QTW131242 RDS131224:RDS131242 RNO131224:RNO131242 RXK131224:RXK131242 SHG131224:SHG131242 SRC131224:SRC131242 TAY131224:TAY131242 TKU131224:TKU131242 TUQ131224:TUQ131242 UEM131224:UEM131242 UOI131224:UOI131242 UYE131224:UYE131242 VIA131224:VIA131242 VRW131224:VRW131242 WBS131224:WBS131242 WLO131224:WLO131242 WVK131224:WVK131242 C196760:C196778 IY196760:IY196778 SU196760:SU196778 ACQ196760:ACQ196778 AMM196760:AMM196778 AWI196760:AWI196778 BGE196760:BGE196778 BQA196760:BQA196778 BZW196760:BZW196778 CJS196760:CJS196778 CTO196760:CTO196778 DDK196760:DDK196778 DNG196760:DNG196778 DXC196760:DXC196778 EGY196760:EGY196778 EQU196760:EQU196778 FAQ196760:FAQ196778 FKM196760:FKM196778 FUI196760:FUI196778 GEE196760:GEE196778 GOA196760:GOA196778 GXW196760:GXW196778 HHS196760:HHS196778 HRO196760:HRO196778 IBK196760:IBK196778 ILG196760:ILG196778 IVC196760:IVC196778 JEY196760:JEY196778 JOU196760:JOU196778 JYQ196760:JYQ196778 KIM196760:KIM196778 KSI196760:KSI196778 LCE196760:LCE196778 LMA196760:LMA196778 LVW196760:LVW196778 MFS196760:MFS196778 MPO196760:MPO196778 MZK196760:MZK196778 NJG196760:NJG196778 NTC196760:NTC196778 OCY196760:OCY196778 OMU196760:OMU196778 OWQ196760:OWQ196778 PGM196760:PGM196778 PQI196760:PQI196778 QAE196760:QAE196778 QKA196760:QKA196778 QTW196760:QTW196778 RDS196760:RDS196778 RNO196760:RNO196778 RXK196760:RXK196778 SHG196760:SHG196778 SRC196760:SRC196778 TAY196760:TAY196778 TKU196760:TKU196778 TUQ196760:TUQ196778 UEM196760:UEM196778 UOI196760:UOI196778 UYE196760:UYE196778 VIA196760:VIA196778 VRW196760:VRW196778 WBS196760:WBS196778 WLO196760:WLO196778 WVK196760:WVK196778 C262296:C262314 IY262296:IY262314 SU262296:SU262314 ACQ262296:ACQ262314 AMM262296:AMM262314 AWI262296:AWI262314 BGE262296:BGE262314 BQA262296:BQA262314 BZW262296:BZW262314 CJS262296:CJS262314 CTO262296:CTO262314 DDK262296:DDK262314 DNG262296:DNG262314 DXC262296:DXC262314 EGY262296:EGY262314 EQU262296:EQU262314 FAQ262296:FAQ262314 FKM262296:FKM262314 FUI262296:FUI262314 GEE262296:GEE262314 GOA262296:GOA262314 GXW262296:GXW262314 HHS262296:HHS262314 HRO262296:HRO262314 IBK262296:IBK262314 ILG262296:ILG262314 IVC262296:IVC262314 JEY262296:JEY262314 JOU262296:JOU262314 JYQ262296:JYQ262314 KIM262296:KIM262314 KSI262296:KSI262314 LCE262296:LCE262314 LMA262296:LMA262314 LVW262296:LVW262314 MFS262296:MFS262314 MPO262296:MPO262314 MZK262296:MZK262314 NJG262296:NJG262314 NTC262296:NTC262314 OCY262296:OCY262314 OMU262296:OMU262314 OWQ262296:OWQ262314 PGM262296:PGM262314 PQI262296:PQI262314 QAE262296:QAE262314 QKA262296:QKA262314 QTW262296:QTW262314 RDS262296:RDS262314 RNO262296:RNO262314 RXK262296:RXK262314 SHG262296:SHG262314 SRC262296:SRC262314 TAY262296:TAY262314 TKU262296:TKU262314 TUQ262296:TUQ262314 UEM262296:UEM262314 UOI262296:UOI262314 UYE262296:UYE262314 VIA262296:VIA262314 VRW262296:VRW262314 WBS262296:WBS262314 WLO262296:WLO262314 WVK262296:WVK262314 C327832:C327850 IY327832:IY327850 SU327832:SU327850 ACQ327832:ACQ327850 AMM327832:AMM327850 AWI327832:AWI327850 BGE327832:BGE327850 BQA327832:BQA327850 BZW327832:BZW327850 CJS327832:CJS327850 CTO327832:CTO327850 DDK327832:DDK327850 DNG327832:DNG327850 DXC327832:DXC327850 EGY327832:EGY327850 EQU327832:EQU327850 FAQ327832:FAQ327850 FKM327832:FKM327850 FUI327832:FUI327850 GEE327832:GEE327850 GOA327832:GOA327850 GXW327832:GXW327850 HHS327832:HHS327850 HRO327832:HRO327850 IBK327832:IBK327850 ILG327832:ILG327850 IVC327832:IVC327850 JEY327832:JEY327850 JOU327832:JOU327850 JYQ327832:JYQ327850 KIM327832:KIM327850 KSI327832:KSI327850 LCE327832:LCE327850 LMA327832:LMA327850 LVW327832:LVW327850 MFS327832:MFS327850 MPO327832:MPO327850 MZK327832:MZK327850 NJG327832:NJG327850 NTC327832:NTC327850 OCY327832:OCY327850 OMU327832:OMU327850 OWQ327832:OWQ327850 PGM327832:PGM327850 PQI327832:PQI327850 QAE327832:QAE327850 QKA327832:QKA327850 QTW327832:QTW327850 RDS327832:RDS327850 RNO327832:RNO327850 RXK327832:RXK327850 SHG327832:SHG327850 SRC327832:SRC327850 TAY327832:TAY327850 TKU327832:TKU327850 TUQ327832:TUQ327850 UEM327832:UEM327850 UOI327832:UOI327850 UYE327832:UYE327850 VIA327832:VIA327850 VRW327832:VRW327850 WBS327832:WBS327850 WLO327832:WLO327850 WVK327832:WVK327850 C393368:C393386 IY393368:IY393386 SU393368:SU393386 ACQ393368:ACQ393386 AMM393368:AMM393386 AWI393368:AWI393386 BGE393368:BGE393386 BQA393368:BQA393386 BZW393368:BZW393386 CJS393368:CJS393386 CTO393368:CTO393386 DDK393368:DDK393386 DNG393368:DNG393386 DXC393368:DXC393386 EGY393368:EGY393386 EQU393368:EQU393386 FAQ393368:FAQ393386 FKM393368:FKM393386 FUI393368:FUI393386 GEE393368:GEE393386 GOA393368:GOA393386 GXW393368:GXW393386 HHS393368:HHS393386 HRO393368:HRO393386 IBK393368:IBK393386 ILG393368:ILG393386 IVC393368:IVC393386 JEY393368:JEY393386 JOU393368:JOU393386 JYQ393368:JYQ393386 KIM393368:KIM393386 KSI393368:KSI393386 LCE393368:LCE393386 LMA393368:LMA393386 LVW393368:LVW393386 MFS393368:MFS393386 MPO393368:MPO393386 MZK393368:MZK393386 NJG393368:NJG393386 NTC393368:NTC393386 OCY393368:OCY393386 OMU393368:OMU393386 OWQ393368:OWQ393386 PGM393368:PGM393386 PQI393368:PQI393386 QAE393368:QAE393386 QKA393368:QKA393386 QTW393368:QTW393386 RDS393368:RDS393386 RNO393368:RNO393386 RXK393368:RXK393386 SHG393368:SHG393386 SRC393368:SRC393386 TAY393368:TAY393386 TKU393368:TKU393386 TUQ393368:TUQ393386 UEM393368:UEM393386 UOI393368:UOI393386 UYE393368:UYE393386 VIA393368:VIA393386 VRW393368:VRW393386 WBS393368:WBS393386 WLO393368:WLO393386 WVK393368:WVK393386 C458904:C458922 IY458904:IY458922 SU458904:SU458922 ACQ458904:ACQ458922 AMM458904:AMM458922 AWI458904:AWI458922 BGE458904:BGE458922 BQA458904:BQA458922 BZW458904:BZW458922 CJS458904:CJS458922 CTO458904:CTO458922 DDK458904:DDK458922 DNG458904:DNG458922 DXC458904:DXC458922 EGY458904:EGY458922 EQU458904:EQU458922 FAQ458904:FAQ458922 FKM458904:FKM458922 FUI458904:FUI458922 GEE458904:GEE458922 GOA458904:GOA458922 GXW458904:GXW458922 HHS458904:HHS458922 HRO458904:HRO458922 IBK458904:IBK458922 ILG458904:ILG458922 IVC458904:IVC458922 JEY458904:JEY458922 JOU458904:JOU458922 JYQ458904:JYQ458922 KIM458904:KIM458922 KSI458904:KSI458922 LCE458904:LCE458922 LMA458904:LMA458922 LVW458904:LVW458922 MFS458904:MFS458922 MPO458904:MPO458922 MZK458904:MZK458922 NJG458904:NJG458922 NTC458904:NTC458922 OCY458904:OCY458922 OMU458904:OMU458922 OWQ458904:OWQ458922 PGM458904:PGM458922 PQI458904:PQI458922 QAE458904:QAE458922 QKA458904:QKA458922 QTW458904:QTW458922 RDS458904:RDS458922 RNO458904:RNO458922 RXK458904:RXK458922 SHG458904:SHG458922 SRC458904:SRC458922 TAY458904:TAY458922 TKU458904:TKU458922 TUQ458904:TUQ458922 UEM458904:UEM458922 UOI458904:UOI458922 UYE458904:UYE458922 VIA458904:VIA458922 VRW458904:VRW458922 WBS458904:WBS458922 WLO458904:WLO458922 WVK458904:WVK458922 C524440:C524458 IY524440:IY524458 SU524440:SU524458 ACQ524440:ACQ524458 AMM524440:AMM524458 AWI524440:AWI524458 BGE524440:BGE524458 BQA524440:BQA524458 BZW524440:BZW524458 CJS524440:CJS524458 CTO524440:CTO524458 DDK524440:DDK524458 DNG524440:DNG524458 DXC524440:DXC524458 EGY524440:EGY524458 EQU524440:EQU524458 FAQ524440:FAQ524458 FKM524440:FKM524458 FUI524440:FUI524458 GEE524440:GEE524458 GOA524440:GOA524458 GXW524440:GXW524458 HHS524440:HHS524458 HRO524440:HRO524458 IBK524440:IBK524458 ILG524440:ILG524458 IVC524440:IVC524458 JEY524440:JEY524458 JOU524440:JOU524458 JYQ524440:JYQ524458 KIM524440:KIM524458 KSI524440:KSI524458 LCE524440:LCE524458 LMA524440:LMA524458 LVW524440:LVW524458 MFS524440:MFS524458 MPO524440:MPO524458 MZK524440:MZK524458 NJG524440:NJG524458 NTC524440:NTC524458 OCY524440:OCY524458 OMU524440:OMU524458 OWQ524440:OWQ524458 PGM524440:PGM524458 PQI524440:PQI524458 QAE524440:QAE524458 QKA524440:QKA524458 QTW524440:QTW524458 RDS524440:RDS524458 RNO524440:RNO524458 RXK524440:RXK524458 SHG524440:SHG524458 SRC524440:SRC524458 TAY524440:TAY524458 TKU524440:TKU524458 TUQ524440:TUQ524458 UEM524440:UEM524458 UOI524440:UOI524458 UYE524440:UYE524458 VIA524440:VIA524458 VRW524440:VRW524458 WBS524440:WBS524458 WLO524440:WLO524458 WVK524440:WVK524458 C589976:C589994 IY589976:IY589994 SU589976:SU589994 ACQ589976:ACQ589994 AMM589976:AMM589994 AWI589976:AWI589994 BGE589976:BGE589994 BQA589976:BQA589994 BZW589976:BZW589994 CJS589976:CJS589994 CTO589976:CTO589994 DDK589976:DDK589994 DNG589976:DNG589994 DXC589976:DXC589994 EGY589976:EGY589994 EQU589976:EQU589994 FAQ589976:FAQ589994 FKM589976:FKM589994 FUI589976:FUI589994 GEE589976:GEE589994 GOA589976:GOA589994 GXW589976:GXW589994 HHS589976:HHS589994 HRO589976:HRO589994 IBK589976:IBK589994 ILG589976:ILG589994 IVC589976:IVC589994 JEY589976:JEY589994 JOU589976:JOU589994 JYQ589976:JYQ589994 KIM589976:KIM589994 KSI589976:KSI589994 LCE589976:LCE589994 LMA589976:LMA589994 LVW589976:LVW589994 MFS589976:MFS589994 MPO589976:MPO589994 MZK589976:MZK589994 NJG589976:NJG589994 NTC589976:NTC589994 OCY589976:OCY589994 OMU589976:OMU589994 OWQ589976:OWQ589994 PGM589976:PGM589994 PQI589976:PQI589994 QAE589976:QAE589994 QKA589976:QKA589994 QTW589976:QTW589994 RDS589976:RDS589994 RNO589976:RNO589994 RXK589976:RXK589994 SHG589976:SHG589994 SRC589976:SRC589994 TAY589976:TAY589994 TKU589976:TKU589994 TUQ589976:TUQ589994 UEM589976:UEM589994 UOI589976:UOI589994 UYE589976:UYE589994 VIA589976:VIA589994 VRW589976:VRW589994 WBS589976:WBS589994 WLO589976:WLO589994 WVK589976:WVK589994 C655512:C655530 IY655512:IY655530 SU655512:SU655530 ACQ655512:ACQ655530 AMM655512:AMM655530 AWI655512:AWI655530 BGE655512:BGE655530 BQA655512:BQA655530 BZW655512:BZW655530 CJS655512:CJS655530 CTO655512:CTO655530 DDK655512:DDK655530 DNG655512:DNG655530 DXC655512:DXC655530 EGY655512:EGY655530 EQU655512:EQU655530 FAQ655512:FAQ655530 FKM655512:FKM655530 FUI655512:FUI655530 GEE655512:GEE655530 GOA655512:GOA655530 GXW655512:GXW655530 HHS655512:HHS655530 HRO655512:HRO655530 IBK655512:IBK655530 ILG655512:ILG655530 IVC655512:IVC655530 JEY655512:JEY655530 JOU655512:JOU655530 JYQ655512:JYQ655530 KIM655512:KIM655530 KSI655512:KSI655530 LCE655512:LCE655530 LMA655512:LMA655530 LVW655512:LVW655530 MFS655512:MFS655530 MPO655512:MPO655530 MZK655512:MZK655530 NJG655512:NJG655530 NTC655512:NTC655530 OCY655512:OCY655530 OMU655512:OMU655530 OWQ655512:OWQ655530 PGM655512:PGM655530 PQI655512:PQI655530 QAE655512:QAE655530 QKA655512:QKA655530 QTW655512:QTW655530 RDS655512:RDS655530 RNO655512:RNO655530 RXK655512:RXK655530 SHG655512:SHG655530 SRC655512:SRC655530 TAY655512:TAY655530 TKU655512:TKU655530 TUQ655512:TUQ655530 UEM655512:UEM655530 UOI655512:UOI655530 UYE655512:UYE655530 VIA655512:VIA655530 VRW655512:VRW655530 WBS655512:WBS655530 WLO655512:WLO655530 WVK655512:WVK655530 C721048:C721066 IY721048:IY721066 SU721048:SU721066 ACQ721048:ACQ721066 AMM721048:AMM721066 AWI721048:AWI721066 BGE721048:BGE721066 BQA721048:BQA721066 BZW721048:BZW721066 CJS721048:CJS721066 CTO721048:CTO721066 DDK721048:DDK721066 DNG721048:DNG721066 DXC721048:DXC721066 EGY721048:EGY721066 EQU721048:EQU721066 FAQ721048:FAQ721066 FKM721048:FKM721066 FUI721048:FUI721066 GEE721048:GEE721066 GOA721048:GOA721066 GXW721048:GXW721066 HHS721048:HHS721066 HRO721048:HRO721066 IBK721048:IBK721066 ILG721048:ILG721066 IVC721048:IVC721066 JEY721048:JEY721066 JOU721048:JOU721066 JYQ721048:JYQ721066 KIM721048:KIM721066 KSI721048:KSI721066 LCE721048:LCE721066 LMA721048:LMA721066 LVW721048:LVW721066 MFS721048:MFS721066 MPO721048:MPO721066 MZK721048:MZK721066 NJG721048:NJG721066 NTC721048:NTC721066 OCY721048:OCY721066 OMU721048:OMU721066 OWQ721048:OWQ721066 PGM721048:PGM721066 PQI721048:PQI721066 QAE721048:QAE721066 QKA721048:QKA721066 QTW721048:QTW721066 RDS721048:RDS721066 RNO721048:RNO721066 RXK721048:RXK721066 SHG721048:SHG721066 SRC721048:SRC721066 TAY721048:TAY721066 TKU721048:TKU721066 TUQ721048:TUQ721066 UEM721048:UEM721066 UOI721048:UOI721066 UYE721048:UYE721066 VIA721048:VIA721066 VRW721048:VRW721066 WBS721048:WBS721066 WLO721048:WLO721066 WVK721048:WVK721066 C786584:C786602 IY786584:IY786602 SU786584:SU786602 ACQ786584:ACQ786602 AMM786584:AMM786602 AWI786584:AWI786602 BGE786584:BGE786602 BQA786584:BQA786602 BZW786584:BZW786602 CJS786584:CJS786602 CTO786584:CTO786602 DDK786584:DDK786602 DNG786584:DNG786602 DXC786584:DXC786602 EGY786584:EGY786602 EQU786584:EQU786602 FAQ786584:FAQ786602 FKM786584:FKM786602 FUI786584:FUI786602 GEE786584:GEE786602 GOA786584:GOA786602 GXW786584:GXW786602 HHS786584:HHS786602 HRO786584:HRO786602 IBK786584:IBK786602 ILG786584:ILG786602 IVC786584:IVC786602 JEY786584:JEY786602 JOU786584:JOU786602 JYQ786584:JYQ786602 KIM786584:KIM786602 KSI786584:KSI786602 LCE786584:LCE786602 LMA786584:LMA786602 LVW786584:LVW786602 MFS786584:MFS786602 MPO786584:MPO786602 MZK786584:MZK786602 NJG786584:NJG786602 NTC786584:NTC786602 OCY786584:OCY786602 OMU786584:OMU786602 OWQ786584:OWQ786602 PGM786584:PGM786602 PQI786584:PQI786602 QAE786584:QAE786602 QKA786584:QKA786602 QTW786584:QTW786602 RDS786584:RDS786602 RNO786584:RNO786602 RXK786584:RXK786602 SHG786584:SHG786602 SRC786584:SRC786602 TAY786584:TAY786602 TKU786584:TKU786602 TUQ786584:TUQ786602 UEM786584:UEM786602 UOI786584:UOI786602 UYE786584:UYE786602 VIA786584:VIA786602 VRW786584:VRW786602 WBS786584:WBS786602 WLO786584:WLO786602 WVK786584:WVK786602 C852120:C852138 IY852120:IY852138 SU852120:SU852138 ACQ852120:ACQ852138 AMM852120:AMM852138 AWI852120:AWI852138 BGE852120:BGE852138 BQA852120:BQA852138 BZW852120:BZW852138 CJS852120:CJS852138 CTO852120:CTO852138 DDK852120:DDK852138 DNG852120:DNG852138 DXC852120:DXC852138 EGY852120:EGY852138 EQU852120:EQU852138 FAQ852120:FAQ852138 FKM852120:FKM852138 FUI852120:FUI852138 GEE852120:GEE852138 GOA852120:GOA852138 GXW852120:GXW852138 HHS852120:HHS852138 HRO852120:HRO852138 IBK852120:IBK852138 ILG852120:ILG852138 IVC852120:IVC852138 JEY852120:JEY852138 JOU852120:JOU852138 JYQ852120:JYQ852138 KIM852120:KIM852138 KSI852120:KSI852138 LCE852120:LCE852138 LMA852120:LMA852138 LVW852120:LVW852138 MFS852120:MFS852138 MPO852120:MPO852138 MZK852120:MZK852138 NJG852120:NJG852138 NTC852120:NTC852138 OCY852120:OCY852138 OMU852120:OMU852138 OWQ852120:OWQ852138 PGM852120:PGM852138 PQI852120:PQI852138 QAE852120:QAE852138 QKA852120:QKA852138 QTW852120:QTW852138 RDS852120:RDS852138 RNO852120:RNO852138 RXK852120:RXK852138 SHG852120:SHG852138 SRC852120:SRC852138 TAY852120:TAY852138 TKU852120:TKU852138 TUQ852120:TUQ852138 UEM852120:UEM852138 UOI852120:UOI852138 UYE852120:UYE852138 VIA852120:VIA852138 VRW852120:VRW852138 WBS852120:WBS852138 WLO852120:WLO852138 WVK852120:WVK852138 C917656:C917674 IY917656:IY917674 SU917656:SU917674 ACQ917656:ACQ917674 AMM917656:AMM917674 AWI917656:AWI917674 BGE917656:BGE917674 BQA917656:BQA917674 BZW917656:BZW917674 CJS917656:CJS917674 CTO917656:CTO917674 DDK917656:DDK917674 DNG917656:DNG917674 DXC917656:DXC917674 EGY917656:EGY917674 EQU917656:EQU917674 FAQ917656:FAQ917674 FKM917656:FKM917674 FUI917656:FUI917674 GEE917656:GEE917674 GOA917656:GOA917674 GXW917656:GXW917674 HHS917656:HHS917674 HRO917656:HRO917674 IBK917656:IBK917674 ILG917656:ILG917674 IVC917656:IVC917674 JEY917656:JEY917674 JOU917656:JOU917674 JYQ917656:JYQ917674 KIM917656:KIM917674 KSI917656:KSI917674 LCE917656:LCE917674 LMA917656:LMA917674 LVW917656:LVW917674 MFS917656:MFS917674 MPO917656:MPO917674 MZK917656:MZK917674 NJG917656:NJG917674 NTC917656:NTC917674 OCY917656:OCY917674 OMU917656:OMU917674 OWQ917656:OWQ917674 PGM917656:PGM917674 PQI917656:PQI917674 QAE917656:QAE917674 QKA917656:QKA917674 QTW917656:QTW917674 RDS917656:RDS917674 RNO917656:RNO917674 RXK917656:RXK917674 SHG917656:SHG917674 SRC917656:SRC917674 TAY917656:TAY917674 TKU917656:TKU917674 TUQ917656:TUQ917674 UEM917656:UEM917674 UOI917656:UOI917674 UYE917656:UYE917674 VIA917656:VIA917674 VRW917656:VRW917674 WBS917656:WBS917674 WLO917656:WLO917674 WVK917656:WVK917674 C983192:C983210 IY983192:IY983210 SU983192:SU983210 ACQ983192:ACQ983210 AMM983192:AMM983210 AWI983192:AWI983210 BGE983192:BGE983210 BQA983192:BQA983210 BZW983192:BZW983210 CJS983192:CJS983210 CTO983192:CTO983210 DDK983192:DDK983210 DNG983192:DNG983210 DXC983192:DXC983210 EGY983192:EGY983210 EQU983192:EQU983210 FAQ983192:FAQ983210 FKM983192:FKM983210 FUI983192:FUI983210 GEE983192:GEE983210 GOA983192:GOA983210 GXW983192:GXW983210 HHS983192:HHS983210 HRO983192:HRO983210 IBK983192:IBK983210 ILG983192:ILG983210 IVC983192:IVC983210 JEY983192:JEY983210 JOU983192:JOU983210 JYQ983192:JYQ983210 KIM983192:KIM983210 KSI983192:KSI983210 LCE983192:LCE983210 LMA983192:LMA983210 LVW983192:LVW983210 MFS983192:MFS983210 MPO983192:MPO983210 MZK983192:MZK983210 NJG983192:NJG983210 NTC983192:NTC983210 OCY983192:OCY983210 OMU983192:OMU983210 OWQ983192:OWQ983210 PGM983192:PGM983210 PQI983192:PQI983210 QAE983192:QAE983210 QKA983192:QKA983210 QTW983192:QTW983210 RDS983192:RDS983210 RNO983192:RNO983210 RXK983192:RXK983210 SHG983192:SHG983210 SRC983192:SRC983210 TAY983192:TAY983210 TKU983192:TKU983210 TUQ983192:TUQ983210 UEM983192:UEM983210 UOI983192:UOI983210 UYE983192:UYE983210 VIA983192:VIA983210 VRW983192:VRW983210 WBS983192:WBS983210 WLO983192:WLO983210 WVK983192:WVK983210 C172:C177 IY172:IY177 SU172:SU177 ACQ172:ACQ177 AMM172:AMM177 AWI172:AWI177 BGE172:BGE177 BQA172:BQA177 BZW172:BZW177 CJS172:CJS177 CTO172:CTO177 DDK172:DDK177 DNG172:DNG177 DXC172:DXC177 EGY172:EGY177 EQU172:EQU177 FAQ172:FAQ177 FKM172:FKM177 FUI172:FUI177 GEE172:GEE177 GOA172:GOA177 GXW172:GXW177 HHS172:HHS177 HRO172:HRO177 IBK172:IBK177 ILG172:ILG177 IVC172:IVC177 JEY172:JEY177 JOU172:JOU177 JYQ172:JYQ177 KIM172:KIM177 KSI172:KSI177 LCE172:LCE177 LMA172:LMA177 LVW172:LVW177 MFS172:MFS177 MPO172:MPO177 MZK172:MZK177 NJG172:NJG177 NTC172:NTC177 OCY172:OCY177 OMU172:OMU177 OWQ172:OWQ177 PGM172:PGM177 PQI172:PQI177 QAE172:QAE177 QKA172:QKA177 QTW172:QTW177 RDS172:RDS177 RNO172:RNO177 RXK172:RXK177 SHG172:SHG177 SRC172:SRC177 TAY172:TAY177 TKU172:TKU177 TUQ172:TUQ177 UEM172:UEM177 UOI172:UOI177 UYE172:UYE177 VIA172:VIA177 VRW172:VRW177 WBS172:WBS177 WLO172:WLO177 WVK172:WVK177 C65708:C65713 IY65708:IY65713 SU65708:SU65713 ACQ65708:ACQ65713 AMM65708:AMM65713 AWI65708:AWI65713 BGE65708:BGE65713 BQA65708:BQA65713 BZW65708:BZW65713 CJS65708:CJS65713 CTO65708:CTO65713 DDK65708:DDK65713 DNG65708:DNG65713 DXC65708:DXC65713 EGY65708:EGY65713 EQU65708:EQU65713 FAQ65708:FAQ65713 FKM65708:FKM65713 FUI65708:FUI65713 GEE65708:GEE65713 GOA65708:GOA65713 GXW65708:GXW65713 HHS65708:HHS65713 HRO65708:HRO65713 IBK65708:IBK65713 ILG65708:ILG65713 IVC65708:IVC65713 JEY65708:JEY65713 JOU65708:JOU65713 JYQ65708:JYQ65713 KIM65708:KIM65713 KSI65708:KSI65713 LCE65708:LCE65713 LMA65708:LMA65713 LVW65708:LVW65713 MFS65708:MFS65713 MPO65708:MPO65713 MZK65708:MZK65713 NJG65708:NJG65713 NTC65708:NTC65713 OCY65708:OCY65713 OMU65708:OMU65713 OWQ65708:OWQ65713 PGM65708:PGM65713 PQI65708:PQI65713 QAE65708:QAE65713 QKA65708:QKA65713 QTW65708:QTW65713 RDS65708:RDS65713 RNO65708:RNO65713 RXK65708:RXK65713 SHG65708:SHG65713 SRC65708:SRC65713 TAY65708:TAY65713 TKU65708:TKU65713 TUQ65708:TUQ65713 UEM65708:UEM65713 UOI65708:UOI65713 UYE65708:UYE65713 VIA65708:VIA65713 VRW65708:VRW65713 WBS65708:WBS65713 WLO65708:WLO65713 WVK65708:WVK65713 C131244:C131249 IY131244:IY131249 SU131244:SU131249 ACQ131244:ACQ131249 AMM131244:AMM131249 AWI131244:AWI131249 BGE131244:BGE131249 BQA131244:BQA131249 BZW131244:BZW131249 CJS131244:CJS131249 CTO131244:CTO131249 DDK131244:DDK131249 DNG131244:DNG131249 DXC131244:DXC131249 EGY131244:EGY131249 EQU131244:EQU131249 FAQ131244:FAQ131249 FKM131244:FKM131249 FUI131244:FUI131249 GEE131244:GEE131249 GOA131244:GOA131249 GXW131244:GXW131249 HHS131244:HHS131249 HRO131244:HRO131249 IBK131244:IBK131249 ILG131244:ILG131249 IVC131244:IVC131249 JEY131244:JEY131249 JOU131244:JOU131249 JYQ131244:JYQ131249 KIM131244:KIM131249 KSI131244:KSI131249 LCE131244:LCE131249 LMA131244:LMA131249 LVW131244:LVW131249 MFS131244:MFS131249 MPO131244:MPO131249 MZK131244:MZK131249 NJG131244:NJG131249 NTC131244:NTC131249 OCY131244:OCY131249 OMU131244:OMU131249 OWQ131244:OWQ131249 PGM131244:PGM131249 PQI131244:PQI131249 QAE131244:QAE131249 QKA131244:QKA131249 QTW131244:QTW131249 RDS131244:RDS131249 RNO131244:RNO131249 RXK131244:RXK131249 SHG131244:SHG131249 SRC131244:SRC131249 TAY131244:TAY131249 TKU131244:TKU131249 TUQ131244:TUQ131249 UEM131244:UEM131249 UOI131244:UOI131249 UYE131244:UYE131249 VIA131244:VIA131249 VRW131244:VRW131249 WBS131244:WBS131249 WLO131244:WLO131249 WVK131244:WVK131249 C196780:C196785 IY196780:IY196785 SU196780:SU196785 ACQ196780:ACQ196785 AMM196780:AMM196785 AWI196780:AWI196785 BGE196780:BGE196785 BQA196780:BQA196785 BZW196780:BZW196785 CJS196780:CJS196785 CTO196780:CTO196785 DDK196780:DDK196785 DNG196780:DNG196785 DXC196780:DXC196785 EGY196780:EGY196785 EQU196780:EQU196785 FAQ196780:FAQ196785 FKM196780:FKM196785 FUI196780:FUI196785 GEE196780:GEE196785 GOA196780:GOA196785 GXW196780:GXW196785 HHS196780:HHS196785 HRO196780:HRO196785 IBK196780:IBK196785 ILG196780:ILG196785 IVC196780:IVC196785 JEY196780:JEY196785 JOU196780:JOU196785 JYQ196780:JYQ196785 KIM196780:KIM196785 KSI196780:KSI196785 LCE196780:LCE196785 LMA196780:LMA196785 LVW196780:LVW196785 MFS196780:MFS196785 MPO196780:MPO196785 MZK196780:MZK196785 NJG196780:NJG196785 NTC196780:NTC196785 OCY196780:OCY196785 OMU196780:OMU196785 OWQ196780:OWQ196785 PGM196780:PGM196785 PQI196780:PQI196785 QAE196780:QAE196785 QKA196780:QKA196785 QTW196780:QTW196785 RDS196780:RDS196785 RNO196780:RNO196785 RXK196780:RXK196785 SHG196780:SHG196785 SRC196780:SRC196785 TAY196780:TAY196785 TKU196780:TKU196785 TUQ196780:TUQ196785 UEM196780:UEM196785 UOI196780:UOI196785 UYE196780:UYE196785 VIA196780:VIA196785 VRW196780:VRW196785 WBS196780:WBS196785 WLO196780:WLO196785 WVK196780:WVK196785 C262316:C262321 IY262316:IY262321 SU262316:SU262321 ACQ262316:ACQ262321 AMM262316:AMM262321 AWI262316:AWI262321 BGE262316:BGE262321 BQA262316:BQA262321 BZW262316:BZW262321 CJS262316:CJS262321 CTO262316:CTO262321 DDK262316:DDK262321 DNG262316:DNG262321 DXC262316:DXC262321 EGY262316:EGY262321 EQU262316:EQU262321 FAQ262316:FAQ262321 FKM262316:FKM262321 FUI262316:FUI262321 GEE262316:GEE262321 GOA262316:GOA262321 GXW262316:GXW262321 HHS262316:HHS262321 HRO262316:HRO262321 IBK262316:IBK262321 ILG262316:ILG262321 IVC262316:IVC262321 JEY262316:JEY262321 JOU262316:JOU262321 JYQ262316:JYQ262321 KIM262316:KIM262321 KSI262316:KSI262321 LCE262316:LCE262321 LMA262316:LMA262321 LVW262316:LVW262321 MFS262316:MFS262321 MPO262316:MPO262321 MZK262316:MZK262321 NJG262316:NJG262321 NTC262316:NTC262321 OCY262316:OCY262321 OMU262316:OMU262321 OWQ262316:OWQ262321 PGM262316:PGM262321 PQI262316:PQI262321 QAE262316:QAE262321 QKA262316:QKA262321 QTW262316:QTW262321 RDS262316:RDS262321 RNO262316:RNO262321 RXK262316:RXK262321 SHG262316:SHG262321 SRC262316:SRC262321 TAY262316:TAY262321 TKU262316:TKU262321 TUQ262316:TUQ262321 UEM262316:UEM262321 UOI262316:UOI262321 UYE262316:UYE262321 VIA262316:VIA262321 VRW262316:VRW262321 WBS262316:WBS262321 WLO262316:WLO262321 WVK262316:WVK262321 C327852:C327857 IY327852:IY327857 SU327852:SU327857 ACQ327852:ACQ327857 AMM327852:AMM327857 AWI327852:AWI327857 BGE327852:BGE327857 BQA327852:BQA327857 BZW327852:BZW327857 CJS327852:CJS327857 CTO327852:CTO327857 DDK327852:DDK327857 DNG327852:DNG327857 DXC327852:DXC327857 EGY327852:EGY327857 EQU327852:EQU327857 FAQ327852:FAQ327857 FKM327852:FKM327857 FUI327852:FUI327857 GEE327852:GEE327857 GOA327852:GOA327857 GXW327852:GXW327857 HHS327852:HHS327857 HRO327852:HRO327857 IBK327852:IBK327857 ILG327852:ILG327857 IVC327852:IVC327857 JEY327852:JEY327857 JOU327852:JOU327857 JYQ327852:JYQ327857 KIM327852:KIM327857 KSI327852:KSI327857 LCE327852:LCE327857 LMA327852:LMA327857 LVW327852:LVW327857 MFS327852:MFS327857 MPO327852:MPO327857 MZK327852:MZK327857 NJG327852:NJG327857 NTC327852:NTC327857 OCY327852:OCY327857 OMU327852:OMU327857 OWQ327852:OWQ327857 PGM327852:PGM327857 PQI327852:PQI327857 QAE327852:QAE327857 QKA327852:QKA327857 QTW327852:QTW327857 RDS327852:RDS327857 RNO327852:RNO327857 RXK327852:RXK327857 SHG327852:SHG327857 SRC327852:SRC327857 TAY327852:TAY327857 TKU327852:TKU327857 TUQ327852:TUQ327857 UEM327852:UEM327857 UOI327852:UOI327857 UYE327852:UYE327857 VIA327852:VIA327857 VRW327852:VRW327857 WBS327852:WBS327857 WLO327852:WLO327857 WVK327852:WVK327857 C393388:C393393 IY393388:IY393393 SU393388:SU393393 ACQ393388:ACQ393393 AMM393388:AMM393393 AWI393388:AWI393393 BGE393388:BGE393393 BQA393388:BQA393393 BZW393388:BZW393393 CJS393388:CJS393393 CTO393388:CTO393393 DDK393388:DDK393393 DNG393388:DNG393393 DXC393388:DXC393393 EGY393388:EGY393393 EQU393388:EQU393393 FAQ393388:FAQ393393 FKM393388:FKM393393 FUI393388:FUI393393 GEE393388:GEE393393 GOA393388:GOA393393 GXW393388:GXW393393 HHS393388:HHS393393 HRO393388:HRO393393 IBK393388:IBK393393 ILG393388:ILG393393 IVC393388:IVC393393 JEY393388:JEY393393 JOU393388:JOU393393 JYQ393388:JYQ393393 KIM393388:KIM393393 KSI393388:KSI393393 LCE393388:LCE393393 LMA393388:LMA393393 LVW393388:LVW393393 MFS393388:MFS393393 MPO393388:MPO393393 MZK393388:MZK393393 NJG393388:NJG393393 NTC393388:NTC393393 OCY393388:OCY393393 OMU393388:OMU393393 OWQ393388:OWQ393393 PGM393388:PGM393393 PQI393388:PQI393393 QAE393388:QAE393393 QKA393388:QKA393393 QTW393388:QTW393393 RDS393388:RDS393393 RNO393388:RNO393393 RXK393388:RXK393393 SHG393388:SHG393393 SRC393388:SRC393393 TAY393388:TAY393393 TKU393388:TKU393393 TUQ393388:TUQ393393 UEM393388:UEM393393 UOI393388:UOI393393 UYE393388:UYE393393 VIA393388:VIA393393 VRW393388:VRW393393 WBS393388:WBS393393 WLO393388:WLO393393 WVK393388:WVK393393 C458924:C458929 IY458924:IY458929 SU458924:SU458929 ACQ458924:ACQ458929 AMM458924:AMM458929 AWI458924:AWI458929 BGE458924:BGE458929 BQA458924:BQA458929 BZW458924:BZW458929 CJS458924:CJS458929 CTO458924:CTO458929 DDK458924:DDK458929 DNG458924:DNG458929 DXC458924:DXC458929 EGY458924:EGY458929 EQU458924:EQU458929 FAQ458924:FAQ458929 FKM458924:FKM458929 FUI458924:FUI458929 GEE458924:GEE458929 GOA458924:GOA458929 GXW458924:GXW458929 HHS458924:HHS458929 HRO458924:HRO458929 IBK458924:IBK458929 ILG458924:ILG458929 IVC458924:IVC458929 JEY458924:JEY458929 JOU458924:JOU458929 JYQ458924:JYQ458929 KIM458924:KIM458929 KSI458924:KSI458929 LCE458924:LCE458929 LMA458924:LMA458929 LVW458924:LVW458929 MFS458924:MFS458929 MPO458924:MPO458929 MZK458924:MZK458929 NJG458924:NJG458929 NTC458924:NTC458929 OCY458924:OCY458929 OMU458924:OMU458929 OWQ458924:OWQ458929 PGM458924:PGM458929 PQI458924:PQI458929 QAE458924:QAE458929 QKA458924:QKA458929 QTW458924:QTW458929 RDS458924:RDS458929 RNO458924:RNO458929 RXK458924:RXK458929 SHG458924:SHG458929 SRC458924:SRC458929 TAY458924:TAY458929 TKU458924:TKU458929 TUQ458924:TUQ458929 UEM458924:UEM458929 UOI458924:UOI458929 UYE458924:UYE458929 VIA458924:VIA458929 VRW458924:VRW458929 WBS458924:WBS458929 WLO458924:WLO458929 WVK458924:WVK458929 C524460:C524465 IY524460:IY524465 SU524460:SU524465 ACQ524460:ACQ524465 AMM524460:AMM524465 AWI524460:AWI524465 BGE524460:BGE524465 BQA524460:BQA524465 BZW524460:BZW524465 CJS524460:CJS524465 CTO524460:CTO524465 DDK524460:DDK524465 DNG524460:DNG524465 DXC524460:DXC524465 EGY524460:EGY524465 EQU524460:EQU524465 FAQ524460:FAQ524465 FKM524460:FKM524465 FUI524460:FUI524465 GEE524460:GEE524465 GOA524460:GOA524465 GXW524460:GXW524465 HHS524460:HHS524465 HRO524460:HRO524465 IBK524460:IBK524465 ILG524460:ILG524465 IVC524460:IVC524465 JEY524460:JEY524465 JOU524460:JOU524465 JYQ524460:JYQ524465 KIM524460:KIM524465 KSI524460:KSI524465 LCE524460:LCE524465 LMA524460:LMA524465 LVW524460:LVW524465 MFS524460:MFS524465 MPO524460:MPO524465 MZK524460:MZK524465 NJG524460:NJG524465 NTC524460:NTC524465 OCY524460:OCY524465 OMU524460:OMU524465 OWQ524460:OWQ524465 PGM524460:PGM524465 PQI524460:PQI524465 QAE524460:QAE524465 QKA524460:QKA524465 QTW524460:QTW524465 RDS524460:RDS524465 RNO524460:RNO524465 RXK524460:RXK524465 SHG524460:SHG524465 SRC524460:SRC524465 TAY524460:TAY524465 TKU524460:TKU524465 TUQ524460:TUQ524465 UEM524460:UEM524465 UOI524460:UOI524465 UYE524460:UYE524465 VIA524460:VIA524465 VRW524460:VRW524465 WBS524460:WBS524465 WLO524460:WLO524465 WVK524460:WVK524465 C589996:C590001 IY589996:IY590001 SU589996:SU590001 ACQ589996:ACQ590001 AMM589996:AMM590001 AWI589996:AWI590001 BGE589996:BGE590001 BQA589996:BQA590001 BZW589996:BZW590001 CJS589996:CJS590001 CTO589996:CTO590001 DDK589996:DDK590001 DNG589996:DNG590001 DXC589996:DXC590001 EGY589996:EGY590001 EQU589996:EQU590001 FAQ589996:FAQ590001 FKM589996:FKM590001 FUI589996:FUI590001 GEE589996:GEE590001 GOA589996:GOA590001 GXW589996:GXW590001 HHS589996:HHS590001 HRO589996:HRO590001 IBK589996:IBK590001 ILG589996:ILG590001 IVC589996:IVC590001 JEY589996:JEY590001 JOU589996:JOU590001 JYQ589996:JYQ590001 KIM589996:KIM590001 KSI589996:KSI590001 LCE589996:LCE590001 LMA589996:LMA590001 LVW589996:LVW590001 MFS589996:MFS590001 MPO589996:MPO590001 MZK589996:MZK590001 NJG589996:NJG590001 NTC589996:NTC590001 OCY589996:OCY590001 OMU589996:OMU590001 OWQ589996:OWQ590001 PGM589996:PGM590001 PQI589996:PQI590001 QAE589996:QAE590001 QKA589996:QKA590001 QTW589996:QTW590001 RDS589996:RDS590001 RNO589996:RNO590001 RXK589996:RXK590001 SHG589996:SHG590001 SRC589996:SRC590001 TAY589996:TAY590001 TKU589996:TKU590001 TUQ589996:TUQ590001 UEM589996:UEM590001 UOI589996:UOI590001 UYE589996:UYE590001 VIA589996:VIA590001 VRW589996:VRW590001 WBS589996:WBS590001 WLO589996:WLO590001 WVK589996:WVK590001 C655532:C655537 IY655532:IY655537 SU655532:SU655537 ACQ655532:ACQ655537 AMM655532:AMM655537 AWI655532:AWI655537 BGE655532:BGE655537 BQA655532:BQA655537 BZW655532:BZW655537 CJS655532:CJS655537 CTO655532:CTO655537 DDK655532:DDK655537 DNG655532:DNG655537 DXC655532:DXC655537 EGY655532:EGY655537 EQU655532:EQU655537 FAQ655532:FAQ655537 FKM655532:FKM655537 FUI655532:FUI655537 GEE655532:GEE655537 GOA655532:GOA655537 GXW655532:GXW655537 HHS655532:HHS655537 HRO655532:HRO655537 IBK655532:IBK655537 ILG655532:ILG655537 IVC655532:IVC655537 JEY655532:JEY655537 JOU655532:JOU655537 JYQ655532:JYQ655537 KIM655532:KIM655537 KSI655532:KSI655537 LCE655532:LCE655537 LMA655532:LMA655537 LVW655532:LVW655537 MFS655532:MFS655537 MPO655532:MPO655537 MZK655532:MZK655537 NJG655532:NJG655537 NTC655532:NTC655537 OCY655532:OCY655537 OMU655532:OMU655537 OWQ655532:OWQ655537 PGM655532:PGM655537 PQI655532:PQI655537 QAE655532:QAE655537 QKA655532:QKA655537 QTW655532:QTW655537 RDS655532:RDS655537 RNO655532:RNO655537 RXK655532:RXK655537 SHG655532:SHG655537 SRC655532:SRC655537 TAY655532:TAY655537 TKU655532:TKU655537 TUQ655532:TUQ655537 UEM655532:UEM655537 UOI655532:UOI655537 UYE655532:UYE655537 VIA655532:VIA655537 VRW655532:VRW655537 WBS655532:WBS655537 WLO655532:WLO655537 WVK655532:WVK655537 C721068:C721073 IY721068:IY721073 SU721068:SU721073 ACQ721068:ACQ721073 AMM721068:AMM721073 AWI721068:AWI721073 BGE721068:BGE721073 BQA721068:BQA721073 BZW721068:BZW721073 CJS721068:CJS721073 CTO721068:CTO721073 DDK721068:DDK721073 DNG721068:DNG721073 DXC721068:DXC721073 EGY721068:EGY721073 EQU721068:EQU721073 FAQ721068:FAQ721073 FKM721068:FKM721073 FUI721068:FUI721073 GEE721068:GEE721073 GOA721068:GOA721073 GXW721068:GXW721073 HHS721068:HHS721073 HRO721068:HRO721073 IBK721068:IBK721073 ILG721068:ILG721073 IVC721068:IVC721073 JEY721068:JEY721073 JOU721068:JOU721073 JYQ721068:JYQ721073 KIM721068:KIM721073 KSI721068:KSI721073 LCE721068:LCE721073 LMA721068:LMA721073 LVW721068:LVW721073 MFS721068:MFS721073 MPO721068:MPO721073 MZK721068:MZK721073 NJG721068:NJG721073 NTC721068:NTC721073 OCY721068:OCY721073 OMU721068:OMU721073 OWQ721068:OWQ721073 PGM721068:PGM721073 PQI721068:PQI721073 QAE721068:QAE721073 QKA721068:QKA721073 QTW721068:QTW721073 RDS721068:RDS721073 RNO721068:RNO721073 RXK721068:RXK721073 SHG721068:SHG721073 SRC721068:SRC721073 TAY721068:TAY721073 TKU721068:TKU721073 TUQ721068:TUQ721073 UEM721068:UEM721073 UOI721068:UOI721073 UYE721068:UYE721073 VIA721068:VIA721073 VRW721068:VRW721073 WBS721068:WBS721073 WLO721068:WLO721073 WVK721068:WVK721073 C786604:C786609 IY786604:IY786609 SU786604:SU786609 ACQ786604:ACQ786609 AMM786604:AMM786609 AWI786604:AWI786609 BGE786604:BGE786609 BQA786604:BQA786609 BZW786604:BZW786609 CJS786604:CJS786609 CTO786604:CTO786609 DDK786604:DDK786609 DNG786604:DNG786609 DXC786604:DXC786609 EGY786604:EGY786609 EQU786604:EQU786609 FAQ786604:FAQ786609 FKM786604:FKM786609 FUI786604:FUI786609 GEE786604:GEE786609 GOA786604:GOA786609 GXW786604:GXW786609 HHS786604:HHS786609 HRO786604:HRO786609 IBK786604:IBK786609 ILG786604:ILG786609 IVC786604:IVC786609 JEY786604:JEY786609 JOU786604:JOU786609 JYQ786604:JYQ786609 KIM786604:KIM786609 KSI786604:KSI786609 LCE786604:LCE786609 LMA786604:LMA786609 LVW786604:LVW786609 MFS786604:MFS786609 MPO786604:MPO786609 MZK786604:MZK786609 NJG786604:NJG786609 NTC786604:NTC786609 OCY786604:OCY786609 OMU786604:OMU786609 OWQ786604:OWQ786609 PGM786604:PGM786609 PQI786604:PQI786609 QAE786604:QAE786609 QKA786604:QKA786609 QTW786604:QTW786609 RDS786604:RDS786609 RNO786604:RNO786609 RXK786604:RXK786609 SHG786604:SHG786609 SRC786604:SRC786609 TAY786604:TAY786609 TKU786604:TKU786609 TUQ786604:TUQ786609 UEM786604:UEM786609 UOI786604:UOI786609 UYE786604:UYE786609 VIA786604:VIA786609 VRW786604:VRW786609 WBS786604:WBS786609 WLO786604:WLO786609 WVK786604:WVK786609 C852140:C852145 IY852140:IY852145 SU852140:SU852145 ACQ852140:ACQ852145 AMM852140:AMM852145 AWI852140:AWI852145 BGE852140:BGE852145 BQA852140:BQA852145 BZW852140:BZW852145 CJS852140:CJS852145 CTO852140:CTO852145 DDK852140:DDK852145 DNG852140:DNG852145 DXC852140:DXC852145 EGY852140:EGY852145 EQU852140:EQU852145 FAQ852140:FAQ852145 FKM852140:FKM852145 FUI852140:FUI852145 GEE852140:GEE852145 GOA852140:GOA852145 GXW852140:GXW852145 HHS852140:HHS852145 HRO852140:HRO852145 IBK852140:IBK852145 ILG852140:ILG852145 IVC852140:IVC852145 JEY852140:JEY852145 JOU852140:JOU852145 JYQ852140:JYQ852145 KIM852140:KIM852145 KSI852140:KSI852145 LCE852140:LCE852145 LMA852140:LMA852145 LVW852140:LVW852145 MFS852140:MFS852145 MPO852140:MPO852145 MZK852140:MZK852145 NJG852140:NJG852145 NTC852140:NTC852145 OCY852140:OCY852145 OMU852140:OMU852145 OWQ852140:OWQ852145 PGM852140:PGM852145 PQI852140:PQI852145 QAE852140:QAE852145 QKA852140:QKA852145 QTW852140:QTW852145 RDS852140:RDS852145 RNO852140:RNO852145 RXK852140:RXK852145 SHG852140:SHG852145 SRC852140:SRC852145 TAY852140:TAY852145 TKU852140:TKU852145 TUQ852140:TUQ852145 UEM852140:UEM852145 UOI852140:UOI852145 UYE852140:UYE852145 VIA852140:VIA852145 VRW852140:VRW852145 WBS852140:WBS852145 WLO852140:WLO852145 WVK852140:WVK852145 C917676:C917681 IY917676:IY917681 SU917676:SU917681 ACQ917676:ACQ917681 AMM917676:AMM917681 AWI917676:AWI917681 BGE917676:BGE917681 BQA917676:BQA917681 BZW917676:BZW917681 CJS917676:CJS917681 CTO917676:CTO917681 DDK917676:DDK917681 DNG917676:DNG917681 DXC917676:DXC917681 EGY917676:EGY917681 EQU917676:EQU917681 FAQ917676:FAQ917681 FKM917676:FKM917681 FUI917676:FUI917681 GEE917676:GEE917681 GOA917676:GOA917681 GXW917676:GXW917681 HHS917676:HHS917681 HRO917676:HRO917681 IBK917676:IBK917681 ILG917676:ILG917681 IVC917676:IVC917681 JEY917676:JEY917681 JOU917676:JOU917681 JYQ917676:JYQ917681 KIM917676:KIM917681 KSI917676:KSI917681 LCE917676:LCE917681 LMA917676:LMA917681 LVW917676:LVW917681 MFS917676:MFS917681 MPO917676:MPO917681 MZK917676:MZK917681 NJG917676:NJG917681 NTC917676:NTC917681 OCY917676:OCY917681 OMU917676:OMU917681 OWQ917676:OWQ917681 PGM917676:PGM917681 PQI917676:PQI917681 QAE917676:QAE917681 QKA917676:QKA917681 QTW917676:QTW917681 RDS917676:RDS917681 RNO917676:RNO917681 RXK917676:RXK917681 SHG917676:SHG917681 SRC917676:SRC917681 TAY917676:TAY917681 TKU917676:TKU917681 TUQ917676:TUQ917681 UEM917676:UEM917681 UOI917676:UOI917681 UYE917676:UYE917681 VIA917676:VIA917681 VRW917676:VRW917681 WBS917676:WBS917681 WLO917676:WLO917681 WVK917676:WVK917681 C983212:C983217 IY983212:IY983217 SU983212:SU983217 ACQ983212:ACQ983217 AMM983212:AMM983217 AWI983212:AWI983217 BGE983212:BGE983217 BQA983212:BQA983217 BZW983212:BZW983217 CJS983212:CJS983217 CTO983212:CTO983217 DDK983212:DDK983217 DNG983212:DNG983217 DXC983212:DXC983217 EGY983212:EGY983217 EQU983212:EQU983217 FAQ983212:FAQ983217 FKM983212:FKM983217 FUI983212:FUI983217 GEE983212:GEE983217 GOA983212:GOA983217 GXW983212:GXW983217 HHS983212:HHS983217 HRO983212:HRO983217 IBK983212:IBK983217 ILG983212:ILG983217 IVC983212:IVC983217 JEY983212:JEY983217 JOU983212:JOU983217 JYQ983212:JYQ983217 KIM983212:KIM983217 KSI983212:KSI983217 LCE983212:LCE983217 LMA983212:LMA983217 LVW983212:LVW983217 MFS983212:MFS983217 MPO983212:MPO983217 MZK983212:MZK983217 NJG983212:NJG983217 NTC983212:NTC983217 OCY983212:OCY983217 OMU983212:OMU983217 OWQ983212:OWQ983217 PGM983212:PGM983217 PQI983212:PQI983217 QAE983212:QAE983217 QKA983212:QKA983217 QTW983212:QTW983217 RDS983212:RDS983217 RNO983212:RNO983217 RXK983212:RXK983217 SHG983212:SHG983217 SRC983212:SRC983217 TAY983212:TAY983217 TKU983212:TKU983217 TUQ983212:TUQ983217 UEM983212:UEM983217 UOI983212:UOI983217 UYE983212:UYE983217 VIA983212:VIA983217 VRW983212:VRW983217 WBS983212:WBS983217 WLO983212:WLO983217 WVK983212:WVK983217 C179:C182 IY179:IY182 SU179:SU182 ACQ179:ACQ182 AMM179:AMM182 AWI179:AWI182 BGE179:BGE182 BQA179:BQA182 BZW179:BZW182 CJS179:CJS182 CTO179:CTO182 DDK179:DDK182 DNG179:DNG182 DXC179:DXC182 EGY179:EGY182 EQU179:EQU182 FAQ179:FAQ182 FKM179:FKM182 FUI179:FUI182 GEE179:GEE182 GOA179:GOA182 GXW179:GXW182 HHS179:HHS182 HRO179:HRO182 IBK179:IBK182 ILG179:ILG182 IVC179:IVC182 JEY179:JEY182 JOU179:JOU182 JYQ179:JYQ182 KIM179:KIM182 KSI179:KSI182 LCE179:LCE182 LMA179:LMA182 LVW179:LVW182 MFS179:MFS182 MPO179:MPO182 MZK179:MZK182 NJG179:NJG182 NTC179:NTC182 OCY179:OCY182 OMU179:OMU182 OWQ179:OWQ182 PGM179:PGM182 PQI179:PQI182 QAE179:QAE182 QKA179:QKA182 QTW179:QTW182 RDS179:RDS182 RNO179:RNO182 RXK179:RXK182 SHG179:SHG182 SRC179:SRC182 TAY179:TAY182 TKU179:TKU182 TUQ179:TUQ182 UEM179:UEM182 UOI179:UOI182 UYE179:UYE182 VIA179:VIA182 VRW179:VRW182 WBS179:WBS182 WLO179:WLO182 WVK179:WVK182 C65715:C65718 IY65715:IY65718 SU65715:SU65718 ACQ65715:ACQ65718 AMM65715:AMM65718 AWI65715:AWI65718 BGE65715:BGE65718 BQA65715:BQA65718 BZW65715:BZW65718 CJS65715:CJS65718 CTO65715:CTO65718 DDK65715:DDK65718 DNG65715:DNG65718 DXC65715:DXC65718 EGY65715:EGY65718 EQU65715:EQU65718 FAQ65715:FAQ65718 FKM65715:FKM65718 FUI65715:FUI65718 GEE65715:GEE65718 GOA65715:GOA65718 GXW65715:GXW65718 HHS65715:HHS65718 HRO65715:HRO65718 IBK65715:IBK65718 ILG65715:ILG65718 IVC65715:IVC65718 JEY65715:JEY65718 JOU65715:JOU65718 JYQ65715:JYQ65718 KIM65715:KIM65718 KSI65715:KSI65718 LCE65715:LCE65718 LMA65715:LMA65718 LVW65715:LVW65718 MFS65715:MFS65718 MPO65715:MPO65718 MZK65715:MZK65718 NJG65715:NJG65718 NTC65715:NTC65718 OCY65715:OCY65718 OMU65715:OMU65718 OWQ65715:OWQ65718 PGM65715:PGM65718 PQI65715:PQI65718 QAE65715:QAE65718 QKA65715:QKA65718 QTW65715:QTW65718 RDS65715:RDS65718 RNO65715:RNO65718 RXK65715:RXK65718 SHG65715:SHG65718 SRC65715:SRC65718 TAY65715:TAY65718 TKU65715:TKU65718 TUQ65715:TUQ65718 UEM65715:UEM65718 UOI65715:UOI65718 UYE65715:UYE65718 VIA65715:VIA65718 VRW65715:VRW65718 WBS65715:WBS65718 WLO65715:WLO65718 WVK65715:WVK65718 C131251:C131254 IY131251:IY131254 SU131251:SU131254 ACQ131251:ACQ131254 AMM131251:AMM131254 AWI131251:AWI131254 BGE131251:BGE131254 BQA131251:BQA131254 BZW131251:BZW131254 CJS131251:CJS131254 CTO131251:CTO131254 DDK131251:DDK131254 DNG131251:DNG131254 DXC131251:DXC131254 EGY131251:EGY131254 EQU131251:EQU131254 FAQ131251:FAQ131254 FKM131251:FKM131254 FUI131251:FUI131254 GEE131251:GEE131254 GOA131251:GOA131254 GXW131251:GXW131254 HHS131251:HHS131254 HRO131251:HRO131254 IBK131251:IBK131254 ILG131251:ILG131254 IVC131251:IVC131254 JEY131251:JEY131254 JOU131251:JOU131254 JYQ131251:JYQ131254 KIM131251:KIM131254 KSI131251:KSI131254 LCE131251:LCE131254 LMA131251:LMA131254 LVW131251:LVW131254 MFS131251:MFS131254 MPO131251:MPO131254 MZK131251:MZK131254 NJG131251:NJG131254 NTC131251:NTC131254 OCY131251:OCY131254 OMU131251:OMU131254 OWQ131251:OWQ131254 PGM131251:PGM131254 PQI131251:PQI131254 QAE131251:QAE131254 QKA131251:QKA131254 QTW131251:QTW131254 RDS131251:RDS131254 RNO131251:RNO131254 RXK131251:RXK131254 SHG131251:SHG131254 SRC131251:SRC131254 TAY131251:TAY131254 TKU131251:TKU131254 TUQ131251:TUQ131254 UEM131251:UEM131254 UOI131251:UOI131254 UYE131251:UYE131254 VIA131251:VIA131254 VRW131251:VRW131254 WBS131251:WBS131254 WLO131251:WLO131254 WVK131251:WVK131254 C196787:C196790 IY196787:IY196790 SU196787:SU196790 ACQ196787:ACQ196790 AMM196787:AMM196790 AWI196787:AWI196790 BGE196787:BGE196790 BQA196787:BQA196790 BZW196787:BZW196790 CJS196787:CJS196790 CTO196787:CTO196790 DDK196787:DDK196790 DNG196787:DNG196790 DXC196787:DXC196790 EGY196787:EGY196790 EQU196787:EQU196790 FAQ196787:FAQ196790 FKM196787:FKM196790 FUI196787:FUI196790 GEE196787:GEE196790 GOA196787:GOA196790 GXW196787:GXW196790 HHS196787:HHS196790 HRO196787:HRO196790 IBK196787:IBK196790 ILG196787:ILG196790 IVC196787:IVC196790 JEY196787:JEY196790 JOU196787:JOU196790 JYQ196787:JYQ196790 KIM196787:KIM196790 KSI196787:KSI196790 LCE196787:LCE196790 LMA196787:LMA196790 LVW196787:LVW196790 MFS196787:MFS196790 MPO196787:MPO196790 MZK196787:MZK196790 NJG196787:NJG196790 NTC196787:NTC196790 OCY196787:OCY196790 OMU196787:OMU196790 OWQ196787:OWQ196790 PGM196787:PGM196790 PQI196787:PQI196790 QAE196787:QAE196790 QKA196787:QKA196790 QTW196787:QTW196790 RDS196787:RDS196790 RNO196787:RNO196790 RXK196787:RXK196790 SHG196787:SHG196790 SRC196787:SRC196790 TAY196787:TAY196790 TKU196787:TKU196790 TUQ196787:TUQ196790 UEM196787:UEM196790 UOI196787:UOI196790 UYE196787:UYE196790 VIA196787:VIA196790 VRW196787:VRW196790 WBS196787:WBS196790 WLO196787:WLO196790 WVK196787:WVK196790 C262323:C262326 IY262323:IY262326 SU262323:SU262326 ACQ262323:ACQ262326 AMM262323:AMM262326 AWI262323:AWI262326 BGE262323:BGE262326 BQA262323:BQA262326 BZW262323:BZW262326 CJS262323:CJS262326 CTO262323:CTO262326 DDK262323:DDK262326 DNG262323:DNG262326 DXC262323:DXC262326 EGY262323:EGY262326 EQU262323:EQU262326 FAQ262323:FAQ262326 FKM262323:FKM262326 FUI262323:FUI262326 GEE262323:GEE262326 GOA262323:GOA262326 GXW262323:GXW262326 HHS262323:HHS262326 HRO262323:HRO262326 IBK262323:IBK262326 ILG262323:ILG262326 IVC262323:IVC262326 JEY262323:JEY262326 JOU262323:JOU262326 JYQ262323:JYQ262326 KIM262323:KIM262326 KSI262323:KSI262326 LCE262323:LCE262326 LMA262323:LMA262326 LVW262323:LVW262326 MFS262323:MFS262326 MPO262323:MPO262326 MZK262323:MZK262326 NJG262323:NJG262326 NTC262323:NTC262326 OCY262323:OCY262326 OMU262323:OMU262326 OWQ262323:OWQ262326 PGM262323:PGM262326 PQI262323:PQI262326 QAE262323:QAE262326 QKA262323:QKA262326 QTW262323:QTW262326 RDS262323:RDS262326 RNO262323:RNO262326 RXK262323:RXK262326 SHG262323:SHG262326 SRC262323:SRC262326 TAY262323:TAY262326 TKU262323:TKU262326 TUQ262323:TUQ262326 UEM262323:UEM262326 UOI262323:UOI262326 UYE262323:UYE262326 VIA262323:VIA262326 VRW262323:VRW262326 WBS262323:WBS262326 WLO262323:WLO262326 WVK262323:WVK262326 C327859:C327862 IY327859:IY327862 SU327859:SU327862 ACQ327859:ACQ327862 AMM327859:AMM327862 AWI327859:AWI327862 BGE327859:BGE327862 BQA327859:BQA327862 BZW327859:BZW327862 CJS327859:CJS327862 CTO327859:CTO327862 DDK327859:DDK327862 DNG327859:DNG327862 DXC327859:DXC327862 EGY327859:EGY327862 EQU327859:EQU327862 FAQ327859:FAQ327862 FKM327859:FKM327862 FUI327859:FUI327862 GEE327859:GEE327862 GOA327859:GOA327862 GXW327859:GXW327862 HHS327859:HHS327862 HRO327859:HRO327862 IBK327859:IBK327862 ILG327859:ILG327862 IVC327859:IVC327862 JEY327859:JEY327862 JOU327859:JOU327862 JYQ327859:JYQ327862 KIM327859:KIM327862 KSI327859:KSI327862 LCE327859:LCE327862 LMA327859:LMA327862 LVW327859:LVW327862 MFS327859:MFS327862 MPO327859:MPO327862 MZK327859:MZK327862 NJG327859:NJG327862 NTC327859:NTC327862 OCY327859:OCY327862 OMU327859:OMU327862 OWQ327859:OWQ327862 PGM327859:PGM327862 PQI327859:PQI327862 QAE327859:QAE327862 QKA327859:QKA327862 QTW327859:QTW327862 RDS327859:RDS327862 RNO327859:RNO327862 RXK327859:RXK327862 SHG327859:SHG327862 SRC327859:SRC327862 TAY327859:TAY327862 TKU327859:TKU327862 TUQ327859:TUQ327862 UEM327859:UEM327862 UOI327859:UOI327862 UYE327859:UYE327862 VIA327859:VIA327862 VRW327859:VRW327862 WBS327859:WBS327862 WLO327859:WLO327862 WVK327859:WVK327862 C393395:C393398 IY393395:IY393398 SU393395:SU393398 ACQ393395:ACQ393398 AMM393395:AMM393398 AWI393395:AWI393398 BGE393395:BGE393398 BQA393395:BQA393398 BZW393395:BZW393398 CJS393395:CJS393398 CTO393395:CTO393398 DDK393395:DDK393398 DNG393395:DNG393398 DXC393395:DXC393398 EGY393395:EGY393398 EQU393395:EQU393398 FAQ393395:FAQ393398 FKM393395:FKM393398 FUI393395:FUI393398 GEE393395:GEE393398 GOA393395:GOA393398 GXW393395:GXW393398 HHS393395:HHS393398 HRO393395:HRO393398 IBK393395:IBK393398 ILG393395:ILG393398 IVC393395:IVC393398 JEY393395:JEY393398 JOU393395:JOU393398 JYQ393395:JYQ393398 KIM393395:KIM393398 KSI393395:KSI393398 LCE393395:LCE393398 LMA393395:LMA393398 LVW393395:LVW393398 MFS393395:MFS393398 MPO393395:MPO393398 MZK393395:MZK393398 NJG393395:NJG393398 NTC393395:NTC393398 OCY393395:OCY393398 OMU393395:OMU393398 OWQ393395:OWQ393398 PGM393395:PGM393398 PQI393395:PQI393398 QAE393395:QAE393398 QKA393395:QKA393398 QTW393395:QTW393398 RDS393395:RDS393398 RNO393395:RNO393398 RXK393395:RXK393398 SHG393395:SHG393398 SRC393395:SRC393398 TAY393395:TAY393398 TKU393395:TKU393398 TUQ393395:TUQ393398 UEM393395:UEM393398 UOI393395:UOI393398 UYE393395:UYE393398 VIA393395:VIA393398 VRW393395:VRW393398 WBS393395:WBS393398 WLO393395:WLO393398 WVK393395:WVK393398 C458931:C458934 IY458931:IY458934 SU458931:SU458934 ACQ458931:ACQ458934 AMM458931:AMM458934 AWI458931:AWI458934 BGE458931:BGE458934 BQA458931:BQA458934 BZW458931:BZW458934 CJS458931:CJS458934 CTO458931:CTO458934 DDK458931:DDK458934 DNG458931:DNG458934 DXC458931:DXC458934 EGY458931:EGY458934 EQU458931:EQU458934 FAQ458931:FAQ458934 FKM458931:FKM458934 FUI458931:FUI458934 GEE458931:GEE458934 GOA458931:GOA458934 GXW458931:GXW458934 HHS458931:HHS458934 HRO458931:HRO458934 IBK458931:IBK458934 ILG458931:ILG458934 IVC458931:IVC458934 JEY458931:JEY458934 JOU458931:JOU458934 JYQ458931:JYQ458934 KIM458931:KIM458934 KSI458931:KSI458934 LCE458931:LCE458934 LMA458931:LMA458934 LVW458931:LVW458934 MFS458931:MFS458934 MPO458931:MPO458934 MZK458931:MZK458934 NJG458931:NJG458934 NTC458931:NTC458934 OCY458931:OCY458934 OMU458931:OMU458934 OWQ458931:OWQ458934 PGM458931:PGM458934 PQI458931:PQI458934 QAE458931:QAE458934 QKA458931:QKA458934 QTW458931:QTW458934 RDS458931:RDS458934 RNO458931:RNO458934 RXK458931:RXK458934 SHG458931:SHG458934 SRC458931:SRC458934 TAY458931:TAY458934 TKU458931:TKU458934 TUQ458931:TUQ458934 UEM458931:UEM458934 UOI458931:UOI458934 UYE458931:UYE458934 VIA458931:VIA458934 VRW458931:VRW458934 WBS458931:WBS458934 WLO458931:WLO458934 WVK458931:WVK458934 C524467:C524470 IY524467:IY524470 SU524467:SU524470 ACQ524467:ACQ524470 AMM524467:AMM524470 AWI524467:AWI524470 BGE524467:BGE524470 BQA524467:BQA524470 BZW524467:BZW524470 CJS524467:CJS524470 CTO524467:CTO524470 DDK524467:DDK524470 DNG524467:DNG524470 DXC524467:DXC524470 EGY524467:EGY524470 EQU524467:EQU524470 FAQ524467:FAQ524470 FKM524467:FKM524470 FUI524467:FUI524470 GEE524467:GEE524470 GOA524467:GOA524470 GXW524467:GXW524470 HHS524467:HHS524470 HRO524467:HRO524470 IBK524467:IBK524470 ILG524467:ILG524470 IVC524467:IVC524470 JEY524467:JEY524470 JOU524467:JOU524470 JYQ524467:JYQ524470 KIM524467:KIM524470 KSI524467:KSI524470 LCE524467:LCE524470 LMA524467:LMA524470 LVW524467:LVW524470 MFS524467:MFS524470 MPO524467:MPO524470 MZK524467:MZK524470 NJG524467:NJG524470 NTC524467:NTC524470 OCY524467:OCY524470 OMU524467:OMU524470 OWQ524467:OWQ524470 PGM524467:PGM524470 PQI524467:PQI524470 QAE524467:QAE524470 QKA524467:QKA524470 QTW524467:QTW524470 RDS524467:RDS524470 RNO524467:RNO524470 RXK524467:RXK524470 SHG524467:SHG524470 SRC524467:SRC524470 TAY524467:TAY524470 TKU524467:TKU524470 TUQ524467:TUQ524470 UEM524467:UEM524470 UOI524467:UOI524470 UYE524467:UYE524470 VIA524467:VIA524470 VRW524467:VRW524470 WBS524467:WBS524470 WLO524467:WLO524470 WVK524467:WVK524470 C590003:C590006 IY590003:IY590006 SU590003:SU590006 ACQ590003:ACQ590006 AMM590003:AMM590006 AWI590003:AWI590006 BGE590003:BGE590006 BQA590003:BQA590006 BZW590003:BZW590006 CJS590003:CJS590006 CTO590003:CTO590006 DDK590003:DDK590006 DNG590003:DNG590006 DXC590003:DXC590006 EGY590003:EGY590006 EQU590003:EQU590006 FAQ590003:FAQ590006 FKM590003:FKM590006 FUI590003:FUI590006 GEE590003:GEE590006 GOA590003:GOA590006 GXW590003:GXW590006 HHS590003:HHS590006 HRO590003:HRO590006 IBK590003:IBK590006 ILG590003:ILG590006 IVC590003:IVC590006 JEY590003:JEY590006 JOU590003:JOU590006 JYQ590003:JYQ590006 KIM590003:KIM590006 KSI590003:KSI590006 LCE590003:LCE590006 LMA590003:LMA590006 LVW590003:LVW590006 MFS590003:MFS590006 MPO590003:MPO590006 MZK590003:MZK590006 NJG590003:NJG590006 NTC590003:NTC590006 OCY590003:OCY590006 OMU590003:OMU590006 OWQ590003:OWQ590006 PGM590003:PGM590006 PQI590003:PQI590006 QAE590003:QAE590006 QKA590003:QKA590006 QTW590003:QTW590006 RDS590003:RDS590006 RNO590003:RNO590006 RXK590003:RXK590006 SHG590003:SHG590006 SRC590003:SRC590006 TAY590003:TAY590006 TKU590003:TKU590006 TUQ590003:TUQ590006 UEM590003:UEM590006 UOI590003:UOI590006 UYE590003:UYE590006 VIA590003:VIA590006 VRW590003:VRW590006 WBS590003:WBS590006 WLO590003:WLO590006 WVK590003:WVK590006 C655539:C655542 IY655539:IY655542 SU655539:SU655542 ACQ655539:ACQ655542 AMM655539:AMM655542 AWI655539:AWI655542 BGE655539:BGE655542 BQA655539:BQA655542 BZW655539:BZW655542 CJS655539:CJS655542 CTO655539:CTO655542 DDK655539:DDK655542 DNG655539:DNG655542 DXC655539:DXC655542 EGY655539:EGY655542 EQU655539:EQU655542 FAQ655539:FAQ655542 FKM655539:FKM655542 FUI655539:FUI655542 GEE655539:GEE655542 GOA655539:GOA655542 GXW655539:GXW655542 HHS655539:HHS655542 HRO655539:HRO655542 IBK655539:IBK655542 ILG655539:ILG655542 IVC655539:IVC655542 JEY655539:JEY655542 JOU655539:JOU655542 JYQ655539:JYQ655542 KIM655539:KIM655542 KSI655539:KSI655542 LCE655539:LCE655542 LMA655539:LMA655542 LVW655539:LVW655542 MFS655539:MFS655542 MPO655539:MPO655542 MZK655539:MZK655542 NJG655539:NJG655542 NTC655539:NTC655542 OCY655539:OCY655542 OMU655539:OMU655542 OWQ655539:OWQ655542 PGM655539:PGM655542 PQI655539:PQI655542 QAE655539:QAE655542 QKA655539:QKA655542 QTW655539:QTW655542 RDS655539:RDS655542 RNO655539:RNO655542 RXK655539:RXK655542 SHG655539:SHG655542 SRC655539:SRC655542 TAY655539:TAY655542 TKU655539:TKU655542 TUQ655539:TUQ655542 UEM655539:UEM655542 UOI655539:UOI655542 UYE655539:UYE655542 VIA655539:VIA655542 VRW655539:VRW655542 WBS655539:WBS655542 WLO655539:WLO655542 WVK655539:WVK655542 C721075:C721078 IY721075:IY721078 SU721075:SU721078 ACQ721075:ACQ721078 AMM721075:AMM721078 AWI721075:AWI721078 BGE721075:BGE721078 BQA721075:BQA721078 BZW721075:BZW721078 CJS721075:CJS721078 CTO721075:CTO721078 DDK721075:DDK721078 DNG721075:DNG721078 DXC721075:DXC721078 EGY721075:EGY721078 EQU721075:EQU721078 FAQ721075:FAQ721078 FKM721075:FKM721078 FUI721075:FUI721078 GEE721075:GEE721078 GOA721075:GOA721078 GXW721075:GXW721078 HHS721075:HHS721078 HRO721075:HRO721078 IBK721075:IBK721078 ILG721075:ILG721078 IVC721075:IVC721078 JEY721075:JEY721078 JOU721075:JOU721078 JYQ721075:JYQ721078 KIM721075:KIM721078 KSI721075:KSI721078 LCE721075:LCE721078 LMA721075:LMA721078 LVW721075:LVW721078 MFS721075:MFS721078 MPO721075:MPO721078 MZK721075:MZK721078 NJG721075:NJG721078 NTC721075:NTC721078 OCY721075:OCY721078 OMU721075:OMU721078 OWQ721075:OWQ721078 PGM721075:PGM721078 PQI721075:PQI721078 QAE721075:QAE721078 QKA721075:QKA721078 QTW721075:QTW721078 RDS721075:RDS721078 RNO721075:RNO721078 RXK721075:RXK721078 SHG721075:SHG721078 SRC721075:SRC721078 TAY721075:TAY721078 TKU721075:TKU721078 TUQ721075:TUQ721078 UEM721075:UEM721078 UOI721075:UOI721078 UYE721075:UYE721078 VIA721075:VIA721078 VRW721075:VRW721078 WBS721075:WBS721078 WLO721075:WLO721078 WVK721075:WVK721078 C786611:C786614 IY786611:IY786614 SU786611:SU786614 ACQ786611:ACQ786614 AMM786611:AMM786614 AWI786611:AWI786614 BGE786611:BGE786614 BQA786611:BQA786614 BZW786611:BZW786614 CJS786611:CJS786614 CTO786611:CTO786614 DDK786611:DDK786614 DNG786611:DNG786614 DXC786611:DXC786614 EGY786611:EGY786614 EQU786611:EQU786614 FAQ786611:FAQ786614 FKM786611:FKM786614 FUI786611:FUI786614 GEE786611:GEE786614 GOA786611:GOA786614 GXW786611:GXW786614 HHS786611:HHS786614 HRO786611:HRO786614 IBK786611:IBK786614 ILG786611:ILG786614 IVC786611:IVC786614 JEY786611:JEY786614 JOU786611:JOU786614 JYQ786611:JYQ786614 KIM786611:KIM786614 KSI786611:KSI786614 LCE786611:LCE786614 LMA786611:LMA786614 LVW786611:LVW786614 MFS786611:MFS786614 MPO786611:MPO786614 MZK786611:MZK786614 NJG786611:NJG786614 NTC786611:NTC786614 OCY786611:OCY786614 OMU786611:OMU786614 OWQ786611:OWQ786614 PGM786611:PGM786614 PQI786611:PQI786614 QAE786611:QAE786614 QKA786611:QKA786614 QTW786611:QTW786614 RDS786611:RDS786614 RNO786611:RNO786614 RXK786611:RXK786614 SHG786611:SHG786614 SRC786611:SRC786614 TAY786611:TAY786614 TKU786611:TKU786614 TUQ786611:TUQ786614 UEM786611:UEM786614 UOI786611:UOI786614 UYE786611:UYE786614 VIA786611:VIA786614 VRW786611:VRW786614 WBS786611:WBS786614 WLO786611:WLO786614 WVK786611:WVK786614 C852147:C852150 IY852147:IY852150 SU852147:SU852150 ACQ852147:ACQ852150 AMM852147:AMM852150 AWI852147:AWI852150 BGE852147:BGE852150 BQA852147:BQA852150 BZW852147:BZW852150 CJS852147:CJS852150 CTO852147:CTO852150 DDK852147:DDK852150 DNG852147:DNG852150 DXC852147:DXC852150 EGY852147:EGY852150 EQU852147:EQU852150 FAQ852147:FAQ852150 FKM852147:FKM852150 FUI852147:FUI852150 GEE852147:GEE852150 GOA852147:GOA852150 GXW852147:GXW852150 HHS852147:HHS852150 HRO852147:HRO852150 IBK852147:IBK852150 ILG852147:ILG852150 IVC852147:IVC852150 JEY852147:JEY852150 JOU852147:JOU852150 JYQ852147:JYQ852150 KIM852147:KIM852150 KSI852147:KSI852150 LCE852147:LCE852150 LMA852147:LMA852150 LVW852147:LVW852150 MFS852147:MFS852150 MPO852147:MPO852150 MZK852147:MZK852150 NJG852147:NJG852150 NTC852147:NTC852150 OCY852147:OCY852150 OMU852147:OMU852150 OWQ852147:OWQ852150 PGM852147:PGM852150 PQI852147:PQI852150 QAE852147:QAE852150 QKA852147:QKA852150 QTW852147:QTW852150 RDS852147:RDS852150 RNO852147:RNO852150 RXK852147:RXK852150 SHG852147:SHG852150 SRC852147:SRC852150 TAY852147:TAY852150 TKU852147:TKU852150 TUQ852147:TUQ852150 UEM852147:UEM852150 UOI852147:UOI852150 UYE852147:UYE852150 VIA852147:VIA852150 VRW852147:VRW852150 WBS852147:WBS852150 WLO852147:WLO852150 WVK852147:WVK852150 C917683:C917686 IY917683:IY917686 SU917683:SU917686 ACQ917683:ACQ917686 AMM917683:AMM917686 AWI917683:AWI917686 BGE917683:BGE917686 BQA917683:BQA917686 BZW917683:BZW917686 CJS917683:CJS917686 CTO917683:CTO917686 DDK917683:DDK917686 DNG917683:DNG917686 DXC917683:DXC917686 EGY917683:EGY917686 EQU917683:EQU917686 FAQ917683:FAQ917686 FKM917683:FKM917686 FUI917683:FUI917686 GEE917683:GEE917686 GOA917683:GOA917686 GXW917683:GXW917686 HHS917683:HHS917686 HRO917683:HRO917686 IBK917683:IBK917686 ILG917683:ILG917686 IVC917683:IVC917686 JEY917683:JEY917686 JOU917683:JOU917686 JYQ917683:JYQ917686 KIM917683:KIM917686 KSI917683:KSI917686 LCE917683:LCE917686 LMA917683:LMA917686 LVW917683:LVW917686 MFS917683:MFS917686 MPO917683:MPO917686 MZK917683:MZK917686 NJG917683:NJG917686 NTC917683:NTC917686 OCY917683:OCY917686 OMU917683:OMU917686 OWQ917683:OWQ917686 PGM917683:PGM917686 PQI917683:PQI917686 QAE917683:QAE917686 QKA917683:QKA917686 QTW917683:QTW917686 RDS917683:RDS917686 RNO917683:RNO917686 RXK917683:RXK917686 SHG917683:SHG917686 SRC917683:SRC917686 TAY917683:TAY917686 TKU917683:TKU917686 TUQ917683:TUQ917686 UEM917683:UEM917686 UOI917683:UOI917686 UYE917683:UYE917686 VIA917683:VIA917686 VRW917683:VRW917686 WBS917683:WBS917686 WLO917683:WLO917686 WVK917683:WVK917686 C983219:C983222 IY983219:IY983222 SU983219:SU983222 ACQ983219:ACQ983222 AMM983219:AMM983222 AWI983219:AWI983222 BGE983219:BGE983222 BQA983219:BQA983222 BZW983219:BZW983222 CJS983219:CJS983222 CTO983219:CTO983222 DDK983219:DDK983222 DNG983219:DNG983222 DXC983219:DXC983222 EGY983219:EGY983222 EQU983219:EQU983222 FAQ983219:FAQ983222 FKM983219:FKM983222 FUI983219:FUI983222 GEE983219:GEE983222 GOA983219:GOA983222 GXW983219:GXW983222 HHS983219:HHS983222 HRO983219:HRO983222 IBK983219:IBK983222 ILG983219:ILG983222 IVC983219:IVC983222 JEY983219:JEY983222 JOU983219:JOU983222 JYQ983219:JYQ983222 KIM983219:KIM983222 KSI983219:KSI983222 LCE983219:LCE983222 LMA983219:LMA983222 LVW983219:LVW983222 MFS983219:MFS983222 MPO983219:MPO983222 MZK983219:MZK983222 NJG983219:NJG983222 NTC983219:NTC983222 OCY983219:OCY983222 OMU983219:OMU983222 OWQ983219:OWQ983222 PGM983219:PGM983222 PQI983219:PQI983222 QAE983219:QAE983222 QKA983219:QKA983222 QTW983219:QTW983222 RDS983219:RDS983222 RNO983219:RNO983222 RXK983219:RXK983222 SHG983219:SHG983222 SRC983219:SRC983222 TAY983219:TAY983222 TKU983219:TKU983222 TUQ983219:TUQ983222 UEM983219:UEM983222 UOI983219:UOI983222 UYE983219:UYE983222 VIA983219:VIA983222 VRW983219:VRW983222 WBS983219:WBS983222 WLO983219:WLO983222 WVK983219:WVK983222 C185:C187 IY185:IY187 SU185:SU187 ACQ185:ACQ187 AMM185:AMM187 AWI185:AWI187 BGE185:BGE187 BQA185:BQA187 BZW185:BZW187 CJS185:CJS187 CTO185:CTO187 DDK185:DDK187 DNG185:DNG187 DXC185:DXC187 EGY185:EGY187 EQU185:EQU187 FAQ185:FAQ187 FKM185:FKM187 FUI185:FUI187 GEE185:GEE187 GOA185:GOA187 GXW185:GXW187 HHS185:HHS187 HRO185:HRO187 IBK185:IBK187 ILG185:ILG187 IVC185:IVC187 JEY185:JEY187 JOU185:JOU187 JYQ185:JYQ187 KIM185:KIM187 KSI185:KSI187 LCE185:LCE187 LMA185:LMA187 LVW185:LVW187 MFS185:MFS187 MPO185:MPO187 MZK185:MZK187 NJG185:NJG187 NTC185:NTC187 OCY185:OCY187 OMU185:OMU187 OWQ185:OWQ187 PGM185:PGM187 PQI185:PQI187 QAE185:QAE187 QKA185:QKA187 QTW185:QTW187 RDS185:RDS187 RNO185:RNO187 RXK185:RXK187 SHG185:SHG187 SRC185:SRC187 TAY185:TAY187 TKU185:TKU187 TUQ185:TUQ187 UEM185:UEM187 UOI185:UOI187 UYE185:UYE187 VIA185:VIA187 VRW185:VRW187 WBS185:WBS187 WLO185:WLO187 WVK185:WVK187 C65721:C65723 IY65721:IY65723 SU65721:SU65723 ACQ65721:ACQ65723 AMM65721:AMM65723 AWI65721:AWI65723 BGE65721:BGE65723 BQA65721:BQA65723 BZW65721:BZW65723 CJS65721:CJS65723 CTO65721:CTO65723 DDK65721:DDK65723 DNG65721:DNG65723 DXC65721:DXC65723 EGY65721:EGY65723 EQU65721:EQU65723 FAQ65721:FAQ65723 FKM65721:FKM65723 FUI65721:FUI65723 GEE65721:GEE65723 GOA65721:GOA65723 GXW65721:GXW65723 HHS65721:HHS65723 HRO65721:HRO65723 IBK65721:IBK65723 ILG65721:ILG65723 IVC65721:IVC65723 JEY65721:JEY65723 JOU65721:JOU65723 JYQ65721:JYQ65723 KIM65721:KIM65723 KSI65721:KSI65723 LCE65721:LCE65723 LMA65721:LMA65723 LVW65721:LVW65723 MFS65721:MFS65723 MPO65721:MPO65723 MZK65721:MZK65723 NJG65721:NJG65723 NTC65721:NTC65723 OCY65721:OCY65723 OMU65721:OMU65723 OWQ65721:OWQ65723 PGM65721:PGM65723 PQI65721:PQI65723 QAE65721:QAE65723 QKA65721:QKA65723 QTW65721:QTW65723 RDS65721:RDS65723 RNO65721:RNO65723 RXK65721:RXK65723 SHG65721:SHG65723 SRC65721:SRC65723 TAY65721:TAY65723 TKU65721:TKU65723 TUQ65721:TUQ65723 UEM65721:UEM65723 UOI65721:UOI65723 UYE65721:UYE65723 VIA65721:VIA65723 VRW65721:VRW65723 WBS65721:WBS65723 WLO65721:WLO65723 WVK65721:WVK65723 C131257:C131259 IY131257:IY131259 SU131257:SU131259 ACQ131257:ACQ131259 AMM131257:AMM131259 AWI131257:AWI131259 BGE131257:BGE131259 BQA131257:BQA131259 BZW131257:BZW131259 CJS131257:CJS131259 CTO131257:CTO131259 DDK131257:DDK131259 DNG131257:DNG131259 DXC131257:DXC131259 EGY131257:EGY131259 EQU131257:EQU131259 FAQ131257:FAQ131259 FKM131257:FKM131259 FUI131257:FUI131259 GEE131257:GEE131259 GOA131257:GOA131259 GXW131257:GXW131259 HHS131257:HHS131259 HRO131257:HRO131259 IBK131257:IBK131259 ILG131257:ILG131259 IVC131257:IVC131259 JEY131257:JEY131259 JOU131257:JOU131259 JYQ131257:JYQ131259 KIM131257:KIM131259 KSI131257:KSI131259 LCE131257:LCE131259 LMA131257:LMA131259 LVW131257:LVW131259 MFS131257:MFS131259 MPO131257:MPO131259 MZK131257:MZK131259 NJG131257:NJG131259 NTC131257:NTC131259 OCY131257:OCY131259 OMU131257:OMU131259 OWQ131257:OWQ131259 PGM131257:PGM131259 PQI131257:PQI131259 QAE131257:QAE131259 QKA131257:QKA131259 QTW131257:QTW131259 RDS131257:RDS131259 RNO131257:RNO131259 RXK131257:RXK131259 SHG131257:SHG131259 SRC131257:SRC131259 TAY131257:TAY131259 TKU131257:TKU131259 TUQ131257:TUQ131259 UEM131257:UEM131259 UOI131257:UOI131259 UYE131257:UYE131259 VIA131257:VIA131259 VRW131257:VRW131259 WBS131257:WBS131259 WLO131257:WLO131259 WVK131257:WVK131259 C196793:C196795 IY196793:IY196795 SU196793:SU196795 ACQ196793:ACQ196795 AMM196793:AMM196795 AWI196793:AWI196795 BGE196793:BGE196795 BQA196793:BQA196795 BZW196793:BZW196795 CJS196793:CJS196795 CTO196793:CTO196795 DDK196793:DDK196795 DNG196793:DNG196795 DXC196793:DXC196795 EGY196793:EGY196795 EQU196793:EQU196795 FAQ196793:FAQ196795 FKM196793:FKM196795 FUI196793:FUI196795 GEE196793:GEE196795 GOA196793:GOA196795 GXW196793:GXW196795 HHS196793:HHS196795 HRO196793:HRO196795 IBK196793:IBK196795 ILG196793:ILG196795 IVC196793:IVC196795 JEY196793:JEY196795 JOU196793:JOU196795 JYQ196793:JYQ196795 KIM196793:KIM196795 KSI196793:KSI196795 LCE196793:LCE196795 LMA196793:LMA196795 LVW196793:LVW196795 MFS196793:MFS196795 MPO196793:MPO196795 MZK196793:MZK196795 NJG196793:NJG196795 NTC196793:NTC196795 OCY196793:OCY196795 OMU196793:OMU196795 OWQ196793:OWQ196795 PGM196793:PGM196795 PQI196793:PQI196795 QAE196793:QAE196795 QKA196793:QKA196795 QTW196793:QTW196795 RDS196793:RDS196795 RNO196793:RNO196795 RXK196793:RXK196795 SHG196793:SHG196795 SRC196793:SRC196795 TAY196793:TAY196795 TKU196793:TKU196795 TUQ196793:TUQ196795 UEM196793:UEM196795 UOI196793:UOI196795 UYE196793:UYE196795 VIA196793:VIA196795 VRW196793:VRW196795 WBS196793:WBS196795 WLO196793:WLO196795 WVK196793:WVK196795 C262329:C262331 IY262329:IY262331 SU262329:SU262331 ACQ262329:ACQ262331 AMM262329:AMM262331 AWI262329:AWI262331 BGE262329:BGE262331 BQA262329:BQA262331 BZW262329:BZW262331 CJS262329:CJS262331 CTO262329:CTO262331 DDK262329:DDK262331 DNG262329:DNG262331 DXC262329:DXC262331 EGY262329:EGY262331 EQU262329:EQU262331 FAQ262329:FAQ262331 FKM262329:FKM262331 FUI262329:FUI262331 GEE262329:GEE262331 GOA262329:GOA262331 GXW262329:GXW262331 HHS262329:HHS262331 HRO262329:HRO262331 IBK262329:IBK262331 ILG262329:ILG262331 IVC262329:IVC262331 JEY262329:JEY262331 JOU262329:JOU262331 JYQ262329:JYQ262331 KIM262329:KIM262331 KSI262329:KSI262331 LCE262329:LCE262331 LMA262329:LMA262331 LVW262329:LVW262331 MFS262329:MFS262331 MPO262329:MPO262331 MZK262329:MZK262331 NJG262329:NJG262331 NTC262329:NTC262331 OCY262329:OCY262331 OMU262329:OMU262331 OWQ262329:OWQ262331 PGM262329:PGM262331 PQI262329:PQI262331 QAE262329:QAE262331 QKA262329:QKA262331 QTW262329:QTW262331 RDS262329:RDS262331 RNO262329:RNO262331 RXK262329:RXK262331 SHG262329:SHG262331 SRC262329:SRC262331 TAY262329:TAY262331 TKU262329:TKU262331 TUQ262329:TUQ262331 UEM262329:UEM262331 UOI262329:UOI262331 UYE262329:UYE262331 VIA262329:VIA262331 VRW262329:VRW262331 WBS262329:WBS262331 WLO262329:WLO262331 WVK262329:WVK262331 C327865:C327867 IY327865:IY327867 SU327865:SU327867 ACQ327865:ACQ327867 AMM327865:AMM327867 AWI327865:AWI327867 BGE327865:BGE327867 BQA327865:BQA327867 BZW327865:BZW327867 CJS327865:CJS327867 CTO327865:CTO327867 DDK327865:DDK327867 DNG327865:DNG327867 DXC327865:DXC327867 EGY327865:EGY327867 EQU327865:EQU327867 FAQ327865:FAQ327867 FKM327865:FKM327867 FUI327865:FUI327867 GEE327865:GEE327867 GOA327865:GOA327867 GXW327865:GXW327867 HHS327865:HHS327867 HRO327865:HRO327867 IBK327865:IBK327867 ILG327865:ILG327867 IVC327865:IVC327867 JEY327865:JEY327867 JOU327865:JOU327867 JYQ327865:JYQ327867 KIM327865:KIM327867 KSI327865:KSI327867 LCE327865:LCE327867 LMA327865:LMA327867 LVW327865:LVW327867 MFS327865:MFS327867 MPO327865:MPO327867 MZK327865:MZK327867 NJG327865:NJG327867 NTC327865:NTC327867 OCY327865:OCY327867 OMU327865:OMU327867 OWQ327865:OWQ327867 PGM327865:PGM327867 PQI327865:PQI327867 QAE327865:QAE327867 QKA327865:QKA327867 QTW327865:QTW327867 RDS327865:RDS327867 RNO327865:RNO327867 RXK327865:RXK327867 SHG327865:SHG327867 SRC327865:SRC327867 TAY327865:TAY327867 TKU327865:TKU327867 TUQ327865:TUQ327867 UEM327865:UEM327867 UOI327865:UOI327867 UYE327865:UYE327867 VIA327865:VIA327867 VRW327865:VRW327867 WBS327865:WBS327867 WLO327865:WLO327867 WVK327865:WVK327867 C393401:C393403 IY393401:IY393403 SU393401:SU393403 ACQ393401:ACQ393403 AMM393401:AMM393403 AWI393401:AWI393403 BGE393401:BGE393403 BQA393401:BQA393403 BZW393401:BZW393403 CJS393401:CJS393403 CTO393401:CTO393403 DDK393401:DDK393403 DNG393401:DNG393403 DXC393401:DXC393403 EGY393401:EGY393403 EQU393401:EQU393403 FAQ393401:FAQ393403 FKM393401:FKM393403 FUI393401:FUI393403 GEE393401:GEE393403 GOA393401:GOA393403 GXW393401:GXW393403 HHS393401:HHS393403 HRO393401:HRO393403 IBK393401:IBK393403 ILG393401:ILG393403 IVC393401:IVC393403 JEY393401:JEY393403 JOU393401:JOU393403 JYQ393401:JYQ393403 KIM393401:KIM393403 KSI393401:KSI393403 LCE393401:LCE393403 LMA393401:LMA393403 LVW393401:LVW393403 MFS393401:MFS393403 MPO393401:MPO393403 MZK393401:MZK393403 NJG393401:NJG393403 NTC393401:NTC393403 OCY393401:OCY393403 OMU393401:OMU393403 OWQ393401:OWQ393403 PGM393401:PGM393403 PQI393401:PQI393403 QAE393401:QAE393403 QKA393401:QKA393403 QTW393401:QTW393403 RDS393401:RDS393403 RNO393401:RNO393403 RXK393401:RXK393403 SHG393401:SHG393403 SRC393401:SRC393403 TAY393401:TAY393403 TKU393401:TKU393403 TUQ393401:TUQ393403 UEM393401:UEM393403 UOI393401:UOI393403 UYE393401:UYE393403 VIA393401:VIA393403 VRW393401:VRW393403 WBS393401:WBS393403 WLO393401:WLO393403 WVK393401:WVK393403 C458937:C458939 IY458937:IY458939 SU458937:SU458939 ACQ458937:ACQ458939 AMM458937:AMM458939 AWI458937:AWI458939 BGE458937:BGE458939 BQA458937:BQA458939 BZW458937:BZW458939 CJS458937:CJS458939 CTO458937:CTO458939 DDK458937:DDK458939 DNG458937:DNG458939 DXC458937:DXC458939 EGY458937:EGY458939 EQU458937:EQU458939 FAQ458937:FAQ458939 FKM458937:FKM458939 FUI458937:FUI458939 GEE458937:GEE458939 GOA458937:GOA458939 GXW458937:GXW458939 HHS458937:HHS458939 HRO458937:HRO458939 IBK458937:IBK458939 ILG458937:ILG458939 IVC458937:IVC458939 JEY458937:JEY458939 JOU458937:JOU458939 JYQ458937:JYQ458939 KIM458937:KIM458939 KSI458937:KSI458939 LCE458937:LCE458939 LMA458937:LMA458939 LVW458937:LVW458939 MFS458937:MFS458939 MPO458937:MPO458939 MZK458937:MZK458939 NJG458937:NJG458939 NTC458937:NTC458939 OCY458937:OCY458939 OMU458937:OMU458939 OWQ458937:OWQ458939 PGM458937:PGM458939 PQI458937:PQI458939 QAE458937:QAE458939 QKA458937:QKA458939 QTW458937:QTW458939 RDS458937:RDS458939 RNO458937:RNO458939 RXK458937:RXK458939 SHG458937:SHG458939 SRC458937:SRC458939 TAY458937:TAY458939 TKU458937:TKU458939 TUQ458937:TUQ458939 UEM458937:UEM458939 UOI458937:UOI458939 UYE458937:UYE458939 VIA458937:VIA458939 VRW458937:VRW458939 WBS458937:WBS458939 WLO458937:WLO458939 WVK458937:WVK458939 C524473:C524475 IY524473:IY524475 SU524473:SU524475 ACQ524473:ACQ524475 AMM524473:AMM524475 AWI524473:AWI524475 BGE524473:BGE524475 BQA524473:BQA524475 BZW524473:BZW524475 CJS524473:CJS524475 CTO524473:CTO524475 DDK524473:DDK524475 DNG524473:DNG524475 DXC524473:DXC524475 EGY524473:EGY524475 EQU524473:EQU524475 FAQ524473:FAQ524475 FKM524473:FKM524475 FUI524473:FUI524475 GEE524473:GEE524475 GOA524473:GOA524475 GXW524473:GXW524475 HHS524473:HHS524475 HRO524473:HRO524475 IBK524473:IBK524475 ILG524473:ILG524475 IVC524473:IVC524475 JEY524473:JEY524475 JOU524473:JOU524475 JYQ524473:JYQ524475 KIM524473:KIM524475 KSI524473:KSI524475 LCE524473:LCE524475 LMA524473:LMA524475 LVW524473:LVW524475 MFS524473:MFS524475 MPO524473:MPO524475 MZK524473:MZK524475 NJG524473:NJG524475 NTC524473:NTC524475 OCY524473:OCY524475 OMU524473:OMU524475 OWQ524473:OWQ524475 PGM524473:PGM524475 PQI524473:PQI524475 QAE524473:QAE524475 QKA524473:QKA524475 QTW524473:QTW524475 RDS524473:RDS524475 RNO524473:RNO524475 RXK524473:RXK524475 SHG524473:SHG524475 SRC524473:SRC524475 TAY524473:TAY524475 TKU524473:TKU524475 TUQ524473:TUQ524475 UEM524473:UEM524475 UOI524473:UOI524475 UYE524473:UYE524475 VIA524473:VIA524475 VRW524473:VRW524475 WBS524473:WBS524475 WLO524473:WLO524475 WVK524473:WVK524475 C590009:C590011 IY590009:IY590011 SU590009:SU590011 ACQ590009:ACQ590011 AMM590009:AMM590011 AWI590009:AWI590011 BGE590009:BGE590011 BQA590009:BQA590011 BZW590009:BZW590011 CJS590009:CJS590011 CTO590009:CTO590011 DDK590009:DDK590011 DNG590009:DNG590011 DXC590009:DXC590011 EGY590009:EGY590011 EQU590009:EQU590011 FAQ590009:FAQ590011 FKM590009:FKM590011 FUI590009:FUI590011 GEE590009:GEE590011 GOA590009:GOA590011 GXW590009:GXW590011 HHS590009:HHS590011 HRO590009:HRO590011 IBK590009:IBK590011 ILG590009:ILG590011 IVC590009:IVC590011 JEY590009:JEY590011 JOU590009:JOU590011 JYQ590009:JYQ590011 KIM590009:KIM590011 KSI590009:KSI590011 LCE590009:LCE590011 LMA590009:LMA590011 LVW590009:LVW590011 MFS590009:MFS590011 MPO590009:MPO590011 MZK590009:MZK590011 NJG590009:NJG590011 NTC590009:NTC590011 OCY590009:OCY590011 OMU590009:OMU590011 OWQ590009:OWQ590011 PGM590009:PGM590011 PQI590009:PQI590011 QAE590009:QAE590011 QKA590009:QKA590011 QTW590009:QTW590011 RDS590009:RDS590011 RNO590009:RNO590011 RXK590009:RXK590011 SHG590009:SHG590011 SRC590009:SRC590011 TAY590009:TAY590011 TKU590009:TKU590011 TUQ590009:TUQ590011 UEM590009:UEM590011 UOI590009:UOI590011 UYE590009:UYE590011 VIA590009:VIA590011 VRW590009:VRW590011 WBS590009:WBS590011 WLO590009:WLO590011 WVK590009:WVK590011 C655545:C655547 IY655545:IY655547 SU655545:SU655547 ACQ655545:ACQ655547 AMM655545:AMM655547 AWI655545:AWI655547 BGE655545:BGE655547 BQA655545:BQA655547 BZW655545:BZW655547 CJS655545:CJS655547 CTO655545:CTO655547 DDK655545:DDK655547 DNG655545:DNG655547 DXC655545:DXC655547 EGY655545:EGY655547 EQU655545:EQU655547 FAQ655545:FAQ655547 FKM655545:FKM655547 FUI655545:FUI655547 GEE655545:GEE655547 GOA655545:GOA655547 GXW655545:GXW655547 HHS655545:HHS655547 HRO655545:HRO655547 IBK655545:IBK655547 ILG655545:ILG655547 IVC655545:IVC655547 JEY655545:JEY655547 JOU655545:JOU655547 JYQ655545:JYQ655547 KIM655545:KIM655547 KSI655545:KSI655547 LCE655545:LCE655547 LMA655545:LMA655547 LVW655545:LVW655547 MFS655545:MFS655547 MPO655545:MPO655547 MZK655545:MZK655547 NJG655545:NJG655547 NTC655545:NTC655547 OCY655545:OCY655547 OMU655545:OMU655547 OWQ655545:OWQ655547 PGM655545:PGM655547 PQI655545:PQI655547 QAE655545:QAE655547 QKA655545:QKA655547 QTW655545:QTW655547 RDS655545:RDS655547 RNO655545:RNO655547 RXK655545:RXK655547 SHG655545:SHG655547 SRC655545:SRC655547 TAY655545:TAY655547 TKU655545:TKU655547 TUQ655545:TUQ655547 UEM655545:UEM655547 UOI655545:UOI655547 UYE655545:UYE655547 VIA655545:VIA655547 VRW655545:VRW655547 WBS655545:WBS655547 WLO655545:WLO655547 WVK655545:WVK655547 C721081:C721083 IY721081:IY721083 SU721081:SU721083 ACQ721081:ACQ721083 AMM721081:AMM721083 AWI721081:AWI721083 BGE721081:BGE721083 BQA721081:BQA721083 BZW721081:BZW721083 CJS721081:CJS721083 CTO721081:CTO721083 DDK721081:DDK721083 DNG721081:DNG721083 DXC721081:DXC721083 EGY721081:EGY721083 EQU721081:EQU721083 FAQ721081:FAQ721083 FKM721081:FKM721083 FUI721081:FUI721083 GEE721081:GEE721083 GOA721081:GOA721083 GXW721081:GXW721083 HHS721081:HHS721083 HRO721081:HRO721083 IBK721081:IBK721083 ILG721081:ILG721083 IVC721081:IVC721083 JEY721081:JEY721083 JOU721081:JOU721083 JYQ721081:JYQ721083 KIM721081:KIM721083 KSI721081:KSI721083 LCE721081:LCE721083 LMA721081:LMA721083 LVW721081:LVW721083 MFS721081:MFS721083 MPO721081:MPO721083 MZK721081:MZK721083 NJG721081:NJG721083 NTC721081:NTC721083 OCY721081:OCY721083 OMU721081:OMU721083 OWQ721081:OWQ721083 PGM721081:PGM721083 PQI721081:PQI721083 QAE721081:QAE721083 QKA721081:QKA721083 QTW721081:QTW721083 RDS721081:RDS721083 RNO721081:RNO721083 RXK721081:RXK721083 SHG721081:SHG721083 SRC721081:SRC721083 TAY721081:TAY721083 TKU721081:TKU721083 TUQ721081:TUQ721083 UEM721081:UEM721083 UOI721081:UOI721083 UYE721081:UYE721083 VIA721081:VIA721083 VRW721081:VRW721083 WBS721081:WBS721083 WLO721081:WLO721083 WVK721081:WVK721083 C786617:C786619 IY786617:IY786619 SU786617:SU786619 ACQ786617:ACQ786619 AMM786617:AMM786619 AWI786617:AWI786619 BGE786617:BGE786619 BQA786617:BQA786619 BZW786617:BZW786619 CJS786617:CJS786619 CTO786617:CTO786619 DDK786617:DDK786619 DNG786617:DNG786619 DXC786617:DXC786619 EGY786617:EGY786619 EQU786617:EQU786619 FAQ786617:FAQ786619 FKM786617:FKM786619 FUI786617:FUI786619 GEE786617:GEE786619 GOA786617:GOA786619 GXW786617:GXW786619 HHS786617:HHS786619 HRO786617:HRO786619 IBK786617:IBK786619 ILG786617:ILG786619 IVC786617:IVC786619 JEY786617:JEY786619 JOU786617:JOU786619 JYQ786617:JYQ786619 KIM786617:KIM786619 KSI786617:KSI786619 LCE786617:LCE786619 LMA786617:LMA786619 LVW786617:LVW786619 MFS786617:MFS786619 MPO786617:MPO786619 MZK786617:MZK786619 NJG786617:NJG786619 NTC786617:NTC786619 OCY786617:OCY786619 OMU786617:OMU786619 OWQ786617:OWQ786619 PGM786617:PGM786619 PQI786617:PQI786619 QAE786617:QAE786619 QKA786617:QKA786619 QTW786617:QTW786619 RDS786617:RDS786619 RNO786617:RNO786619 RXK786617:RXK786619 SHG786617:SHG786619 SRC786617:SRC786619 TAY786617:TAY786619 TKU786617:TKU786619 TUQ786617:TUQ786619 UEM786617:UEM786619 UOI786617:UOI786619 UYE786617:UYE786619 VIA786617:VIA786619 VRW786617:VRW786619 WBS786617:WBS786619 WLO786617:WLO786619 WVK786617:WVK786619 C852153:C852155 IY852153:IY852155 SU852153:SU852155 ACQ852153:ACQ852155 AMM852153:AMM852155 AWI852153:AWI852155 BGE852153:BGE852155 BQA852153:BQA852155 BZW852153:BZW852155 CJS852153:CJS852155 CTO852153:CTO852155 DDK852153:DDK852155 DNG852153:DNG852155 DXC852153:DXC852155 EGY852153:EGY852155 EQU852153:EQU852155 FAQ852153:FAQ852155 FKM852153:FKM852155 FUI852153:FUI852155 GEE852153:GEE852155 GOA852153:GOA852155 GXW852153:GXW852155 HHS852153:HHS852155 HRO852153:HRO852155 IBK852153:IBK852155 ILG852153:ILG852155 IVC852153:IVC852155 JEY852153:JEY852155 JOU852153:JOU852155 JYQ852153:JYQ852155 KIM852153:KIM852155 KSI852153:KSI852155 LCE852153:LCE852155 LMA852153:LMA852155 LVW852153:LVW852155 MFS852153:MFS852155 MPO852153:MPO852155 MZK852153:MZK852155 NJG852153:NJG852155 NTC852153:NTC852155 OCY852153:OCY852155 OMU852153:OMU852155 OWQ852153:OWQ852155 PGM852153:PGM852155 PQI852153:PQI852155 QAE852153:QAE852155 QKA852153:QKA852155 QTW852153:QTW852155 RDS852153:RDS852155 RNO852153:RNO852155 RXK852153:RXK852155 SHG852153:SHG852155 SRC852153:SRC852155 TAY852153:TAY852155 TKU852153:TKU852155 TUQ852153:TUQ852155 UEM852153:UEM852155 UOI852153:UOI852155 UYE852153:UYE852155 VIA852153:VIA852155 VRW852153:VRW852155 WBS852153:WBS852155 WLO852153:WLO852155 WVK852153:WVK852155 C917689:C917691 IY917689:IY917691 SU917689:SU917691 ACQ917689:ACQ917691 AMM917689:AMM917691 AWI917689:AWI917691 BGE917689:BGE917691 BQA917689:BQA917691 BZW917689:BZW917691 CJS917689:CJS917691 CTO917689:CTO917691 DDK917689:DDK917691 DNG917689:DNG917691 DXC917689:DXC917691 EGY917689:EGY917691 EQU917689:EQU917691 FAQ917689:FAQ917691 FKM917689:FKM917691 FUI917689:FUI917691 GEE917689:GEE917691 GOA917689:GOA917691 GXW917689:GXW917691 HHS917689:HHS917691 HRO917689:HRO917691 IBK917689:IBK917691 ILG917689:ILG917691 IVC917689:IVC917691 JEY917689:JEY917691 JOU917689:JOU917691 JYQ917689:JYQ917691 KIM917689:KIM917691 KSI917689:KSI917691 LCE917689:LCE917691 LMA917689:LMA917691 LVW917689:LVW917691 MFS917689:MFS917691 MPO917689:MPO917691 MZK917689:MZK917691 NJG917689:NJG917691 NTC917689:NTC917691 OCY917689:OCY917691 OMU917689:OMU917691 OWQ917689:OWQ917691 PGM917689:PGM917691 PQI917689:PQI917691 QAE917689:QAE917691 QKA917689:QKA917691 QTW917689:QTW917691 RDS917689:RDS917691 RNO917689:RNO917691 RXK917689:RXK917691 SHG917689:SHG917691 SRC917689:SRC917691 TAY917689:TAY917691 TKU917689:TKU917691 TUQ917689:TUQ917691 UEM917689:UEM917691 UOI917689:UOI917691 UYE917689:UYE917691 VIA917689:VIA917691 VRW917689:VRW917691 WBS917689:WBS917691 WLO917689:WLO917691 WVK917689:WVK917691 C983225:C983227 IY983225:IY983227 SU983225:SU983227 ACQ983225:ACQ983227 AMM983225:AMM983227 AWI983225:AWI983227 BGE983225:BGE983227 BQA983225:BQA983227 BZW983225:BZW983227 CJS983225:CJS983227 CTO983225:CTO983227 DDK983225:DDK983227 DNG983225:DNG983227 DXC983225:DXC983227 EGY983225:EGY983227 EQU983225:EQU983227 FAQ983225:FAQ983227 FKM983225:FKM983227 FUI983225:FUI983227 GEE983225:GEE983227 GOA983225:GOA983227 GXW983225:GXW983227 HHS983225:HHS983227 HRO983225:HRO983227 IBK983225:IBK983227 ILG983225:ILG983227 IVC983225:IVC983227 JEY983225:JEY983227 JOU983225:JOU983227 JYQ983225:JYQ983227 KIM983225:KIM983227 KSI983225:KSI983227 LCE983225:LCE983227 LMA983225:LMA983227 LVW983225:LVW983227 MFS983225:MFS983227 MPO983225:MPO983227 MZK983225:MZK983227 NJG983225:NJG983227 NTC983225:NTC983227 OCY983225:OCY983227 OMU983225:OMU983227 OWQ983225:OWQ983227 PGM983225:PGM983227 PQI983225:PQI983227 QAE983225:QAE983227 QKA983225:QKA983227 QTW983225:QTW983227 RDS983225:RDS983227 RNO983225:RNO983227 RXK983225:RXK983227 SHG983225:SHG983227 SRC983225:SRC983227 TAY983225:TAY983227 TKU983225:TKU983227 TUQ983225:TUQ983227 UEM983225:UEM983227 UOI983225:UOI983227 UYE983225:UYE983227 VIA983225:VIA983227 VRW983225:VRW983227 WBS983225:WBS983227 WLO983225:WLO983227 WVK983225:WVK983227 C195:C196 IY195:IY196 SU195:SU196 ACQ195:ACQ196 AMM195:AMM196 AWI195:AWI196 BGE195:BGE196 BQA195:BQA196 BZW195:BZW196 CJS195:CJS196 CTO195:CTO196 DDK195:DDK196 DNG195:DNG196 DXC195:DXC196 EGY195:EGY196 EQU195:EQU196 FAQ195:FAQ196 FKM195:FKM196 FUI195:FUI196 GEE195:GEE196 GOA195:GOA196 GXW195:GXW196 HHS195:HHS196 HRO195:HRO196 IBK195:IBK196 ILG195:ILG196 IVC195:IVC196 JEY195:JEY196 JOU195:JOU196 JYQ195:JYQ196 KIM195:KIM196 KSI195:KSI196 LCE195:LCE196 LMA195:LMA196 LVW195:LVW196 MFS195:MFS196 MPO195:MPO196 MZK195:MZK196 NJG195:NJG196 NTC195:NTC196 OCY195:OCY196 OMU195:OMU196 OWQ195:OWQ196 PGM195:PGM196 PQI195:PQI196 QAE195:QAE196 QKA195:QKA196 QTW195:QTW196 RDS195:RDS196 RNO195:RNO196 RXK195:RXK196 SHG195:SHG196 SRC195:SRC196 TAY195:TAY196 TKU195:TKU196 TUQ195:TUQ196 UEM195:UEM196 UOI195:UOI196 UYE195:UYE196 VIA195:VIA196 VRW195:VRW196 WBS195:WBS196 WLO195:WLO196 WVK195:WVK196 C65731:C65732 IY65731:IY65732 SU65731:SU65732 ACQ65731:ACQ65732 AMM65731:AMM65732 AWI65731:AWI65732 BGE65731:BGE65732 BQA65731:BQA65732 BZW65731:BZW65732 CJS65731:CJS65732 CTO65731:CTO65732 DDK65731:DDK65732 DNG65731:DNG65732 DXC65731:DXC65732 EGY65731:EGY65732 EQU65731:EQU65732 FAQ65731:FAQ65732 FKM65731:FKM65732 FUI65731:FUI65732 GEE65731:GEE65732 GOA65731:GOA65732 GXW65731:GXW65732 HHS65731:HHS65732 HRO65731:HRO65732 IBK65731:IBK65732 ILG65731:ILG65732 IVC65731:IVC65732 JEY65731:JEY65732 JOU65731:JOU65732 JYQ65731:JYQ65732 KIM65731:KIM65732 KSI65731:KSI65732 LCE65731:LCE65732 LMA65731:LMA65732 LVW65731:LVW65732 MFS65731:MFS65732 MPO65731:MPO65732 MZK65731:MZK65732 NJG65731:NJG65732 NTC65731:NTC65732 OCY65731:OCY65732 OMU65731:OMU65732 OWQ65731:OWQ65732 PGM65731:PGM65732 PQI65731:PQI65732 QAE65731:QAE65732 QKA65731:QKA65732 QTW65731:QTW65732 RDS65731:RDS65732 RNO65731:RNO65732 RXK65731:RXK65732 SHG65731:SHG65732 SRC65731:SRC65732 TAY65731:TAY65732 TKU65731:TKU65732 TUQ65731:TUQ65732 UEM65731:UEM65732 UOI65731:UOI65732 UYE65731:UYE65732 VIA65731:VIA65732 VRW65731:VRW65732 WBS65731:WBS65732 WLO65731:WLO65732 WVK65731:WVK65732 C131267:C131268 IY131267:IY131268 SU131267:SU131268 ACQ131267:ACQ131268 AMM131267:AMM131268 AWI131267:AWI131268 BGE131267:BGE131268 BQA131267:BQA131268 BZW131267:BZW131268 CJS131267:CJS131268 CTO131267:CTO131268 DDK131267:DDK131268 DNG131267:DNG131268 DXC131267:DXC131268 EGY131267:EGY131268 EQU131267:EQU131268 FAQ131267:FAQ131268 FKM131267:FKM131268 FUI131267:FUI131268 GEE131267:GEE131268 GOA131267:GOA131268 GXW131267:GXW131268 HHS131267:HHS131268 HRO131267:HRO131268 IBK131267:IBK131268 ILG131267:ILG131268 IVC131267:IVC131268 JEY131267:JEY131268 JOU131267:JOU131268 JYQ131267:JYQ131268 KIM131267:KIM131268 KSI131267:KSI131268 LCE131267:LCE131268 LMA131267:LMA131268 LVW131267:LVW131268 MFS131267:MFS131268 MPO131267:MPO131268 MZK131267:MZK131268 NJG131267:NJG131268 NTC131267:NTC131268 OCY131267:OCY131268 OMU131267:OMU131268 OWQ131267:OWQ131268 PGM131267:PGM131268 PQI131267:PQI131268 QAE131267:QAE131268 QKA131267:QKA131268 QTW131267:QTW131268 RDS131267:RDS131268 RNO131267:RNO131268 RXK131267:RXK131268 SHG131267:SHG131268 SRC131267:SRC131268 TAY131267:TAY131268 TKU131267:TKU131268 TUQ131267:TUQ131268 UEM131267:UEM131268 UOI131267:UOI131268 UYE131267:UYE131268 VIA131267:VIA131268 VRW131267:VRW131268 WBS131267:WBS131268 WLO131267:WLO131268 WVK131267:WVK131268 C196803:C196804 IY196803:IY196804 SU196803:SU196804 ACQ196803:ACQ196804 AMM196803:AMM196804 AWI196803:AWI196804 BGE196803:BGE196804 BQA196803:BQA196804 BZW196803:BZW196804 CJS196803:CJS196804 CTO196803:CTO196804 DDK196803:DDK196804 DNG196803:DNG196804 DXC196803:DXC196804 EGY196803:EGY196804 EQU196803:EQU196804 FAQ196803:FAQ196804 FKM196803:FKM196804 FUI196803:FUI196804 GEE196803:GEE196804 GOA196803:GOA196804 GXW196803:GXW196804 HHS196803:HHS196804 HRO196803:HRO196804 IBK196803:IBK196804 ILG196803:ILG196804 IVC196803:IVC196804 JEY196803:JEY196804 JOU196803:JOU196804 JYQ196803:JYQ196804 KIM196803:KIM196804 KSI196803:KSI196804 LCE196803:LCE196804 LMA196803:LMA196804 LVW196803:LVW196804 MFS196803:MFS196804 MPO196803:MPO196804 MZK196803:MZK196804 NJG196803:NJG196804 NTC196803:NTC196804 OCY196803:OCY196804 OMU196803:OMU196804 OWQ196803:OWQ196804 PGM196803:PGM196804 PQI196803:PQI196804 QAE196803:QAE196804 QKA196803:QKA196804 QTW196803:QTW196804 RDS196803:RDS196804 RNO196803:RNO196804 RXK196803:RXK196804 SHG196803:SHG196804 SRC196803:SRC196804 TAY196803:TAY196804 TKU196803:TKU196804 TUQ196803:TUQ196804 UEM196803:UEM196804 UOI196803:UOI196804 UYE196803:UYE196804 VIA196803:VIA196804 VRW196803:VRW196804 WBS196803:WBS196804 WLO196803:WLO196804 WVK196803:WVK196804 C262339:C262340 IY262339:IY262340 SU262339:SU262340 ACQ262339:ACQ262340 AMM262339:AMM262340 AWI262339:AWI262340 BGE262339:BGE262340 BQA262339:BQA262340 BZW262339:BZW262340 CJS262339:CJS262340 CTO262339:CTO262340 DDK262339:DDK262340 DNG262339:DNG262340 DXC262339:DXC262340 EGY262339:EGY262340 EQU262339:EQU262340 FAQ262339:FAQ262340 FKM262339:FKM262340 FUI262339:FUI262340 GEE262339:GEE262340 GOA262339:GOA262340 GXW262339:GXW262340 HHS262339:HHS262340 HRO262339:HRO262340 IBK262339:IBK262340 ILG262339:ILG262340 IVC262339:IVC262340 JEY262339:JEY262340 JOU262339:JOU262340 JYQ262339:JYQ262340 KIM262339:KIM262340 KSI262339:KSI262340 LCE262339:LCE262340 LMA262339:LMA262340 LVW262339:LVW262340 MFS262339:MFS262340 MPO262339:MPO262340 MZK262339:MZK262340 NJG262339:NJG262340 NTC262339:NTC262340 OCY262339:OCY262340 OMU262339:OMU262340 OWQ262339:OWQ262340 PGM262339:PGM262340 PQI262339:PQI262340 QAE262339:QAE262340 QKA262339:QKA262340 QTW262339:QTW262340 RDS262339:RDS262340 RNO262339:RNO262340 RXK262339:RXK262340 SHG262339:SHG262340 SRC262339:SRC262340 TAY262339:TAY262340 TKU262339:TKU262340 TUQ262339:TUQ262340 UEM262339:UEM262340 UOI262339:UOI262340 UYE262339:UYE262340 VIA262339:VIA262340 VRW262339:VRW262340 WBS262339:WBS262340 WLO262339:WLO262340 WVK262339:WVK262340 C327875:C327876 IY327875:IY327876 SU327875:SU327876 ACQ327875:ACQ327876 AMM327875:AMM327876 AWI327875:AWI327876 BGE327875:BGE327876 BQA327875:BQA327876 BZW327875:BZW327876 CJS327875:CJS327876 CTO327875:CTO327876 DDK327875:DDK327876 DNG327875:DNG327876 DXC327875:DXC327876 EGY327875:EGY327876 EQU327875:EQU327876 FAQ327875:FAQ327876 FKM327875:FKM327876 FUI327875:FUI327876 GEE327875:GEE327876 GOA327875:GOA327876 GXW327875:GXW327876 HHS327875:HHS327876 HRO327875:HRO327876 IBK327875:IBK327876 ILG327875:ILG327876 IVC327875:IVC327876 JEY327875:JEY327876 JOU327875:JOU327876 JYQ327875:JYQ327876 KIM327875:KIM327876 KSI327875:KSI327876 LCE327875:LCE327876 LMA327875:LMA327876 LVW327875:LVW327876 MFS327875:MFS327876 MPO327875:MPO327876 MZK327875:MZK327876 NJG327875:NJG327876 NTC327875:NTC327876 OCY327875:OCY327876 OMU327875:OMU327876 OWQ327875:OWQ327876 PGM327875:PGM327876 PQI327875:PQI327876 QAE327875:QAE327876 QKA327875:QKA327876 QTW327875:QTW327876 RDS327875:RDS327876 RNO327875:RNO327876 RXK327875:RXK327876 SHG327875:SHG327876 SRC327875:SRC327876 TAY327875:TAY327876 TKU327875:TKU327876 TUQ327875:TUQ327876 UEM327875:UEM327876 UOI327875:UOI327876 UYE327875:UYE327876 VIA327875:VIA327876 VRW327875:VRW327876 WBS327875:WBS327876 WLO327875:WLO327876 WVK327875:WVK327876 C393411:C393412 IY393411:IY393412 SU393411:SU393412 ACQ393411:ACQ393412 AMM393411:AMM393412 AWI393411:AWI393412 BGE393411:BGE393412 BQA393411:BQA393412 BZW393411:BZW393412 CJS393411:CJS393412 CTO393411:CTO393412 DDK393411:DDK393412 DNG393411:DNG393412 DXC393411:DXC393412 EGY393411:EGY393412 EQU393411:EQU393412 FAQ393411:FAQ393412 FKM393411:FKM393412 FUI393411:FUI393412 GEE393411:GEE393412 GOA393411:GOA393412 GXW393411:GXW393412 HHS393411:HHS393412 HRO393411:HRO393412 IBK393411:IBK393412 ILG393411:ILG393412 IVC393411:IVC393412 JEY393411:JEY393412 JOU393411:JOU393412 JYQ393411:JYQ393412 KIM393411:KIM393412 KSI393411:KSI393412 LCE393411:LCE393412 LMA393411:LMA393412 LVW393411:LVW393412 MFS393411:MFS393412 MPO393411:MPO393412 MZK393411:MZK393412 NJG393411:NJG393412 NTC393411:NTC393412 OCY393411:OCY393412 OMU393411:OMU393412 OWQ393411:OWQ393412 PGM393411:PGM393412 PQI393411:PQI393412 QAE393411:QAE393412 QKA393411:QKA393412 QTW393411:QTW393412 RDS393411:RDS393412 RNO393411:RNO393412 RXK393411:RXK393412 SHG393411:SHG393412 SRC393411:SRC393412 TAY393411:TAY393412 TKU393411:TKU393412 TUQ393411:TUQ393412 UEM393411:UEM393412 UOI393411:UOI393412 UYE393411:UYE393412 VIA393411:VIA393412 VRW393411:VRW393412 WBS393411:WBS393412 WLO393411:WLO393412 WVK393411:WVK393412 C458947:C458948 IY458947:IY458948 SU458947:SU458948 ACQ458947:ACQ458948 AMM458947:AMM458948 AWI458947:AWI458948 BGE458947:BGE458948 BQA458947:BQA458948 BZW458947:BZW458948 CJS458947:CJS458948 CTO458947:CTO458948 DDK458947:DDK458948 DNG458947:DNG458948 DXC458947:DXC458948 EGY458947:EGY458948 EQU458947:EQU458948 FAQ458947:FAQ458948 FKM458947:FKM458948 FUI458947:FUI458948 GEE458947:GEE458948 GOA458947:GOA458948 GXW458947:GXW458948 HHS458947:HHS458948 HRO458947:HRO458948 IBK458947:IBK458948 ILG458947:ILG458948 IVC458947:IVC458948 JEY458947:JEY458948 JOU458947:JOU458948 JYQ458947:JYQ458948 KIM458947:KIM458948 KSI458947:KSI458948 LCE458947:LCE458948 LMA458947:LMA458948 LVW458947:LVW458948 MFS458947:MFS458948 MPO458947:MPO458948 MZK458947:MZK458948 NJG458947:NJG458948 NTC458947:NTC458948 OCY458947:OCY458948 OMU458947:OMU458948 OWQ458947:OWQ458948 PGM458947:PGM458948 PQI458947:PQI458948 QAE458947:QAE458948 QKA458947:QKA458948 QTW458947:QTW458948 RDS458947:RDS458948 RNO458947:RNO458948 RXK458947:RXK458948 SHG458947:SHG458948 SRC458947:SRC458948 TAY458947:TAY458948 TKU458947:TKU458948 TUQ458947:TUQ458948 UEM458947:UEM458948 UOI458947:UOI458948 UYE458947:UYE458948 VIA458947:VIA458948 VRW458947:VRW458948 WBS458947:WBS458948 WLO458947:WLO458948 WVK458947:WVK458948 C524483:C524484 IY524483:IY524484 SU524483:SU524484 ACQ524483:ACQ524484 AMM524483:AMM524484 AWI524483:AWI524484 BGE524483:BGE524484 BQA524483:BQA524484 BZW524483:BZW524484 CJS524483:CJS524484 CTO524483:CTO524484 DDK524483:DDK524484 DNG524483:DNG524484 DXC524483:DXC524484 EGY524483:EGY524484 EQU524483:EQU524484 FAQ524483:FAQ524484 FKM524483:FKM524484 FUI524483:FUI524484 GEE524483:GEE524484 GOA524483:GOA524484 GXW524483:GXW524484 HHS524483:HHS524484 HRO524483:HRO524484 IBK524483:IBK524484 ILG524483:ILG524484 IVC524483:IVC524484 JEY524483:JEY524484 JOU524483:JOU524484 JYQ524483:JYQ524484 KIM524483:KIM524484 KSI524483:KSI524484 LCE524483:LCE524484 LMA524483:LMA524484 LVW524483:LVW524484 MFS524483:MFS524484 MPO524483:MPO524484 MZK524483:MZK524484 NJG524483:NJG524484 NTC524483:NTC524484 OCY524483:OCY524484 OMU524483:OMU524484 OWQ524483:OWQ524484 PGM524483:PGM524484 PQI524483:PQI524484 QAE524483:QAE524484 QKA524483:QKA524484 QTW524483:QTW524484 RDS524483:RDS524484 RNO524483:RNO524484 RXK524483:RXK524484 SHG524483:SHG524484 SRC524483:SRC524484 TAY524483:TAY524484 TKU524483:TKU524484 TUQ524483:TUQ524484 UEM524483:UEM524484 UOI524483:UOI524484 UYE524483:UYE524484 VIA524483:VIA524484 VRW524483:VRW524484 WBS524483:WBS524484 WLO524483:WLO524484 WVK524483:WVK524484 C590019:C590020 IY590019:IY590020 SU590019:SU590020 ACQ590019:ACQ590020 AMM590019:AMM590020 AWI590019:AWI590020 BGE590019:BGE590020 BQA590019:BQA590020 BZW590019:BZW590020 CJS590019:CJS590020 CTO590019:CTO590020 DDK590019:DDK590020 DNG590019:DNG590020 DXC590019:DXC590020 EGY590019:EGY590020 EQU590019:EQU590020 FAQ590019:FAQ590020 FKM590019:FKM590020 FUI590019:FUI590020 GEE590019:GEE590020 GOA590019:GOA590020 GXW590019:GXW590020 HHS590019:HHS590020 HRO590019:HRO590020 IBK590019:IBK590020 ILG590019:ILG590020 IVC590019:IVC590020 JEY590019:JEY590020 JOU590019:JOU590020 JYQ590019:JYQ590020 KIM590019:KIM590020 KSI590019:KSI590020 LCE590019:LCE590020 LMA590019:LMA590020 LVW590019:LVW590020 MFS590019:MFS590020 MPO590019:MPO590020 MZK590019:MZK590020 NJG590019:NJG590020 NTC590019:NTC590020 OCY590019:OCY590020 OMU590019:OMU590020 OWQ590019:OWQ590020 PGM590019:PGM590020 PQI590019:PQI590020 QAE590019:QAE590020 QKA590019:QKA590020 QTW590019:QTW590020 RDS590019:RDS590020 RNO590019:RNO590020 RXK590019:RXK590020 SHG590019:SHG590020 SRC590019:SRC590020 TAY590019:TAY590020 TKU590019:TKU590020 TUQ590019:TUQ590020 UEM590019:UEM590020 UOI590019:UOI590020 UYE590019:UYE590020 VIA590019:VIA590020 VRW590019:VRW590020 WBS590019:WBS590020 WLO590019:WLO590020 WVK590019:WVK590020 C655555:C655556 IY655555:IY655556 SU655555:SU655556 ACQ655555:ACQ655556 AMM655555:AMM655556 AWI655555:AWI655556 BGE655555:BGE655556 BQA655555:BQA655556 BZW655555:BZW655556 CJS655555:CJS655556 CTO655555:CTO655556 DDK655555:DDK655556 DNG655555:DNG655556 DXC655555:DXC655556 EGY655555:EGY655556 EQU655555:EQU655556 FAQ655555:FAQ655556 FKM655555:FKM655556 FUI655555:FUI655556 GEE655555:GEE655556 GOA655555:GOA655556 GXW655555:GXW655556 HHS655555:HHS655556 HRO655555:HRO655556 IBK655555:IBK655556 ILG655555:ILG655556 IVC655555:IVC655556 JEY655555:JEY655556 JOU655555:JOU655556 JYQ655555:JYQ655556 KIM655555:KIM655556 KSI655555:KSI655556 LCE655555:LCE655556 LMA655555:LMA655556 LVW655555:LVW655556 MFS655555:MFS655556 MPO655555:MPO655556 MZK655555:MZK655556 NJG655555:NJG655556 NTC655555:NTC655556 OCY655555:OCY655556 OMU655555:OMU655556 OWQ655555:OWQ655556 PGM655555:PGM655556 PQI655555:PQI655556 QAE655555:QAE655556 QKA655555:QKA655556 QTW655555:QTW655556 RDS655555:RDS655556 RNO655555:RNO655556 RXK655555:RXK655556 SHG655555:SHG655556 SRC655555:SRC655556 TAY655555:TAY655556 TKU655555:TKU655556 TUQ655555:TUQ655556 UEM655555:UEM655556 UOI655555:UOI655556 UYE655555:UYE655556 VIA655555:VIA655556 VRW655555:VRW655556 WBS655555:WBS655556 WLO655555:WLO655556 WVK655555:WVK655556 C721091:C721092 IY721091:IY721092 SU721091:SU721092 ACQ721091:ACQ721092 AMM721091:AMM721092 AWI721091:AWI721092 BGE721091:BGE721092 BQA721091:BQA721092 BZW721091:BZW721092 CJS721091:CJS721092 CTO721091:CTO721092 DDK721091:DDK721092 DNG721091:DNG721092 DXC721091:DXC721092 EGY721091:EGY721092 EQU721091:EQU721092 FAQ721091:FAQ721092 FKM721091:FKM721092 FUI721091:FUI721092 GEE721091:GEE721092 GOA721091:GOA721092 GXW721091:GXW721092 HHS721091:HHS721092 HRO721091:HRO721092 IBK721091:IBK721092 ILG721091:ILG721092 IVC721091:IVC721092 JEY721091:JEY721092 JOU721091:JOU721092 JYQ721091:JYQ721092 KIM721091:KIM721092 KSI721091:KSI721092 LCE721091:LCE721092 LMA721091:LMA721092 LVW721091:LVW721092 MFS721091:MFS721092 MPO721091:MPO721092 MZK721091:MZK721092 NJG721091:NJG721092 NTC721091:NTC721092 OCY721091:OCY721092 OMU721091:OMU721092 OWQ721091:OWQ721092 PGM721091:PGM721092 PQI721091:PQI721092 QAE721091:QAE721092 QKA721091:QKA721092 QTW721091:QTW721092 RDS721091:RDS721092 RNO721091:RNO721092 RXK721091:RXK721092 SHG721091:SHG721092 SRC721091:SRC721092 TAY721091:TAY721092 TKU721091:TKU721092 TUQ721091:TUQ721092 UEM721091:UEM721092 UOI721091:UOI721092 UYE721091:UYE721092 VIA721091:VIA721092 VRW721091:VRW721092 WBS721091:WBS721092 WLO721091:WLO721092 WVK721091:WVK721092 C786627:C786628 IY786627:IY786628 SU786627:SU786628 ACQ786627:ACQ786628 AMM786627:AMM786628 AWI786627:AWI786628 BGE786627:BGE786628 BQA786627:BQA786628 BZW786627:BZW786628 CJS786627:CJS786628 CTO786627:CTO786628 DDK786627:DDK786628 DNG786627:DNG786628 DXC786627:DXC786628 EGY786627:EGY786628 EQU786627:EQU786628 FAQ786627:FAQ786628 FKM786627:FKM786628 FUI786627:FUI786628 GEE786627:GEE786628 GOA786627:GOA786628 GXW786627:GXW786628 HHS786627:HHS786628 HRO786627:HRO786628 IBK786627:IBK786628 ILG786627:ILG786628 IVC786627:IVC786628 JEY786627:JEY786628 JOU786627:JOU786628 JYQ786627:JYQ786628 KIM786627:KIM786628 KSI786627:KSI786628 LCE786627:LCE786628 LMA786627:LMA786628 LVW786627:LVW786628 MFS786627:MFS786628 MPO786627:MPO786628 MZK786627:MZK786628 NJG786627:NJG786628 NTC786627:NTC786628 OCY786627:OCY786628 OMU786627:OMU786628 OWQ786627:OWQ786628 PGM786627:PGM786628 PQI786627:PQI786628 QAE786627:QAE786628 QKA786627:QKA786628 QTW786627:QTW786628 RDS786627:RDS786628 RNO786627:RNO786628 RXK786627:RXK786628 SHG786627:SHG786628 SRC786627:SRC786628 TAY786627:TAY786628 TKU786627:TKU786628 TUQ786627:TUQ786628 UEM786627:UEM786628 UOI786627:UOI786628 UYE786627:UYE786628 VIA786627:VIA786628 VRW786627:VRW786628 WBS786627:WBS786628 WLO786627:WLO786628 WVK786627:WVK786628 C852163:C852164 IY852163:IY852164 SU852163:SU852164 ACQ852163:ACQ852164 AMM852163:AMM852164 AWI852163:AWI852164 BGE852163:BGE852164 BQA852163:BQA852164 BZW852163:BZW852164 CJS852163:CJS852164 CTO852163:CTO852164 DDK852163:DDK852164 DNG852163:DNG852164 DXC852163:DXC852164 EGY852163:EGY852164 EQU852163:EQU852164 FAQ852163:FAQ852164 FKM852163:FKM852164 FUI852163:FUI852164 GEE852163:GEE852164 GOA852163:GOA852164 GXW852163:GXW852164 HHS852163:HHS852164 HRO852163:HRO852164 IBK852163:IBK852164 ILG852163:ILG852164 IVC852163:IVC852164 JEY852163:JEY852164 JOU852163:JOU852164 JYQ852163:JYQ852164 KIM852163:KIM852164 KSI852163:KSI852164 LCE852163:LCE852164 LMA852163:LMA852164 LVW852163:LVW852164 MFS852163:MFS852164 MPO852163:MPO852164 MZK852163:MZK852164 NJG852163:NJG852164 NTC852163:NTC852164 OCY852163:OCY852164 OMU852163:OMU852164 OWQ852163:OWQ852164 PGM852163:PGM852164 PQI852163:PQI852164 QAE852163:QAE852164 QKA852163:QKA852164 QTW852163:QTW852164 RDS852163:RDS852164 RNO852163:RNO852164 RXK852163:RXK852164 SHG852163:SHG852164 SRC852163:SRC852164 TAY852163:TAY852164 TKU852163:TKU852164 TUQ852163:TUQ852164 UEM852163:UEM852164 UOI852163:UOI852164 UYE852163:UYE852164 VIA852163:VIA852164 VRW852163:VRW852164 WBS852163:WBS852164 WLO852163:WLO852164 WVK852163:WVK852164 C917699:C917700 IY917699:IY917700 SU917699:SU917700 ACQ917699:ACQ917700 AMM917699:AMM917700 AWI917699:AWI917700 BGE917699:BGE917700 BQA917699:BQA917700 BZW917699:BZW917700 CJS917699:CJS917700 CTO917699:CTO917700 DDK917699:DDK917700 DNG917699:DNG917700 DXC917699:DXC917700 EGY917699:EGY917700 EQU917699:EQU917700 FAQ917699:FAQ917700 FKM917699:FKM917700 FUI917699:FUI917700 GEE917699:GEE917700 GOA917699:GOA917700 GXW917699:GXW917700 HHS917699:HHS917700 HRO917699:HRO917700 IBK917699:IBK917700 ILG917699:ILG917700 IVC917699:IVC917700 JEY917699:JEY917700 JOU917699:JOU917700 JYQ917699:JYQ917700 KIM917699:KIM917700 KSI917699:KSI917700 LCE917699:LCE917700 LMA917699:LMA917700 LVW917699:LVW917700 MFS917699:MFS917700 MPO917699:MPO917700 MZK917699:MZK917700 NJG917699:NJG917700 NTC917699:NTC917700 OCY917699:OCY917700 OMU917699:OMU917700 OWQ917699:OWQ917700 PGM917699:PGM917700 PQI917699:PQI917700 QAE917699:QAE917700 QKA917699:QKA917700 QTW917699:QTW917700 RDS917699:RDS917700 RNO917699:RNO917700 RXK917699:RXK917700 SHG917699:SHG917700 SRC917699:SRC917700 TAY917699:TAY917700 TKU917699:TKU917700 TUQ917699:TUQ917700 UEM917699:UEM917700 UOI917699:UOI917700 UYE917699:UYE917700 VIA917699:VIA917700 VRW917699:VRW917700 WBS917699:WBS917700 WLO917699:WLO917700 WVK917699:WVK917700 C983235:C983236 IY983235:IY983236 SU983235:SU983236 ACQ983235:ACQ983236 AMM983235:AMM983236 AWI983235:AWI983236 BGE983235:BGE983236 BQA983235:BQA983236 BZW983235:BZW983236 CJS983235:CJS983236 CTO983235:CTO983236 DDK983235:DDK983236 DNG983235:DNG983236 DXC983235:DXC983236 EGY983235:EGY983236 EQU983235:EQU983236 FAQ983235:FAQ983236 FKM983235:FKM983236 FUI983235:FUI983236 GEE983235:GEE983236 GOA983235:GOA983236 GXW983235:GXW983236 HHS983235:HHS983236 HRO983235:HRO983236 IBK983235:IBK983236 ILG983235:ILG983236 IVC983235:IVC983236 JEY983235:JEY983236 JOU983235:JOU983236 JYQ983235:JYQ983236 KIM983235:KIM983236 KSI983235:KSI983236 LCE983235:LCE983236 LMA983235:LMA983236 LVW983235:LVW983236 MFS983235:MFS983236 MPO983235:MPO983236 MZK983235:MZK983236 NJG983235:NJG983236 NTC983235:NTC983236 OCY983235:OCY983236 OMU983235:OMU983236 OWQ983235:OWQ983236 PGM983235:PGM983236 PQI983235:PQI983236 QAE983235:QAE983236 QKA983235:QKA983236 QTW983235:QTW983236 RDS983235:RDS983236 RNO983235:RNO983236 RXK983235:RXK983236 SHG983235:SHG983236 SRC983235:SRC983236 TAY983235:TAY983236 TKU983235:TKU983236 TUQ983235:TUQ983236 UEM983235:UEM983236 UOI983235:UOI983236 UYE983235:UYE983236 VIA983235:VIA983236 VRW983235:VRW983236 WBS983235:WBS983236 WLO983235:WLO983236 WVK983235:WVK983236 C198 IY198 SU198 ACQ198 AMM198 AWI198 BGE198 BQA198 BZW198 CJS198 CTO198 DDK198 DNG198 DXC198 EGY198 EQU198 FAQ198 FKM198 FUI198 GEE198 GOA198 GXW198 HHS198 HRO198 IBK198 ILG198 IVC198 JEY198 JOU198 JYQ198 KIM198 KSI198 LCE198 LMA198 LVW198 MFS198 MPO198 MZK198 NJG198 NTC198 OCY198 OMU198 OWQ198 PGM198 PQI198 QAE198 QKA198 QTW198 RDS198 RNO198 RXK198 SHG198 SRC198 TAY198 TKU198 TUQ198 UEM198 UOI198 UYE198 VIA198 VRW198 WBS198 WLO198 WVK198 C65734 IY65734 SU65734 ACQ65734 AMM65734 AWI65734 BGE65734 BQA65734 BZW65734 CJS65734 CTO65734 DDK65734 DNG65734 DXC65734 EGY65734 EQU65734 FAQ65734 FKM65734 FUI65734 GEE65734 GOA65734 GXW65734 HHS65734 HRO65734 IBK65734 ILG65734 IVC65734 JEY65734 JOU65734 JYQ65734 KIM65734 KSI65734 LCE65734 LMA65734 LVW65734 MFS65734 MPO65734 MZK65734 NJG65734 NTC65734 OCY65734 OMU65734 OWQ65734 PGM65734 PQI65734 QAE65734 QKA65734 QTW65734 RDS65734 RNO65734 RXK65734 SHG65734 SRC65734 TAY65734 TKU65734 TUQ65734 UEM65734 UOI65734 UYE65734 VIA65734 VRW65734 WBS65734 WLO65734 WVK65734 C131270 IY131270 SU131270 ACQ131270 AMM131270 AWI131270 BGE131270 BQA131270 BZW131270 CJS131270 CTO131270 DDK131270 DNG131270 DXC131270 EGY131270 EQU131270 FAQ131270 FKM131270 FUI131270 GEE131270 GOA131270 GXW131270 HHS131270 HRO131270 IBK131270 ILG131270 IVC131270 JEY131270 JOU131270 JYQ131270 KIM131270 KSI131270 LCE131270 LMA131270 LVW131270 MFS131270 MPO131270 MZK131270 NJG131270 NTC131270 OCY131270 OMU131270 OWQ131270 PGM131270 PQI131270 QAE131270 QKA131270 QTW131270 RDS131270 RNO131270 RXK131270 SHG131270 SRC131270 TAY131270 TKU131270 TUQ131270 UEM131270 UOI131270 UYE131270 VIA131270 VRW131270 WBS131270 WLO131270 WVK131270 C196806 IY196806 SU196806 ACQ196806 AMM196806 AWI196806 BGE196806 BQA196806 BZW196806 CJS196806 CTO196806 DDK196806 DNG196806 DXC196806 EGY196806 EQU196806 FAQ196806 FKM196806 FUI196806 GEE196806 GOA196806 GXW196806 HHS196806 HRO196806 IBK196806 ILG196806 IVC196806 JEY196806 JOU196806 JYQ196806 KIM196806 KSI196806 LCE196806 LMA196806 LVW196806 MFS196806 MPO196806 MZK196806 NJG196806 NTC196806 OCY196806 OMU196806 OWQ196806 PGM196806 PQI196806 QAE196806 QKA196806 QTW196806 RDS196806 RNO196806 RXK196806 SHG196806 SRC196806 TAY196806 TKU196806 TUQ196806 UEM196806 UOI196806 UYE196806 VIA196806 VRW196806 WBS196806 WLO196806 WVK196806 C262342 IY262342 SU262342 ACQ262342 AMM262342 AWI262342 BGE262342 BQA262342 BZW262342 CJS262342 CTO262342 DDK262342 DNG262342 DXC262342 EGY262342 EQU262342 FAQ262342 FKM262342 FUI262342 GEE262342 GOA262342 GXW262342 HHS262342 HRO262342 IBK262342 ILG262342 IVC262342 JEY262342 JOU262342 JYQ262342 KIM262342 KSI262342 LCE262342 LMA262342 LVW262342 MFS262342 MPO262342 MZK262342 NJG262342 NTC262342 OCY262342 OMU262342 OWQ262342 PGM262342 PQI262342 QAE262342 QKA262342 QTW262342 RDS262342 RNO262342 RXK262342 SHG262342 SRC262342 TAY262342 TKU262342 TUQ262342 UEM262342 UOI262342 UYE262342 VIA262342 VRW262342 WBS262342 WLO262342 WVK262342 C327878 IY327878 SU327878 ACQ327878 AMM327878 AWI327878 BGE327878 BQA327878 BZW327878 CJS327878 CTO327878 DDK327878 DNG327878 DXC327878 EGY327878 EQU327878 FAQ327878 FKM327878 FUI327878 GEE327878 GOA327878 GXW327878 HHS327878 HRO327878 IBK327878 ILG327878 IVC327878 JEY327878 JOU327878 JYQ327878 KIM327878 KSI327878 LCE327878 LMA327878 LVW327878 MFS327878 MPO327878 MZK327878 NJG327878 NTC327878 OCY327878 OMU327878 OWQ327878 PGM327878 PQI327878 QAE327878 QKA327878 QTW327878 RDS327878 RNO327878 RXK327878 SHG327878 SRC327878 TAY327878 TKU327878 TUQ327878 UEM327878 UOI327878 UYE327878 VIA327878 VRW327878 WBS327878 WLO327878 WVK327878 C393414 IY393414 SU393414 ACQ393414 AMM393414 AWI393414 BGE393414 BQA393414 BZW393414 CJS393414 CTO393414 DDK393414 DNG393414 DXC393414 EGY393414 EQU393414 FAQ393414 FKM393414 FUI393414 GEE393414 GOA393414 GXW393414 HHS393414 HRO393414 IBK393414 ILG393414 IVC393414 JEY393414 JOU393414 JYQ393414 KIM393414 KSI393414 LCE393414 LMA393414 LVW393414 MFS393414 MPO393414 MZK393414 NJG393414 NTC393414 OCY393414 OMU393414 OWQ393414 PGM393414 PQI393414 QAE393414 QKA393414 QTW393414 RDS393414 RNO393414 RXK393414 SHG393414 SRC393414 TAY393414 TKU393414 TUQ393414 UEM393414 UOI393414 UYE393414 VIA393414 VRW393414 WBS393414 WLO393414 WVK393414 C458950 IY458950 SU458950 ACQ458950 AMM458950 AWI458950 BGE458950 BQA458950 BZW458950 CJS458950 CTO458950 DDK458950 DNG458950 DXC458950 EGY458950 EQU458950 FAQ458950 FKM458950 FUI458950 GEE458950 GOA458950 GXW458950 HHS458950 HRO458950 IBK458950 ILG458950 IVC458950 JEY458950 JOU458950 JYQ458950 KIM458950 KSI458950 LCE458950 LMA458950 LVW458950 MFS458950 MPO458950 MZK458950 NJG458950 NTC458950 OCY458950 OMU458950 OWQ458950 PGM458950 PQI458950 QAE458950 QKA458950 QTW458950 RDS458950 RNO458950 RXK458950 SHG458950 SRC458950 TAY458950 TKU458950 TUQ458950 UEM458950 UOI458950 UYE458950 VIA458950 VRW458950 WBS458950 WLO458950 WVK458950 C524486 IY524486 SU524486 ACQ524486 AMM524486 AWI524486 BGE524486 BQA524486 BZW524486 CJS524486 CTO524486 DDK524486 DNG524486 DXC524486 EGY524486 EQU524486 FAQ524486 FKM524486 FUI524486 GEE524486 GOA524486 GXW524486 HHS524486 HRO524486 IBK524486 ILG524486 IVC524486 JEY524486 JOU524486 JYQ524486 KIM524486 KSI524486 LCE524486 LMA524486 LVW524486 MFS524486 MPO524486 MZK524486 NJG524486 NTC524486 OCY524486 OMU524486 OWQ524486 PGM524486 PQI524486 QAE524486 QKA524486 QTW524486 RDS524486 RNO524486 RXK524486 SHG524486 SRC524486 TAY524486 TKU524486 TUQ524486 UEM524486 UOI524486 UYE524486 VIA524486 VRW524486 WBS524486 WLO524486 WVK524486 C590022 IY590022 SU590022 ACQ590022 AMM590022 AWI590022 BGE590022 BQA590022 BZW590022 CJS590022 CTO590022 DDK590022 DNG590022 DXC590022 EGY590022 EQU590022 FAQ590022 FKM590022 FUI590022 GEE590022 GOA590022 GXW590022 HHS590022 HRO590022 IBK590022 ILG590022 IVC590022 JEY590022 JOU590022 JYQ590022 KIM590022 KSI590022 LCE590022 LMA590022 LVW590022 MFS590022 MPO590022 MZK590022 NJG590022 NTC590022 OCY590022 OMU590022 OWQ590022 PGM590022 PQI590022 QAE590022 QKA590022 QTW590022 RDS590022 RNO590022 RXK590022 SHG590022 SRC590022 TAY590022 TKU590022 TUQ590022 UEM590022 UOI590022 UYE590022 VIA590022 VRW590022 WBS590022 WLO590022 WVK590022 C655558 IY655558 SU655558 ACQ655558 AMM655558 AWI655558 BGE655558 BQA655558 BZW655558 CJS655558 CTO655558 DDK655558 DNG655558 DXC655558 EGY655558 EQU655558 FAQ655558 FKM655558 FUI655558 GEE655558 GOA655558 GXW655558 HHS655558 HRO655558 IBK655558 ILG655558 IVC655558 JEY655558 JOU655558 JYQ655558 KIM655558 KSI655558 LCE655558 LMA655558 LVW655558 MFS655558 MPO655558 MZK655558 NJG655558 NTC655558 OCY655558 OMU655558 OWQ655558 PGM655558 PQI655558 QAE655558 QKA655558 QTW655558 RDS655558 RNO655558 RXK655558 SHG655558 SRC655558 TAY655558 TKU655558 TUQ655558 UEM655558 UOI655558 UYE655558 VIA655558 VRW655558 WBS655558 WLO655558 WVK655558 C721094 IY721094 SU721094 ACQ721094 AMM721094 AWI721094 BGE721094 BQA721094 BZW721094 CJS721094 CTO721094 DDK721094 DNG721094 DXC721094 EGY721094 EQU721094 FAQ721094 FKM721094 FUI721094 GEE721094 GOA721094 GXW721094 HHS721094 HRO721094 IBK721094 ILG721094 IVC721094 JEY721094 JOU721094 JYQ721094 KIM721094 KSI721094 LCE721094 LMA721094 LVW721094 MFS721094 MPO721094 MZK721094 NJG721094 NTC721094 OCY721094 OMU721094 OWQ721094 PGM721094 PQI721094 QAE721094 QKA721094 QTW721094 RDS721094 RNO721094 RXK721094 SHG721094 SRC721094 TAY721094 TKU721094 TUQ721094 UEM721094 UOI721094 UYE721094 VIA721094 VRW721094 WBS721094 WLO721094 WVK721094 C786630 IY786630 SU786630 ACQ786630 AMM786630 AWI786630 BGE786630 BQA786630 BZW786630 CJS786630 CTO786630 DDK786630 DNG786630 DXC786630 EGY786630 EQU786630 FAQ786630 FKM786630 FUI786630 GEE786630 GOA786630 GXW786630 HHS786630 HRO786630 IBK786630 ILG786630 IVC786630 JEY786630 JOU786630 JYQ786630 KIM786630 KSI786630 LCE786630 LMA786630 LVW786630 MFS786630 MPO786630 MZK786630 NJG786630 NTC786630 OCY786630 OMU786630 OWQ786630 PGM786630 PQI786630 QAE786630 QKA786630 QTW786630 RDS786630 RNO786630 RXK786630 SHG786630 SRC786630 TAY786630 TKU786630 TUQ786630 UEM786630 UOI786630 UYE786630 VIA786630 VRW786630 WBS786630 WLO786630 WVK786630 C852166 IY852166 SU852166 ACQ852166 AMM852166 AWI852166 BGE852166 BQA852166 BZW852166 CJS852166 CTO852166 DDK852166 DNG852166 DXC852166 EGY852166 EQU852166 FAQ852166 FKM852166 FUI852166 GEE852166 GOA852166 GXW852166 HHS852166 HRO852166 IBK852166 ILG852166 IVC852166 JEY852166 JOU852166 JYQ852166 KIM852166 KSI852166 LCE852166 LMA852166 LVW852166 MFS852166 MPO852166 MZK852166 NJG852166 NTC852166 OCY852166 OMU852166 OWQ852166 PGM852166 PQI852166 QAE852166 QKA852166 QTW852166 RDS852166 RNO852166 RXK852166 SHG852166 SRC852166 TAY852166 TKU852166 TUQ852166 UEM852166 UOI852166 UYE852166 VIA852166 VRW852166 WBS852166 WLO852166 WVK852166 C917702 IY917702 SU917702 ACQ917702 AMM917702 AWI917702 BGE917702 BQA917702 BZW917702 CJS917702 CTO917702 DDK917702 DNG917702 DXC917702 EGY917702 EQU917702 FAQ917702 FKM917702 FUI917702 GEE917702 GOA917702 GXW917702 HHS917702 HRO917702 IBK917702 ILG917702 IVC917702 JEY917702 JOU917702 JYQ917702 KIM917702 KSI917702 LCE917702 LMA917702 LVW917702 MFS917702 MPO917702 MZK917702 NJG917702 NTC917702 OCY917702 OMU917702 OWQ917702 PGM917702 PQI917702 QAE917702 QKA917702 QTW917702 RDS917702 RNO917702 RXK917702 SHG917702 SRC917702 TAY917702 TKU917702 TUQ917702 UEM917702 UOI917702 UYE917702 VIA917702 VRW917702 WBS917702 WLO917702 WVK917702 C983238 IY983238 SU983238 ACQ983238 AMM983238 AWI983238 BGE983238 BQA983238 BZW983238 CJS983238 CTO983238 DDK983238 DNG983238 DXC983238 EGY983238 EQU983238 FAQ983238 FKM983238 FUI983238 GEE983238 GOA983238 GXW983238 HHS983238 HRO983238 IBK983238 ILG983238 IVC983238 JEY983238 JOU983238 JYQ983238 KIM983238 KSI983238 LCE983238 LMA983238 LVW983238 MFS983238 MPO983238 MZK983238 NJG983238 NTC983238 OCY983238 OMU983238 OWQ983238 PGM983238 PQI983238 QAE983238 QKA983238 QTW983238 RDS983238 RNO983238 RXK983238 SHG983238 SRC983238 TAY983238 TKU983238 TUQ983238 UEM983238 UOI983238 UYE983238 VIA983238 VRW983238 WBS983238 WLO983238 WVK983238 C200:C201 IY200:IY201 SU200:SU201 ACQ200:ACQ201 AMM200:AMM201 AWI200:AWI201 BGE200:BGE201 BQA200:BQA201 BZW200:BZW201 CJS200:CJS201 CTO200:CTO201 DDK200:DDK201 DNG200:DNG201 DXC200:DXC201 EGY200:EGY201 EQU200:EQU201 FAQ200:FAQ201 FKM200:FKM201 FUI200:FUI201 GEE200:GEE201 GOA200:GOA201 GXW200:GXW201 HHS200:HHS201 HRO200:HRO201 IBK200:IBK201 ILG200:ILG201 IVC200:IVC201 JEY200:JEY201 JOU200:JOU201 JYQ200:JYQ201 KIM200:KIM201 KSI200:KSI201 LCE200:LCE201 LMA200:LMA201 LVW200:LVW201 MFS200:MFS201 MPO200:MPO201 MZK200:MZK201 NJG200:NJG201 NTC200:NTC201 OCY200:OCY201 OMU200:OMU201 OWQ200:OWQ201 PGM200:PGM201 PQI200:PQI201 QAE200:QAE201 QKA200:QKA201 QTW200:QTW201 RDS200:RDS201 RNO200:RNO201 RXK200:RXK201 SHG200:SHG201 SRC200:SRC201 TAY200:TAY201 TKU200:TKU201 TUQ200:TUQ201 UEM200:UEM201 UOI200:UOI201 UYE200:UYE201 VIA200:VIA201 VRW200:VRW201 WBS200:WBS201 WLO200:WLO201 WVK200:WVK201 C65736:C65737 IY65736:IY65737 SU65736:SU65737 ACQ65736:ACQ65737 AMM65736:AMM65737 AWI65736:AWI65737 BGE65736:BGE65737 BQA65736:BQA65737 BZW65736:BZW65737 CJS65736:CJS65737 CTO65736:CTO65737 DDK65736:DDK65737 DNG65736:DNG65737 DXC65736:DXC65737 EGY65736:EGY65737 EQU65736:EQU65737 FAQ65736:FAQ65737 FKM65736:FKM65737 FUI65736:FUI65737 GEE65736:GEE65737 GOA65736:GOA65737 GXW65736:GXW65737 HHS65736:HHS65737 HRO65736:HRO65737 IBK65736:IBK65737 ILG65736:ILG65737 IVC65736:IVC65737 JEY65736:JEY65737 JOU65736:JOU65737 JYQ65736:JYQ65737 KIM65736:KIM65737 KSI65736:KSI65737 LCE65736:LCE65737 LMA65736:LMA65737 LVW65736:LVW65737 MFS65736:MFS65737 MPO65736:MPO65737 MZK65736:MZK65737 NJG65736:NJG65737 NTC65736:NTC65737 OCY65736:OCY65737 OMU65736:OMU65737 OWQ65736:OWQ65737 PGM65736:PGM65737 PQI65736:PQI65737 QAE65736:QAE65737 QKA65736:QKA65737 QTW65736:QTW65737 RDS65736:RDS65737 RNO65736:RNO65737 RXK65736:RXK65737 SHG65736:SHG65737 SRC65736:SRC65737 TAY65736:TAY65737 TKU65736:TKU65737 TUQ65736:TUQ65737 UEM65736:UEM65737 UOI65736:UOI65737 UYE65736:UYE65737 VIA65736:VIA65737 VRW65736:VRW65737 WBS65736:WBS65737 WLO65736:WLO65737 WVK65736:WVK65737 C131272:C131273 IY131272:IY131273 SU131272:SU131273 ACQ131272:ACQ131273 AMM131272:AMM131273 AWI131272:AWI131273 BGE131272:BGE131273 BQA131272:BQA131273 BZW131272:BZW131273 CJS131272:CJS131273 CTO131272:CTO131273 DDK131272:DDK131273 DNG131272:DNG131273 DXC131272:DXC131273 EGY131272:EGY131273 EQU131272:EQU131273 FAQ131272:FAQ131273 FKM131272:FKM131273 FUI131272:FUI131273 GEE131272:GEE131273 GOA131272:GOA131273 GXW131272:GXW131273 HHS131272:HHS131273 HRO131272:HRO131273 IBK131272:IBK131273 ILG131272:ILG131273 IVC131272:IVC131273 JEY131272:JEY131273 JOU131272:JOU131273 JYQ131272:JYQ131273 KIM131272:KIM131273 KSI131272:KSI131273 LCE131272:LCE131273 LMA131272:LMA131273 LVW131272:LVW131273 MFS131272:MFS131273 MPO131272:MPO131273 MZK131272:MZK131273 NJG131272:NJG131273 NTC131272:NTC131273 OCY131272:OCY131273 OMU131272:OMU131273 OWQ131272:OWQ131273 PGM131272:PGM131273 PQI131272:PQI131273 QAE131272:QAE131273 QKA131272:QKA131273 QTW131272:QTW131273 RDS131272:RDS131273 RNO131272:RNO131273 RXK131272:RXK131273 SHG131272:SHG131273 SRC131272:SRC131273 TAY131272:TAY131273 TKU131272:TKU131273 TUQ131272:TUQ131273 UEM131272:UEM131273 UOI131272:UOI131273 UYE131272:UYE131273 VIA131272:VIA131273 VRW131272:VRW131273 WBS131272:WBS131273 WLO131272:WLO131273 WVK131272:WVK131273 C196808:C196809 IY196808:IY196809 SU196808:SU196809 ACQ196808:ACQ196809 AMM196808:AMM196809 AWI196808:AWI196809 BGE196808:BGE196809 BQA196808:BQA196809 BZW196808:BZW196809 CJS196808:CJS196809 CTO196808:CTO196809 DDK196808:DDK196809 DNG196808:DNG196809 DXC196808:DXC196809 EGY196808:EGY196809 EQU196808:EQU196809 FAQ196808:FAQ196809 FKM196808:FKM196809 FUI196808:FUI196809 GEE196808:GEE196809 GOA196808:GOA196809 GXW196808:GXW196809 HHS196808:HHS196809 HRO196808:HRO196809 IBK196808:IBK196809 ILG196808:ILG196809 IVC196808:IVC196809 JEY196808:JEY196809 JOU196808:JOU196809 JYQ196808:JYQ196809 KIM196808:KIM196809 KSI196808:KSI196809 LCE196808:LCE196809 LMA196808:LMA196809 LVW196808:LVW196809 MFS196808:MFS196809 MPO196808:MPO196809 MZK196808:MZK196809 NJG196808:NJG196809 NTC196808:NTC196809 OCY196808:OCY196809 OMU196808:OMU196809 OWQ196808:OWQ196809 PGM196808:PGM196809 PQI196808:PQI196809 QAE196808:QAE196809 QKA196808:QKA196809 QTW196808:QTW196809 RDS196808:RDS196809 RNO196808:RNO196809 RXK196808:RXK196809 SHG196808:SHG196809 SRC196808:SRC196809 TAY196808:TAY196809 TKU196808:TKU196809 TUQ196808:TUQ196809 UEM196808:UEM196809 UOI196808:UOI196809 UYE196808:UYE196809 VIA196808:VIA196809 VRW196808:VRW196809 WBS196808:WBS196809 WLO196808:WLO196809 WVK196808:WVK196809 C262344:C262345 IY262344:IY262345 SU262344:SU262345 ACQ262344:ACQ262345 AMM262344:AMM262345 AWI262344:AWI262345 BGE262344:BGE262345 BQA262344:BQA262345 BZW262344:BZW262345 CJS262344:CJS262345 CTO262344:CTO262345 DDK262344:DDK262345 DNG262344:DNG262345 DXC262344:DXC262345 EGY262344:EGY262345 EQU262344:EQU262345 FAQ262344:FAQ262345 FKM262344:FKM262345 FUI262344:FUI262345 GEE262344:GEE262345 GOA262344:GOA262345 GXW262344:GXW262345 HHS262344:HHS262345 HRO262344:HRO262345 IBK262344:IBK262345 ILG262344:ILG262345 IVC262344:IVC262345 JEY262344:JEY262345 JOU262344:JOU262345 JYQ262344:JYQ262345 KIM262344:KIM262345 KSI262344:KSI262345 LCE262344:LCE262345 LMA262344:LMA262345 LVW262344:LVW262345 MFS262344:MFS262345 MPO262344:MPO262345 MZK262344:MZK262345 NJG262344:NJG262345 NTC262344:NTC262345 OCY262344:OCY262345 OMU262344:OMU262345 OWQ262344:OWQ262345 PGM262344:PGM262345 PQI262344:PQI262345 QAE262344:QAE262345 QKA262344:QKA262345 QTW262344:QTW262345 RDS262344:RDS262345 RNO262344:RNO262345 RXK262344:RXK262345 SHG262344:SHG262345 SRC262344:SRC262345 TAY262344:TAY262345 TKU262344:TKU262345 TUQ262344:TUQ262345 UEM262344:UEM262345 UOI262344:UOI262345 UYE262344:UYE262345 VIA262344:VIA262345 VRW262344:VRW262345 WBS262344:WBS262345 WLO262344:WLO262345 WVK262344:WVK262345 C327880:C327881 IY327880:IY327881 SU327880:SU327881 ACQ327880:ACQ327881 AMM327880:AMM327881 AWI327880:AWI327881 BGE327880:BGE327881 BQA327880:BQA327881 BZW327880:BZW327881 CJS327880:CJS327881 CTO327880:CTO327881 DDK327880:DDK327881 DNG327880:DNG327881 DXC327880:DXC327881 EGY327880:EGY327881 EQU327880:EQU327881 FAQ327880:FAQ327881 FKM327880:FKM327881 FUI327880:FUI327881 GEE327880:GEE327881 GOA327880:GOA327881 GXW327880:GXW327881 HHS327880:HHS327881 HRO327880:HRO327881 IBK327880:IBK327881 ILG327880:ILG327881 IVC327880:IVC327881 JEY327880:JEY327881 JOU327880:JOU327881 JYQ327880:JYQ327881 KIM327880:KIM327881 KSI327880:KSI327881 LCE327880:LCE327881 LMA327880:LMA327881 LVW327880:LVW327881 MFS327880:MFS327881 MPO327880:MPO327881 MZK327880:MZK327881 NJG327880:NJG327881 NTC327880:NTC327881 OCY327880:OCY327881 OMU327880:OMU327881 OWQ327880:OWQ327881 PGM327880:PGM327881 PQI327880:PQI327881 QAE327880:QAE327881 QKA327880:QKA327881 QTW327880:QTW327881 RDS327880:RDS327881 RNO327880:RNO327881 RXK327880:RXK327881 SHG327880:SHG327881 SRC327880:SRC327881 TAY327880:TAY327881 TKU327880:TKU327881 TUQ327880:TUQ327881 UEM327880:UEM327881 UOI327880:UOI327881 UYE327880:UYE327881 VIA327880:VIA327881 VRW327880:VRW327881 WBS327880:WBS327881 WLO327880:WLO327881 WVK327880:WVK327881 C393416:C393417 IY393416:IY393417 SU393416:SU393417 ACQ393416:ACQ393417 AMM393416:AMM393417 AWI393416:AWI393417 BGE393416:BGE393417 BQA393416:BQA393417 BZW393416:BZW393417 CJS393416:CJS393417 CTO393416:CTO393417 DDK393416:DDK393417 DNG393416:DNG393417 DXC393416:DXC393417 EGY393416:EGY393417 EQU393416:EQU393417 FAQ393416:FAQ393417 FKM393416:FKM393417 FUI393416:FUI393417 GEE393416:GEE393417 GOA393416:GOA393417 GXW393416:GXW393417 HHS393416:HHS393417 HRO393416:HRO393417 IBK393416:IBK393417 ILG393416:ILG393417 IVC393416:IVC393417 JEY393416:JEY393417 JOU393416:JOU393417 JYQ393416:JYQ393417 KIM393416:KIM393417 KSI393416:KSI393417 LCE393416:LCE393417 LMA393416:LMA393417 LVW393416:LVW393417 MFS393416:MFS393417 MPO393416:MPO393417 MZK393416:MZK393417 NJG393416:NJG393417 NTC393416:NTC393417 OCY393416:OCY393417 OMU393416:OMU393417 OWQ393416:OWQ393417 PGM393416:PGM393417 PQI393416:PQI393417 QAE393416:QAE393417 QKA393416:QKA393417 QTW393416:QTW393417 RDS393416:RDS393417 RNO393416:RNO393417 RXK393416:RXK393417 SHG393416:SHG393417 SRC393416:SRC393417 TAY393416:TAY393417 TKU393416:TKU393417 TUQ393416:TUQ393417 UEM393416:UEM393417 UOI393416:UOI393417 UYE393416:UYE393417 VIA393416:VIA393417 VRW393416:VRW393417 WBS393416:WBS393417 WLO393416:WLO393417 WVK393416:WVK393417 C458952:C458953 IY458952:IY458953 SU458952:SU458953 ACQ458952:ACQ458953 AMM458952:AMM458953 AWI458952:AWI458953 BGE458952:BGE458953 BQA458952:BQA458953 BZW458952:BZW458953 CJS458952:CJS458953 CTO458952:CTO458953 DDK458952:DDK458953 DNG458952:DNG458953 DXC458952:DXC458953 EGY458952:EGY458953 EQU458952:EQU458953 FAQ458952:FAQ458953 FKM458952:FKM458953 FUI458952:FUI458953 GEE458952:GEE458953 GOA458952:GOA458953 GXW458952:GXW458953 HHS458952:HHS458953 HRO458952:HRO458953 IBK458952:IBK458953 ILG458952:ILG458953 IVC458952:IVC458953 JEY458952:JEY458953 JOU458952:JOU458953 JYQ458952:JYQ458953 KIM458952:KIM458953 KSI458952:KSI458953 LCE458952:LCE458953 LMA458952:LMA458953 LVW458952:LVW458953 MFS458952:MFS458953 MPO458952:MPO458953 MZK458952:MZK458953 NJG458952:NJG458953 NTC458952:NTC458953 OCY458952:OCY458953 OMU458952:OMU458953 OWQ458952:OWQ458953 PGM458952:PGM458953 PQI458952:PQI458953 QAE458952:QAE458953 QKA458952:QKA458953 QTW458952:QTW458953 RDS458952:RDS458953 RNO458952:RNO458953 RXK458952:RXK458953 SHG458952:SHG458953 SRC458952:SRC458953 TAY458952:TAY458953 TKU458952:TKU458953 TUQ458952:TUQ458953 UEM458952:UEM458953 UOI458952:UOI458953 UYE458952:UYE458953 VIA458952:VIA458953 VRW458952:VRW458953 WBS458952:WBS458953 WLO458952:WLO458953 WVK458952:WVK458953 C524488:C524489 IY524488:IY524489 SU524488:SU524489 ACQ524488:ACQ524489 AMM524488:AMM524489 AWI524488:AWI524489 BGE524488:BGE524489 BQA524488:BQA524489 BZW524488:BZW524489 CJS524488:CJS524489 CTO524488:CTO524489 DDK524488:DDK524489 DNG524488:DNG524489 DXC524488:DXC524489 EGY524488:EGY524489 EQU524488:EQU524489 FAQ524488:FAQ524489 FKM524488:FKM524489 FUI524488:FUI524489 GEE524488:GEE524489 GOA524488:GOA524489 GXW524488:GXW524489 HHS524488:HHS524489 HRO524488:HRO524489 IBK524488:IBK524489 ILG524488:ILG524489 IVC524488:IVC524489 JEY524488:JEY524489 JOU524488:JOU524489 JYQ524488:JYQ524489 KIM524488:KIM524489 KSI524488:KSI524489 LCE524488:LCE524489 LMA524488:LMA524489 LVW524488:LVW524489 MFS524488:MFS524489 MPO524488:MPO524489 MZK524488:MZK524489 NJG524488:NJG524489 NTC524488:NTC524489 OCY524488:OCY524489 OMU524488:OMU524489 OWQ524488:OWQ524489 PGM524488:PGM524489 PQI524488:PQI524489 QAE524488:QAE524489 QKA524488:QKA524489 QTW524488:QTW524489 RDS524488:RDS524489 RNO524488:RNO524489 RXK524488:RXK524489 SHG524488:SHG524489 SRC524488:SRC524489 TAY524488:TAY524489 TKU524488:TKU524489 TUQ524488:TUQ524489 UEM524488:UEM524489 UOI524488:UOI524489 UYE524488:UYE524489 VIA524488:VIA524489 VRW524488:VRW524489 WBS524488:WBS524489 WLO524488:WLO524489 WVK524488:WVK524489 C590024:C590025 IY590024:IY590025 SU590024:SU590025 ACQ590024:ACQ590025 AMM590024:AMM590025 AWI590024:AWI590025 BGE590024:BGE590025 BQA590024:BQA590025 BZW590024:BZW590025 CJS590024:CJS590025 CTO590024:CTO590025 DDK590024:DDK590025 DNG590024:DNG590025 DXC590024:DXC590025 EGY590024:EGY590025 EQU590024:EQU590025 FAQ590024:FAQ590025 FKM590024:FKM590025 FUI590024:FUI590025 GEE590024:GEE590025 GOA590024:GOA590025 GXW590024:GXW590025 HHS590024:HHS590025 HRO590024:HRO590025 IBK590024:IBK590025 ILG590024:ILG590025 IVC590024:IVC590025 JEY590024:JEY590025 JOU590024:JOU590025 JYQ590024:JYQ590025 KIM590024:KIM590025 KSI590024:KSI590025 LCE590024:LCE590025 LMA590024:LMA590025 LVW590024:LVW590025 MFS590024:MFS590025 MPO590024:MPO590025 MZK590024:MZK590025 NJG590024:NJG590025 NTC590024:NTC590025 OCY590024:OCY590025 OMU590024:OMU590025 OWQ590024:OWQ590025 PGM590024:PGM590025 PQI590024:PQI590025 QAE590024:QAE590025 QKA590024:QKA590025 QTW590024:QTW590025 RDS590024:RDS590025 RNO590024:RNO590025 RXK590024:RXK590025 SHG590024:SHG590025 SRC590024:SRC590025 TAY590024:TAY590025 TKU590024:TKU590025 TUQ590024:TUQ590025 UEM590024:UEM590025 UOI590024:UOI590025 UYE590024:UYE590025 VIA590024:VIA590025 VRW590024:VRW590025 WBS590024:WBS590025 WLO590024:WLO590025 WVK590024:WVK590025 C655560:C655561 IY655560:IY655561 SU655560:SU655561 ACQ655560:ACQ655561 AMM655560:AMM655561 AWI655560:AWI655561 BGE655560:BGE655561 BQA655560:BQA655561 BZW655560:BZW655561 CJS655560:CJS655561 CTO655560:CTO655561 DDK655560:DDK655561 DNG655560:DNG655561 DXC655560:DXC655561 EGY655560:EGY655561 EQU655560:EQU655561 FAQ655560:FAQ655561 FKM655560:FKM655561 FUI655560:FUI655561 GEE655560:GEE655561 GOA655560:GOA655561 GXW655560:GXW655561 HHS655560:HHS655561 HRO655560:HRO655561 IBK655560:IBK655561 ILG655560:ILG655561 IVC655560:IVC655561 JEY655560:JEY655561 JOU655560:JOU655561 JYQ655560:JYQ655561 KIM655560:KIM655561 KSI655560:KSI655561 LCE655560:LCE655561 LMA655560:LMA655561 LVW655560:LVW655561 MFS655560:MFS655561 MPO655560:MPO655561 MZK655560:MZK655561 NJG655560:NJG655561 NTC655560:NTC655561 OCY655560:OCY655561 OMU655560:OMU655561 OWQ655560:OWQ655561 PGM655560:PGM655561 PQI655560:PQI655561 QAE655560:QAE655561 QKA655560:QKA655561 QTW655560:QTW655561 RDS655560:RDS655561 RNO655560:RNO655561 RXK655560:RXK655561 SHG655560:SHG655561 SRC655560:SRC655561 TAY655560:TAY655561 TKU655560:TKU655561 TUQ655560:TUQ655561 UEM655560:UEM655561 UOI655560:UOI655561 UYE655560:UYE655561 VIA655560:VIA655561 VRW655560:VRW655561 WBS655560:WBS655561 WLO655560:WLO655561 WVK655560:WVK655561 C721096:C721097 IY721096:IY721097 SU721096:SU721097 ACQ721096:ACQ721097 AMM721096:AMM721097 AWI721096:AWI721097 BGE721096:BGE721097 BQA721096:BQA721097 BZW721096:BZW721097 CJS721096:CJS721097 CTO721096:CTO721097 DDK721096:DDK721097 DNG721096:DNG721097 DXC721096:DXC721097 EGY721096:EGY721097 EQU721096:EQU721097 FAQ721096:FAQ721097 FKM721096:FKM721097 FUI721096:FUI721097 GEE721096:GEE721097 GOA721096:GOA721097 GXW721096:GXW721097 HHS721096:HHS721097 HRO721096:HRO721097 IBK721096:IBK721097 ILG721096:ILG721097 IVC721096:IVC721097 JEY721096:JEY721097 JOU721096:JOU721097 JYQ721096:JYQ721097 KIM721096:KIM721097 KSI721096:KSI721097 LCE721096:LCE721097 LMA721096:LMA721097 LVW721096:LVW721097 MFS721096:MFS721097 MPO721096:MPO721097 MZK721096:MZK721097 NJG721096:NJG721097 NTC721096:NTC721097 OCY721096:OCY721097 OMU721096:OMU721097 OWQ721096:OWQ721097 PGM721096:PGM721097 PQI721096:PQI721097 QAE721096:QAE721097 QKA721096:QKA721097 QTW721096:QTW721097 RDS721096:RDS721097 RNO721096:RNO721097 RXK721096:RXK721097 SHG721096:SHG721097 SRC721096:SRC721097 TAY721096:TAY721097 TKU721096:TKU721097 TUQ721096:TUQ721097 UEM721096:UEM721097 UOI721096:UOI721097 UYE721096:UYE721097 VIA721096:VIA721097 VRW721096:VRW721097 WBS721096:WBS721097 WLO721096:WLO721097 WVK721096:WVK721097 C786632:C786633 IY786632:IY786633 SU786632:SU786633 ACQ786632:ACQ786633 AMM786632:AMM786633 AWI786632:AWI786633 BGE786632:BGE786633 BQA786632:BQA786633 BZW786632:BZW786633 CJS786632:CJS786633 CTO786632:CTO786633 DDK786632:DDK786633 DNG786632:DNG786633 DXC786632:DXC786633 EGY786632:EGY786633 EQU786632:EQU786633 FAQ786632:FAQ786633 FKM786632:FKM786633 FUI786632:FUI786633 GEE786632:GEE786633 GOA786632:GOA786633 GXW786632:GXW786633 HHS786632:HHS786633 HRO786632:HRO786633 IBK786632:IBK786633 ILG786632:ILG786633 IVC786632:IVC786633 JEY786632:JEY786633 JOU786632:JOU786633 JYQ786632:JYQ786633 KIM786632:KIM786633 KSI786632:KSI786633 LCE786632:LCE786633 LMA786632:LMA786633 LVW786632:LVW786633 MFS786632:MFS786633 MPO786632:MPO786633 MZK786632:MZK786633 NJG786632:NJG786633 NTC786632:NTC786633 OCY786632:OCY786633 OMU786632:OMU786633 OWQ786632:OWQ786633 PGM786632:PGM786633 PQI786632:PQI786633 QAE786632:QAE786633 QKA786632:QKA786633 QTW786632:QTW786633 RDS786632:RDS786633 RNO786632:RNO786633 RXK786632:RXK786633 SHG786632:SHG786633 SRC786632:SRC786633 TAY786632:TAY786633 TKU786632:TKU786633 TUQ786632:TUQ786633 UEM786632:UEM786633 UOI786632:UOI786633 UYE786632:UYE786633 VIA786632:VIA786633 VRW786632:VRW786633 WBS786632:WBS786633 WLO786632:WLO786633 WVK786632:WVK786633 C852168:C852169 IY852168:IY852169 SU852168:SU852169 ACQ852168:ACQ852169 AMM852168:AMM852169 AWI852168:AWI852169 BGE852168:BGE852169 BQA852168:BQA852169 BZW852168:BZW852169 CJS852168:CJS852169 CTO852168:CTO852169 DDK852168:DDK852169 DNG852168:DNG852169 DXC852168:DXC852169 EGY852168:EGY852169 EQU852168:EQU852169 FAQ852168:FAQ852169 FKM852168:FKM852169 FUI852168:FUI852169 GEE852168:GEE852169 GOA852168:GOA852169 GXW852168:GXW852169 HHS852168:HHS852169 HRO852168:HRO852169 IBK852168:IBK852169 ILG852168:ILG852169 IVC852168:IVC852169 JEY852168:JEY852169 JOU852168:JOU852169 JYQ852168:JYQ852169 KIM852168:KIM852169 KSI852168:KSI852169 LCE852168:LCE852169 LMA852168:LMA852169 LVW852168:LVW852169 MFS852168:MFS852169 MPO852168:MPO852169 MZK852168:MZK852169 NJG852168:NJG852169 NTC852168:NTC852169 OCY852168:OCY852169 OMU852168:OMU852169 OWQ852168:OWQ852169 PGM852168:PGM852169 PQI852168:PQI852169 QAE852168:QAE852169 QKA852168:QKA852169 QTW852168:QTW852169 RDS852168:RDS852169 RNO852168:RNO852169 RXK852168:RXK852169 SHG852168:SHG852169 SRC852168:SRC852169 TAY852168:TAY852169 TKU852168:TKU852169 TUQ852168:TUQ852169 UEM852168:UEM852169 UOI852168:UOI852169 UYE852168:UYE852169 VIA852168:VIA852169 VRW852168:VRW852169 WBS852168:WBS852169 WLO852168:WLO852169 WVK852168:WVK852169 C917704:C917705 IY917704:IY917705 SU917704:SU917705 ACQ917704:ACQ917705 AMM917704:AMM917705 AWI917704:AWI917705 BGE917704:BGE917705 BQA917704:BQA917705 BZW917704:BZW917705 CJS917704:CJS917705 CTO917704:CTO917705 DDK917704:DDK917705 DNG917704:DNG917705 DXC917704:DXC917705 EGY917704:EGY917705 EQU917704:EQU917705 FAQ917704:FAQ917705 FKM917704:FKM917705 FUI917704:FUI917705 GEE917704:GEE917705 GOA917704:GOA917705 GXW917704:GXW917705 HHS917704:HHS917705 HRO917704:HRO917705 IBK917704:IBK917705 ILG917704:ILG917705 IVC917704:IVC917705 JEY917704:JEY917705 JOU917704:JOU917705 JYQ917704:JYQ917705 KIM917704:KIM917705 KSI917704:KSI917705 LCE917704:LCE917705 LMA917704:LMA917705 LVW917704:LVW917705 MFS917704:MFS917705 MPO917704:MPO917705 MZK917704:MZK917705 NJG917704:NJG917705 NTC917704:NTC917705 OCY917704:OCY917705 OMU917704:OMU917705 OWQ917704:OWQ917705 PGM917704:PGM917705 PQI917704:PQI917705 QAE917704:QAE917705 QKA917704:QKA917705 QTW917704:QTW917705 RDS917704:RDS917705 RNO917704:RNO917705 RXK917704:RXK917705 SHG917704:SHG917705 SRC917704:SRC917705 TAY917704:TAY917705 TKU917704:TKU917705 TUQ917704:TUQ917705 UEM917704:UEM917705 UOI917704:UOI917705 UYE917704:UYE917705 VIA917704:VIA917705 VRW917704:VRW917705 WBS917704:WBS917705 WLO917704:WLO917705 WVK917704:WVK917705 C983240:C983241 IY983240:IY983241 SU983240:SU983241 ACQ983240:ACQ983241 AMM983240:AMM983241 AWI983240:AWI983241 BGE983240:BGE983241 BQA983240:BQA983241 BZW983240:BZW983241 CJS983240:CJS983241 CTO983240:CTO983241 DDK983240:DDK983241 DNG983240:DNG983241 DXC983240:DXC983241 EGY983240:EGY983241 EQU983240:EQU983241 FAQ983240:FAQ983241 FKM983240:FKM983241 FUI983240:FUI983241 GEE983240:GEE983241 GOA983240:GOA983241 GXW983240:GXW983241 HHS983240:HHS983241 HRO983240:HRO983241 IBK983240:IBK983241 ILG983240:ILG983241 IVC983240:IVC983241 JEY983240:JEY983241 JOU983240:JOU983241 JYQ983240:JYQ983241 KIM983240:KIM983241 KSI983240:KSI983241 LCE983240:LCE983241 LMA983240:LMA983241 LVW983240:LVW983241 MFS983240:MFS983241 MPO983240:MPO983241 MZK983240:MZK983241 NJG983240:NJG983241 NTC983240:NTC983241 OCY983240:OCY983241 OMU983240:OMU983241 OWQ983240:OWQ983241 PGM983240:PGM983241 PQI983240:PQI983241 QAE983240:QAE983241 QKA983240:QKA983241 QTW983240:QTW983241 RDS983240:RDS983241 RNO983240:RNO983241 RXK983240:RXK983241 SHG983240:SHG983241 SRC983240:SRC983241 TAY983240:TAY983241 TKU983240:TKU983241 TUQ983240:TUQ983241 UEM983240:UEM983241 UOI983240:UOI983241 UYE983240:UYE983241 VIA983240:VIA983241 VRW983240:VRW983241 WBS983240:WBS983241 WLO983240:WLO983241 WVK983240:WVK983241 C203:C206 IY203:IY206 SU203:SU206 ACQ203:ACQ206 AMM203:AMM206 AWI203:AWI206 BGE203:BGE206 BQA203:BQA206 BZW203:BZW206 CJS203:CJS206 CTO203:CTO206 DDK203:DDK206 DNG203:DNG206 DXC203:DXC206 EGY203:EGY206 EQU203:EQU206 FAQ203:FAQ206 FKM203:FKM206 FUI203:FUI206 GEE203:GEE206 GOA203:GOA206 GXW203:GXW206 HHS203:HHS206 HRO203:HRO206 IBK203:IBK206 ILG203:ILG206 IVC203:IVC206 JEY203:JEY206 JOU203:JOU206 JYQ203:JYQ206 KIM203:KIM206 KSI203:KSI206 LCE203:LCE206 LMA203:LMA206 LVW203:LVW206 MFS203:MFS206 MPO203:MPO206 MZK203:MZK206 NJG203:NJG206 NTC203:NTC206 OCY203:OCY206 OMU203:OMU206 OWQ203:OWQ206 PGM203:PGM206 PQI203:PQI206 QAE203:QAE206 QKA203:QKA206 QTW203:QTW206 RDS203:RDS206 RNO203:RNO206 RXK203:RXK206 SHG203:SHG206 SRC203:SRC206 TAY203:TAY206 TKU203:TKU206 TUQ203:TUQ206 UEM203:UEM206 UOI203:UOI206 UYE203:UYE206 VIA203:VIA206 VRW203:VRW206 WBS203:WBS206 WLO203:WLO206 WVK203:WVK206 C65739:C65742 IY65739:IY65742 SU65739:SU65742 ACQ65739:ACQ65742 AMM65739:AMM65742 AWI65739:AWI65742 BGE65739:BGE65742 BQA65739:BQA65742 BZW65739:BZW65742 CJS65739:CJS65742 CTO65739:CTO65742 DDK65739:DDK65742 DNG65739:DNG65742 DXC65739:DXC65742 EGY65739:EGY65742 EQU65739:EQU65742 FAQ65739:FAQ65742 FKM65739:FKM65742 FUI65739:FUI65742 GEE65739:GEE65742 GOA65739:GOA65742 GXW65739:GXW65742 HHS65739:HHS65742 HRO65739:HRO65742 IBK65739:IBK65742 ILG65739:ILG65742 IVC65739:IVC65742 JEY65739:JEY65742 JOU65739:JOU65742 JYQ65739:JYQ65742 KIM65739:KIM65742 KSI65739:KSI65742 LCE65739:LCE65742 LMA65739:LMA65742 LVW65739:LVW65742 MFS65739:MFS65742 MPO65739:MPO65742 MZK65739:MZK65742 NJG65739:NJG65742 NTC65739:NTC65742 OCY65739:OCY65742 OMU65739:OMU65742 OWQ65739:OWQ65742 PGM65739:PGM65742 PQI65739:PQI65742 QAE65739:QAE65742 QKA65739:QKA65742 QTW65739:QTW65742 RDS65739:RDS65742 RNO65739:RNO65742 RXK65739:RXK65742 SHG65739:SHG65742 SRC65739:SRC65742 TAY65739:TAY65742 TKU65739:TKU65742 TUQ65739:TUQ65742 UEM65739:UEM65742 UOI65739:UOI65742 UYE65739:UYE65742 VIA65739:VIA65742 VRW65739:VRW65742 WBS65739:WBS65742 WLO65739:WLO65742 WVK65739:WVK65742 C131275:C131278 IY131275:IY131278 SU131275:SU131278 ACQ131275:ACQ131278 AMM131275:AMM131278 AWI131275:AWI131278 BGE131275:BGE131278 BQA131275:BQA131278 BZW131275:BZW131278 CJS131275:CJS131278 CTO131275:CTO131278 DDK131275:DDK131278 DNG131275:DNG131278 DXC131275:DXC131278 EGY131275:EGY131278 EQU131275:EQU131278 FAQ131275:FAQ131278 FKM131275:FKM131278 FUI131275:FUI131278 GEE131275:GEE131278 GOA131275:GOA131278 GXW131275:GXW131278 HHS131275:HHS131278 HRO131275:HRO131278 IBK131275:IBK131278 ILG131275:ILG131278 IVC131275:IVC131278 JEY131275:JEY131278 JOU131275:JOU131278 JYQ131275:JYQ131278 KIM131275:KIM131278 KSI131275:KSI131278 LCE131275:LCE131278 LMA131275:LMA131278 LVW131275:LVW131278 MFS131275:MFS131278 MPO131275:MPO131278 MZK131275:MZK131278 NJG131275:NJG131278 NTC131275:NTC131278 OCY131275:OCY131278 OMU131275:OMU131278 OWQ131275:OWQ131278 PGM131275:PGM131278 PQI131275:PQI131278 QAE131275:QAE131278 QKA131275:QKA131278 QTW131275:QTW131278 RDS131275:RDS131278 RNO131275:RNO131278 RXK131275:RXK131278 SHG131275:SHG131278 SRC131275:SRC131278 TAY131275:TAY131278 TKU131275:TKU131278 TUQ131275:TUQ131278 UEM131275:UEM131278 UOI131275:UOI131278 UYE131275:UYE131278 VIA131275:VIA131278 VRW131275:VRW131278 WBS131275:WBS131278 WLO131275:WLO131278 WVK131275:WVK131278 C196811:C196814 IY196811:IY196814 SU196811:SU196814 ACQ196811:ACQ196814 AMM196811:AMM196814 AWI196811:AWI196814 BGE196811:BGE196814 BQA196811:BQA196814 BZW196811:BZW196814 CJS196811:CJS196814 CTO196811:CTO196814 DDK196811:DDK196814 DNG196811:DNG196814 DXC196811:DXC196814 EGY196811:EGY196814 EQU196811:EQU196814 FAQ196811:FAQ196814 FKM196811:FKM196814 FUI196811:FUI196814 GEE196811:GEE196814 GOA196811:GOA196814 GXW196811:GXW196814 HHS196811:HHS196814 HRO196811:HRO196814 IBK196811:IBK196814 ILG196811:ILG196814 IVC196811:IVC196814 JEY196811:JEY196814 JOU196811:JOU196814 JYQ196811:JYQ196814 KIM196811:KIM196814 KSI196811:KSI196814 LCE196811:LCE196814 LMA196811:LMA196814 LVW196811:LVW196814 MFS196811:MFS196814 MPO196811:MPO196814 MZK196811:MZK196814 NJG196811:NJG196814 NTC196811:NTC196814 OCY196811:OCY196814 OMU196811:OMU196814 OWQ196811:OWQ196814 PGM196811:PGM196814 PQI196811:PQI196814 QAE196811:QAE196814 QKA196811:QKA196814 QTW196811:QTW196814 RDS196811:RDS196814 RNO196811:RNO196814 RXK196811:RXK196814 SHG196811:SHG196814 SRC196811:SRC196814 TAY196811:TAY196814 TKU196811:TKU196814 TUQ196811:TUQ196814 UEM196811:UEM196814 UOI196811:UOI196814 UYE196811:UYE196814 VIA196811:VIA196814 VRW196811:VRW196814 WBS196811:WBS196814 WLO196811:WLO196814 WVK196811:WVK196814 C262347:C262350 IY262347:IY262350 SU262347:SU262350 ACQ262347:ACQ262350 AMM262347:AMM262350 AWI262347:AWI262350 BGE262347:BGE262350 BQA262347:BQA262350 BZW262347:BZW262350 CJS262347:CJS262350 CTO262347:CTO262350 DDK262347:DDK262350 DNG262347:DNG262350 DXC262347:DXC262350 EGY262347:EGY262350 EQU262347:EQU262350 FAQ262347:FAQ262350 FKM262347:FKM262350 FUI262347:FUI262350 GEE262347:GEE262350 GOA262347:GOA262350 GXW262347:GXW262350 HHS262347:HHS262350 HRO262347:HRO262350 IBK262347:IBK262350 ILG262347:ILG262350 IVC262347:IVC262350 JEY262347:JEY262350 JOU262347:JOU262350 JYQ262347:JYQ262350 KIM262347:KIM262350 KSI262347:KSI262350 LCE262347:LCE262350 LMA262347:LMA262350 LVW262347:LVW262350 MFS262347:MFS262350 MPO262347:MPO262350 MZK262347:MZK262350 NJG262347:NJG262350 NTC262347:NTC262350 OCY262347:OCY262350 OMU262347:OMU262350 OWQ262347:OWQ262350 PGM262347:PGM262350 PQI262347:PQI262350 QAE262347:QAE262350 QKA262347:QKA262350 QTW262347:QTW262350 RDS262347:RDS262350 RNO262347:RNO262350 RXK262347:RXK262350 SHG262347:SHG262350 SRC262347:SRC262350 TAY262347:TAY262350 TKU262347:TKU262350 TUQ262347:TUQ262350 UEM262347:UEM262350 UOI262347:UOI262350 UYE262347:UYE262350 VIA262347:VIA262350 VRW262347:VRW262350 WBS262347:WBS262350 WLO262347:WLO262350 WVK262347:WVK262350 C327883:C327886 IY327883:IY327886 SU327883:SU327886 ACQ327883:ACQ327886 AMM327883:AMM327886 AWI327883:AWI327886 BGE327883:BGE327886 BQA327883:BQA327886 BZW327883:BZW327886 CJS327883:CJS327886 CTO327883:CTO327886 DDK327883:DDK327886 DNG327883:DNG327886 DXC327883:DXC327886 EGY327883:EGY327886 EQU327883:EQU327886 FAQ327883:FAQ327886 FKM327883:FKM327886 FUI327883:FUI327886 GEE327883:GEE327886 GOA327883:GOA327886 GXW327883:GXW327886 HHS327883:HHS327886 HRO327883:HRO327886 IBK327883:IBK327886 ILG327883:ILG327886 IVC327883:IVC327886 JEY327883:JEY327886 JOU327883:JOU327886 JYQ327883:JYQ327886 KIM327883:KIM327886 KSI327883:KSI327886 LCE327883:LCE327886 LMA327883:LMA327886 LVW327883:LVW327886 MFS327883:MFS327886 MPO327883:MPO327886 MZK327883:MZK327886 NJG327883:NJG327886 NTC327883:NTC327886 OCY327883:OCY327886 OMU327883:OMU327886 OWQ327883:OWQ327886 PGM327883:PGM327886 PQI327883:PQI327886 QAE327883:QAE327886 QKA327883:QKA327886 QTW327883:QTW327886 RDS327883:RDS327886 RNO327883:RNO327886 RXK327883:RXK327886 SHG327883:SHG327886 SRC327883:SRC327886 TAY327883:TAY327886 TKU327883:TKU327886 TUQ327883:TUQ327886 UEM327883:UEM327886 UOI327883:UOI327886 UYE327883:UYE327886 VIA327883:VIA327886 VRW327883:VRW327886 WBS327883:WBS327886 WLO327883:WLO327886 WVK327883:WVK327886 C393419:C393422 IY393419:IY393422 SU393419:SU393422 ACQ393419:ACQ393422 AMM393419:AMM393422 AWI393419:AWI393422 BGE393419:BGE393422 BQA393419:BQA393422 BZW393419:BZW393422 CJS393419:CJS393422 CTO393419:CTO393422 DDK393419:DDK393422 DNG393419:DNG393422 DXC393419:DXC393422 EGY393419:EGY393422 EQU393419:EQU393422 FAQ393419:FAQ393422 FKM393419:FKM393422 FUI393419:FUI393422 GEE393419:GEE393422 GOA393419:GOA393422 GXW393419:GXW393422 HHS393419:HHS393422 HRO393419:HRO393422 IBK393419:IBK393422 ILG393419:ILG393422 IVC393419:IVC393422 JEY393419:JEY393422 JOU393419:JOU393422 JYQ393419:JYQ393422 KIM393419:KIM393422 KSI393419:KSI393422 LCE393419:LCE393422 LMA393419:LMA393422 LVW393419:LVW393422 MFS393419:MFS393422 MPO393419:MPO393422 MZK393419:MZK393422 NJG393419:NJG393422 NTC393419:NTC393422 OCY393419:OCY393422 OMU393419:OMU393422 OWQ393419:OWQ393422 PGM393419:PGM393422 PQI393419:PQI393422 QAE393419:QAE393422 QKA393419:QKA393422 QTW393419:QTW393422 RDS393419:RDS393422 RNO393419:RNO393422 RXK393419:RXK393422 SHG393419:SHG393422 SRC393419:SRC393422 TAY393419:TAY393422 TKU393419:TKU393422 TUQ393419:TUQ393422 UEM393419:UEM393422 UOI393419:UOI393422 UYE393419:UYE393422 VIA393419:VIA393422 VRW393419:VRW393422 WBS393419:WBS393422 WLO393419:WLO393422 WVK393419:WVK393422 C458955:C458958 IY458955:IY458958 SU458955:SU458958 ACQ458955:ACQ458958 AMM458955:AMM458958 AWI458955:AWI458958 BGE458955:BGE458958 BQA458955:BQA458958 BZW458955:BZW458958 CJS458955:CJS458958 CTO458955:CTO458958 DDK458955:DDK458958 DNG458955:DNG458958 DXC458955:DXC458958 EGY458955:EGY458958 EQU458955:EQU458958 FAQ458955:FAQ458958 FKM458955:FKM458958 FUI458955:FUI458958 GEE458955:GEE458958 GOA458955:GOA458958 GXW458955:GXW458958 HHS458955:HHS458958 HRO458955:HRO458958 IBK458955:IBK458958 ILG458955:ILG458958 IVC458955:IVC458958 JEY458955:JEY458958 JOU458955:JOU458958 JYQ458955:JYQ458958 KIM458955:KIM458958 KSI458955:KSI458958 LCE458955:LCE458958 LMA458955:LMA458958 LVW458955:LVW458958 MFS458955:MFS458958 MPO458955:MPO458958 MZK458955:MZK458958 NJG458955:NJG458958 NTC458955:NTC458958 OCY458955:OCY458958 OMU458955:OMU458958 OWQ458955:OWQ458958 PGM458955:PGM458958 PQI458955:PQI458958 QAE458955:QAE458958 QKA458955:QKA458958 QTW458955:QTW458958 RDS458955:RDS458958 RNO458955:RNO458958 RXK458955:RXK458958 SHG458955:SHG458958 SRC458955:SRC458958 TAY458955:TAY458958 TKU458955:TKU458958 TUQ458955:TUQ458958 UEM458955:UEM458958 UOI458955:UOI458958 UYE458955:UYE458958 VIA458955:VIA458958 VRW458955:VRW458958 WBS458955:WBS458958 WLO458955:WLO458958 WVK458955:WVK458958 C524491:C524494 IY524491:IY524494 SU524491:SU524494 ACQ524491:ACQ524494 AMM524491:AMM524494 AWI524491:AWI524494 BGE524491:BGE524494 BQA524491:BQA524494 BZW524491:BZW524494 CJS524491:CJS524494 CTO524491:CTO524494 DDK524491:DDK524494 DNG524491:DNG524494 DXC524491:DXC524494 EGY524491:EGY524494 EQU524491:EQU524494 FAQ524491:FAQ524494 FKM524491:FKM524494 FUI524491:FUI524494 GEE524491:GEE524494 GOA524491:GOA524494 GXW524491:GXW524494 HHS524491:HHS524494 HRO524491:HRO524494 IBK524491:IBK524494 ILG524491:ILG524494 IVC524491:IVC524494 JEY524491:JEY524494 JOU524491:JOU524494 JYQ524491:JYQ524494 KIM524491:KIM524494 KSI524491:KSI524494 LCE524491:LCE524494 LMA524491:LMA524494 LVW524491:LVW524494 MFS524491:MFS524494 MPO524491:MPO524494 MZK524491:MZK524494 NJG524491:NJG524494 NTC524491:NTC524494 OCY524491:OCY524494 OMU524491:OMU524494 OWQ524491:OWQ524494 PGM524491:PGM524494 PQI524491:PQI524494 QAE524491:QAE524494 QKA524491:QKA524494 QTW524491:QTW524494 RDS524491:RDS524494 RNO524491:RNO524494 RXK524491:RXK524494 SHG524491:SHG524494 SRC524491:SRC524494 TAY524491:TAY524494 TKU524491:TKU524494 TUQ524491:TUQ524494 UEM524491:UEM524494 UOI524491:UOI524494 UYE524491:UYE524494 VIA524491:VIA524494 VRW524491:VRW524494 WBS524491:WBS524494 WLO524491:WLO524494 WVK524491:WVK524494 C590027:C590030 IY590027:IY590030 SU590027:SU590030 ACQ590027:ACQ590030 AMM590027:AMM590030 AWI590027:AWI590030 BGE590027:BGE590030 BQA590027:BQA590030 BZW590027:BZW590030 CJS590027:CJS590030 CTO590027:CTO590030 DDK590027:DDK590030 DNG590027:DNG590030 DXC590027:DXC590030 EGY590027:EGY590030 EQU590027:EQU590030 FAQ590027:FAQ590030 FKM590027:FKM590030 FUI590027:FUI590030 GEE590027:GEE590030 GOA590027:GOA590030 GXW590027:GXW590030 HHS590027:HHS590030 HRO590027:HRO590030 IBK590027:IBK590030 ILG590027:ILG590030 IVC590027:IVC590030 JEY590027:JEY590030 JOU590027:JOU590030 JYQ590027:JYQ590030 KIM590027:KIM590030 KSI590027:KSI590030 LCE590027:LCE590030 LMA590027:LMA590030 LVW590027:LVW590030 MFS590027:MFS590030 MPO590027:MPO590030 MZK590027:MZK590030 NJG590027:NJG590030 NTC590027:NTC590030 OCY590027:OCY590030 OMU590027:OMU590030 OWQ590027:OWQ590030 PGM590027:PGM590030 PQI590027:PQI590030 QAE590027:QAE590030 QKA590027:QKA590030 QTW590027:QTW590030 RDS590027:RDS590030 RNO590027:RNO590030 RXK590027:RXK590030 SHG590027:SHG590030 SRC590027:SRC590030 TAY590027:TAY590030 TKU590027:TKU590030 TUQ590027:TUQ590030 UEM590027:UEM590030 UOI590027:UOI590030 UYE590027:UYE590030 VIA590027:VIA590030 VRW590027:VRW590030 WBS590027:WBS590030 WLO590027:WLO590030 WVK590027:WVK590030 C655563:C655566 IY655563:IY655566 SU655563:SU655566 ACQ655563:ACQ655566 AMM655563:AMM655566 AWI655563:AWI655566 BGE655563:BGE655566 BQA655563:BQA655566 BZW655563:BZW655566 CJS655563:CJS655566 CTO655563:CTO655566 DDK655563:DDK655566 DNG655563:DNG655566 DXC655563:DXC655566 EGY655563:EGY655566 EQU655563:EQU655566 FAQ655563:FAQ655566 FKM655563:FKM655566 FUI655563:FUI655566 GEE655563:GEE655566 GOA655563:GOA655566 GXW655563:GXW655566 HHS655563:HHS655566 HRO655563:HRO655566 IBK655563:IBK655566 ILG655563:ILG655566 IVC655563:IVC655566 JEY655563:JEY655566 JOU655563:JOU655566 JYQ655563:JYQ655566 KIM655563:KIM655566 KSI655563:KSI655566 LCE655563:LCE655566 LMA655563:LMA655566 LVW655563:LVW655566 MFS655563:MFS655566 MPO655563:MPO655566 MZK655563:MZK655566 NJG655563:NJG655566 NTC655563:NTC655566 OCY655563:OCY655566 OMU655563:OMU655566 OWQ655563:OWQ655566 PGM655563:PGM655566 PQI655563:PQI655566 QAE655563:QAE655566 QKA655563:QKA655566 QTW655563:QTW655566 RDS655563:RDS655566 RNO655563:RNO655566 RXK655563:RXK655566 SHG655563:SHG655566 SRC655563:SRC655566 TAY655563:TAY655566 TKU655563:TKU655566 TUQ655563:TUQ655566 UEM655563:UEM655566 UOI655563:UOI655566 UYE655563:UYE655566 VIA655563:VIA655566 VRW655563:VRW655566 WBS655563:WBS655566 WLO655563:WLO655566 WVK655563:WVK655566 C721099:C721102 IY721099:IY721102 SU721099:SU721102 ACQ721099:ACQ721102 AMM721099:AMM721102 AWI721099:AWI721102 BGE721099:BGE721102 BQA721099:BQA721102 BZW721099:BZW721102 CJS721099:CJS721102 CTO721099:CTO721102 DDK721099:DDK721102 DNG721099:DNG721102 DXC721099:DXC721102 EGY721099:EGY721102 EQU721099:EQU721102 FAQ721099:FAQ721102 FKM721099:FKM721102 FUI721099:FUI721102 GEE721099:GEE721102 GOA721099:GOA721102 GXW721099:GXW721102 HHS721099:HHS721102 HRO721099:HRO721102 IBK721099:IBK721102 ILG721099:ILG721102 IVC721099:IVC721102 JEY721099:JEY721102 JOU721099:JOU721102 JYQ721099:JYQ721102 KIM721099:KIM721102 KSI721099:KSI721102 LCE721099:LCE721102 LMA721099:LMA721102 LVW721099:LVW721102 MFS721099:MFS721102 MPO721099:MPO721102 MZK721099:MZK721102 NJG721099:NJG721102 NTC721099:NTC721102 OCY721099:OCY721102 OMU721099:OMU721102 OWQ721099:OWQ721102 PGM721099:PGM721102 PQI721099:PQI721102 QAE721099:QAE721102 QKA721099:QKA721102 QTW721099:QTW721102 RDS721099:RDS721102 RNO721099:RNO721102 RXK721099:RXK721102 SHG721099:SHG721102 SRC721099:SRC721102 TAY721099:TAY721102 TKU721099:TKU721102 TUQ721099:TUQ721102 UEM721099:UEM721102 UOI721099:UOI721102 UYE721099:UYE721102 VIA721099:VIA721102 VRW721099:VRW721102 WBS721099:WBS721102 WLO721099:WLO721102 WVK721099:WVK721102 C786635:C786638 IY786635:IY786638 SU786635:SU786638 ACQ786635:ACQ786638 AMM786635:AMM786638 AWI786635:AWI786638 BGE786635:BGE786638 BQA786635:BQA786638 BZW786635:BZW786638 CJS786635:CJS786638 CTO786635:CTO786638 DDK786635:DDK786638 DNG786635:DNG786638 DXC786635:DXC786638 EGY786635:EGY786638 EQU786635:EQU786638 FAQ786635:FAQ786638 FKM786635:FKM786638 FUI786635:FUI786638 GEE786635:GEE786638 GOA786635:GOA786638 GXW786635:GXW786638 HHS786635:HHS786638 HRO786635:HRO786638 IBK786635:IBK786638 ILG786635:ILG786638 IVC786635:IVC786638 JEY786635:JEY786638 JOU786635:JOU786638 JYQ786635:JYQ786638 KIM786635:KIM786638 KSI786635:KSI786638 LCE786635:LCE786638 LMA786635:LMA786638 LVW786635:LVW786638 MFS786635:MFS786638 MPO786635:MPO786638 MZK786635:MZK786638 NJG786635:NJG786638 NTC786635:NTC786638 OCY786635:OCY786638 OMU786635:OMU786638 OWQ786635:OWQ786638 PGM786635:PGM786638 PQI786635:PQI786638 QAE786635:QAE786638 QKA786635:QKA786638 QTW786635:QTW786638 RDS786635:RDS786638 RNO786635:RNO786638 RXK786635:RXK786638 SHG786635:SHG786638 SRC786635:SRC786638 TAY786635:TAY786638 TKU786635:TKU786638 TUQ786635:TUQ786638 UEM786635:UEM786638 UOI786635:UOI786638 UYE786635:UYE786638 VIA786635:VIA786638 VRW786635:VRW786638 WBS786635:WBS786638 WLO786635:WLO786638 WVK786635:WVK786638 C852171:C852174 IY852171:IY852174 SU852171:SU852174 ACQ852171:ACQ852174 AMM852171:AMM852174 AWI852171:AWI852174 BGE852171:BGE852174 BQA852171:BQA852174 BZW852171:BZW852174 CJS852171:CJS852174 CTO852171:CTO852174 DDK852171:DDK852174 DNG852171:DNG852174 DXC852171:DXC852174 EGY852171:EGY852174 EQU852171:EQU852174 FAQ852171:FAQ852174 FKM852171:FKM852174 FUI852171:FUI852174 GEE852171:GEE852174 GOA852171:GOA852174 GXW852171:GXW852174 HHS852171:HHS852174 HRO852171:HRO852174 IBK852171:IBK852174 ILG852171:ILG852174 IVC852171:IVC852174 JEY852171:JEY852174 JOU852171:JOU852174 JYQ852171:JYQ852174 KIM852171:KIM852174 KSI852171:KSI852174 LCE852171:LCE852174 LMA852171:LMA852174 LVW852171:LVW852174 MFS852171:MFS852174 MPO852171:MPO852174 MZK852171:MZK852174 NJG852171:NJG852174 NTC852171:NTC852174 OCY852171:OCY852174 OMU852171:OMU852174 OWQ852171:OWQ852174 PGM852171:PGM852174 PQI852171:PQI852174 QAE852171:QAE852174 QKA852171:QKA852174 QTW852171:QTW852174 RDS852171:RDS852174 RNO852171:RNO852174 RXK852171:RXK852174 SHG852171:SHG852174 SRC852171:SRC852174 TAY852171:TAY852174 TKU852171:TKU852174 TUQ852171:TUQ852174 UEM852171:UEM852174 UOI852171:UOI852174 UYE852171:UYE852174 VIA852171:VIA852174 VRW852171:VRW852174 WBS852171:WBS852174 WLO852171:WLO852174 WVK852171:WVK852174 C917707:C917710 IY917707:IY917710 SU917707:SU917710 ACQ917707:ACQ917710 AMM917707:AMM917710 AWI917707:AWI917710 BGE917707:BGE917710 BQA917707:BQA917710 BZW917707:BZW917710 CJS917707:CJS917710 CTO917707:CTO917710 DDK917707:DDK917710 DNG917707:DNG917710 DXC917707:DXC917710 EGY917707:EGY917710 EQU917707:EQU917710 FAQ917707:FAQ917710 FKM917707:FKM917710 FUI917707:FUI917710 GEE917707:GEE917710 GOA917707:GOA917710 GXW917707:GXW917710 HHS917707:HHS917710 HRO917707:HRO917710 IBK917707:IBK917710 ILG917707:ILG917710 IVC917707:IVC917710 JEY917707:JEY917710 JOU917707:JOU917710 JYQ917707:JYQ917710 KIM917707:KIM917710 KSI917707:KSI917710 LCE917707:LCE917710 LMA917707:LMA917710 LVW917707:LVW917710 MFS917707:MFS917710 MPO917707:MPO917710 MZK917707:MZK917710 NJG917707:NJG917710 NTC917707:NTC917710 OCY917707:OCY917710 OMU917707:OMU917710 OWQ917707:OWQ917710 PGM917707:PGM917710 PQI917707:PQI917710 QAE917707:QAE917710 QKA917707:QKA917710 QTW917707:QTW917710 RDS917707:RDS917710 RNO917707:RNO917710 RXK917707:RXK917710 SHG917707:SHG917710 SRC917707:SRC917710 TAY917707:TAY917710 TKU917707:TKU917710 TUQ917707:TUQ917710 UEM917707:UEM917710 UOI917707:UOI917710 UYE917707:UYE917710 VIA917707:VIA917710 VRW917707:VRW917710 WBS917707:WBS917710 WLO917707:WLO917710 WVK917707:WVK917710 C983243:C983246 IY983243:IY983246 SU983243:SU983246 ACQ983243:ACQ983246 AMM983243:AMM983246 AWI983243:AWI983246 BGE983243:BGE983246 BQA983243:BQA983246 BZW983243:BZW983246 CJS983243:CJS983246 CTO983243:CTO983246 DDK983243:DDK983246 DNG983243:DNG983246 DXC983243:DXC983246 EGY983243:EGY983246 EQU983243:EQU983246 FAQ983243:FAQ983246 FKM983243:FKM983246 FUI983243:FUI983246 GEE983243:GEE983246 GOA983243:GOA983246 GXW983243:GXW983246 HHS983243:HHS983246 HRO983243:HRO983246 IBK983243:IBK983246 ILG983243:ILG983246 IVC983243:IVC983246 JEY983243:JEY983246 JOU983243:JOU983246 JYQ983243:JYQ983246 KIM983243:KIM983246 KSI983243:KSI983246 LCE983243:LCE983246 LMA983243:LMA983246 LVW983243:LVW983246 MFS983243:MFS983246 MPO983243:MPO983246 MZK983243:MZK983246 NJG983243:NJG983246 NTC983243:NTC983246 OCY983243:OCY983246 OMU983243:OMU983246 OWQ983243:OWQ983246 PGM983243:PGM983246 PQI983243:PQI983246 QAE983243:QAE983246 QKA983243:QKA983246 QTW983243:QTW983246 RDS983243:RDS983246 RNO983243:RNO983246 RXK983243:RXK983246 SHG983243:SHG983246 SRC983243:SRC983246 TAY983243:TAY983246 TKU983243:TKU983246 TUQ983243:TUQ983246 UEM983243:UEM983246 UOI983243:UOI983246 UYE983243:UYE983246 VIA983243:VIA983246 VRW983243:VRW983246 WBS983243:WBS983246 WLO983243:WLO983246 WVK983243:WVK983246 C209:C210 IY209:IY210 SU209:SU210 ACQ209:ACQ210 AMM209:AMM210 AWI209:AWI210 BGE209:BGE210 BQA209:BQA210 BZW209:BZW210 CJS209:CJS210 CTO209:CTO210 DDK209:DDK210 DNG209:DNG210 DXC209:DXC210 EGY209:EGY210 EQU209:EQU210 FAQ209:FAQ210 FKM209:FKM210 FUI209:FUI210 GEE209:GEE210 GOA209:GOA210 GXW209:GXW210 HHS209:HHS210 HRO209:HRO210 IBK209:IBK210 ILG209:ILG210 IVC209:IVC210 JEY209:JEY210 JOU209:JOU210 JYQ209:JYQ210 KIM209:KIM210 KSI209:KSI210 LCE209:LCE210 LMA209:LMA210 LVW209:LVW210 MFS209:MFS210 MPO209:MPO210 MZK209:MZK210 NJG209:NJG210 NTC209:NTC210 OCY209:OCY210 OMU209:OMU210 OWQ209:OWQ210 PGM209:PGM210 PQI209:PQI210 QAE209:QAE210 QKA209:QKA210 QTW209:QTW210 RDS209:RDS210 RNO209:RNO210 RXK209:RXK210 SHG209:SHG210 SRC209:SRC210 TAY209:TAY210 TKU209:TKU210 TUQ209:TUQ210 UEM209:UEM210 UOI209:UOI210 UYE209:UYE210 VIA209:VIA210 VRW209:VRW210 WBS209:WBS210 WLO209:WLO210 WVK209:WVK210 C65745:C65746 IY65745:IY65746 SU65745:SU65746 ACQ65745:ACQ65746 AMM65745:AMM65746 AWI65745:AWI65746 BGE65745:BGE65746 BQA65745:BQA65746 BZW65745:BZW65746 CJS65745:CJS65746 CTO65745:CTO65746 DDK65745:DDK65746 DNG65745:DNG65746 DXC65745:DXC65746 EGY65745:EGY65746 EQU65745:EQU65746 FAQ65745:FAQ65746 FKM65745:FKM65746 FUI65745:FUI65746 GEE65745:GEE65746 GOA65745:GOA65746 GXW65745:GXW65746 HHS65745:HHS65746 HRO65745:HRO65746 IBK65745:IBK65746 ILG65745:ILG65746 IVC65745:IVC65746 JEY65745:JEY65746 JOU65745:JOU65746 JYQ65745:JYQ65746 KIM65745:KIM65746 KSI65745:KSI65746 LCE65745:LCE65746 LMA65745:LMA65746 LVW65745:LVW65746 MFS65745:MFS65746 MPO65745:MPO65746 MZK65745:MZK65746 NJG65745:NJG65746 NTC65745:NTC65746 OCY65745:OCY65746 OMU65745:OMU65746 OWQ65745:OWQ65746 PGM65745:PGM65746 PQI65745:PQI65746 QAE65745:QAE65746 QKA65745:QKA65746 QTW65745:QTW65746 RDS65745:RDS65746 RNO65745:RNO65746 RXK65745:RXK65746 SHG65745:SHG65746 SRC65745:SRC65746 TAY65745:TAY65746 TKU65745:TKU65746 TUQ65745:TUQ65746 UEM65745:UEM65746 UOI65745:UOI65746 UYE65745:UYE65746 VIA65745:VIA65746 VRW65745:VRW65746 WBS65745:WBS65746 WLO65745:WLO65746 WVK65745:WVK65746 C131281:C131282 IY131281:IY131282 SU131281:SU131282 ACQ131281:ACQ131282 AMM131281:AMM131282 AWI131281:AWI131282 BGE131281:BGE131282 BQA131281:BQA131282 BZW131281:BZW131282 CJS131281:CJS131282 CTO131281:CTO131282 DDK131281:DDK131282 DNG131281:DNG131282 DXC131281:DXC131282 EGY131281:EGY131282 EQU131281:EQU131282 FAQ131281:FAQ131282 FKM131281:FKM131282 FUI131281:FUI131282 GEE131281:GEE131282 GOA131281:GOA131282 GXW131281:GXW131282 HHS131281:HHS131282 HRO131281:HRO131282 IBK131281:IBK131282 ILG131281:ILG131282 IVC131281:IVC131282 JEY131281:JEY131282 JOU131281:JOU131282 JYQ131281:JYQ131282 KIM131281:KIM131282 KSI131281:KSI131282 LCE131281:LCE131282 LMA131281:LMA131282 LVW131281:LVW131282 MFS131281:MFS131282 MPO131281:MPO131282 MZK131281:MZK131282 NJG131281:NJG131282 NTC131281:NTC131282 OCY131281:OCY131282 OMU131281:OMU131282 OWQ131281:OWQ131282 PGM131281:PGM131282 PQI131281:PQI131282 QAE131281:QAE131282 QKA131281:QKA131282 QTW131281:QTW131282 RDS131281:RDS131282 RNO131281:RNO131282 RXK131281:RXK131282 SHG131281:SHG131282 SRC131281:SRC131282 TAY131281:TAY131282 TKU131281:TKU131282 TUQ131281:TUQ131282 UEM131281:UEM131282 UOI131281:UOI131282 UYE131281:UYE131282 VIA131281:VIA131282 VRW131281:VRW131282 WBS131281:WBS131282 WLO131281:WLO131282 WVK131281:WVK131282 C196817:C196818 IY196817:IY196818 SU196817:SU196818 ACQ196817:ACQ196818 AMM196817:AMM196818 AWI196817:AWI196818 BGE196817:BGE196818 BQA196817:BQA196818 BZW196817:BZW196818 CJS196817:CJS196818 CTO196817:CTO196818 DDK196817:DDK196818 DNG196817:DNG196818 DXC196817:DXC196818 EGY196817:EGY196818 EQU196817:EQU196818 FAQ196817:FAQ196818 FKM196817:FKM196818 FUI196817:FUI196818 GEE196817:GEE196818 GOA196817:GOA196818 GXW196817:GXW196818 HHS196817:HHS196818 HRO196817:HRO196818 IBK196817:IBK196818 ILG196817:ILG196818 IVC196817:IVC196818 JEY196817:JEY196818 JOU196817:JOU196818 JYQ196817:JYQ196818 KIM196817:KIM196818 KSI196817:KSI196818 LCE196817:LCE196818 LMA196817:LMA196818 LVW196817:LVW196818 MFS196817:MFS196818 MPO196817:MPO196818 MZK196817:MZK196818 NJG196817:NJG196818 NTC196817:NTC196818 OCY196817:OCY196818 OMU196817:OMU196818 OWQ196817:OWQ196818 PGM196817:PGM196818 PQI196817:PQI196818 QAE196817:QAE196818 QKA196817:QKA196818 QTW196817:QTW196818 RDS196817:RDS196818 RNO196817:RNO196818 RXK196817:RXK196818 SHG196817:SHG196818 SRC196817:SRC196818 TAY196817:TAY196818 TKU196817:TKU196818 TUQ196817:TUQ196818 UEM196817:UEM196818 UOI196817:UOI196818 UYE196817:UYE196818 VIA196817:VIA196818 VRW196817:VRW196818 WBS196817:WBS196818 WLO196817:WLO196818 WVK196817:WVK196818 C262353:C262354 IY262353:IY262354 SU262353:SU262354 ACQ262353:ACQ262354 AMM262353:AMM262354 AWI262353:AWI262354 BGE262353:BGE262354 BQA262353:BQA262354 BZW262353:BZW262354 CJS262353:CJS262354 CTO262353:CTO262354 DDK262353:DDK262354 DNG262353:DNG262354 DXC262353:DXC262354 EGY262353:EGY262354 EQU262353:EQU262354 FAQ262353:FAQ262354 FKM262353:FKM262354 FUI262353:FUI262354 GEE262353:GEE262354 GOA262353:GOA262354 GXW262353:GXW262354 HHS262353:HHS262354 HRO262353:HRO262354 IBK262353:IBK262354 ILG262353:ILG262354 IVC262353:IVC262354 JEY262353:JEY262354 JOU262353:JOU262354 JYQ262353:JYQ262354 KIM262353:KIM262354 KSI262353:KSI262354 LCE262353:LCE262354 LMA262353:LMA262354 LVW262353:LVW262354 MFS262353:MFS262354 MPO262353:MPO262354 MZK262353:MZK262354 NJG262353:NJG262354 NTC262353:NTC262354 OCY262353:OCY262354 OMU262353:OMU262354 OWQ262353:OWQ262354 PGM262353:PGM262354 PQI262353:PQI262354 QAE262353:QAE262354 QKA262353:QKA262354 QTW262353:QTW262354 RDS262353:RDS262354 RNO262353:RNO262354 RXK262353:RXK262354 SHG262353:SHG262354 SRC262353:SRC262354 TAY262353:TAY262354 TKU262353:TKU262354 TUQ262353:TUQ262354 UEM262353:UEM262354 UOI262353:UOI262354 UYE262353:UYE262354 VIA262353:VIA262354 VRW262353:VRW262354 WBS262353:WBS262354 WLO262353:WLO262354 WVK262353:WVK262354 C327889:C327890 IY327889:IY327890 SU327889:SU327890 ACQ327889:ACQ327890 AMM327889:AMM327890 AWI327889:AWI327890 BGE327889:BGE327890 BQA327889:BQA327890 BZW327889:BZW327890 CJS327889:CJS327890 CTO327889:CTO327890 DDK327889:DDK327890 DNG327889:DNG327890 DXC327889:DXC327890 EGY327889:EGY327890 EQU327889:EQU327890 FAQ327889:FAQ327890 FKM327889:FKM327890 FUI327889:FUI327890 GEE327889:GEE327890 GOA327889:GOA327890 GXW327889:GXW327890 HHS327889:HHS327890 HRO327889:HRO327890 IBK327889:IBK327890 ILG327889:ILG327890 IVC327889:IVC327890 JEY327889:JEY327890 JOU327889:JOU327890 JYQ327889:JYQ327890 KIM327889:KIM327890 KSI327889:KSI327890 LCE327889:LCE327890 LMA327889:LMA327890 LVW327889:LVW327890 MFS327889:MFS327890 MPO327889:MPO327890 MZK327889:MZK327890 NJG327889:NJG327890 NTC327889:NTC327890 OCY327889:OCY327890 OMU327889:OMU327890 OWQ327889:OWQ327890 PGM327889:PGM327890 PQI327889:PQI327890 QAE327889:QAE327890 QKA327889:QKA327890 QTW327889:QTW327890 RDS327889:RDS327890 RNO327889:RNO327890 RXK327889:RXK327890 SHG327889:SHG327890 SRC327889:SRC327890 TAY327889:TAY327890 TKU327889:TKU327890 TUQ327889:TUQ327890 UEM327889:UEM327890 UOI327889:UOI327890 UYE327889:UYE327890 VIA327889:VIA327890 VRW327889:VRW327890 WBS327889:WBS327890 WLO327889:WLO327890 WVK327889:WVK327890 C393425:C393426 IY393425:IY393426 SU393425:SU393426 ACQ393425:ACQ393426 AMM393425:AMM393426 AWI393425:AWI393426 BGE393425:BGE393426 BQA393425:BQA393426 BZW393425:BZW393426 CJS393425:CJS393426 CTO393425:CTO393426 DDK393425:DDK393426 DNG393425:DNG393426 DXC393425:DXC393426 EGY393425:EGY393426 EQU393425:EQU393426 FAQ393425:FAQ393426 FKM393425:FKM393426 FUI393425:FUI393426 GEE393425:GEE393426 GOA393425:GOA393426 GXW393425:GXW393426 HHS393425:HHS393426 HRO393425:HRO393426 IBK393425:IBK393426 ILG393425:ILG393426 IVC393425:IVC393426 JEY393425:JEY393426 JOU393425:JOU393426 JYQ393425:JYQ393426 KIM393425:KIM393426 KSI393425:KSI393426 LCE393425:LCE393426 LMA393425:LMA393426 LVW393425:LVW393426 MFS393425:MFS393426 MPO393425:MPO393426 MZK393425:MZK393426 NJG393425:NJG393426 NTC393425:NTC393426 OCY393425:OCY393426 OMU393425:OMU393426 OWQ393425:OWQ393426 PGM393425:PGM393426 PQI393425:PQI393426 QAE393425:QAE393426 QKA393425:QKA393426 QTW393425:QTW393426 RDS393425:RDS393426 RNO393425:RNO393426 RXK393425:RXK393426 SHG393425:SHG393426 SRC393425:SRC393426 TAY393425:TAY393426 TKU393425:TKU393426 TUQ393425:TUQ393426 UEM393425:UEM393426 UOI393425:UOI393426 UYE393425:UYE393426 VIA393425:VIA393426 VRW393425:VRW393426 WBS393425:WBS393426 WLO393425:WLO393426 WVK393425:WVK393426 C458961:C458962 IY458961:IY458962 SU458961:SU458962 ACQ458961:ACQ458962 AMM458961:AMM458962 AWI458961:AWI458962 BGE458961:BGE458962 BQA458961:BQA458962 BZW458961:BZW458962 CJS458961:CJS458962 CTO458961:CTO458962 DDK458961:DDK458962 DNG458961:DNG458962 DXC458961:DXC458962 EGY458961:EGY458962 EQU458961:EQU458962 FAQ458961:FAQ458962 FKM458961:FKM458962 FUI458961:FUI458962 GEE458961:GEE458962 GOA458961:GOA458962 GXW458961:GXW458962 HHS458961:HHS458962 HRO458961:HRO458962 IBK458961:IBK458962 ILG458961:ILG458962 IVC458961:IVC458962 JEY458961:JEY458962 JOU458961:JOU458962 JYQ458961:JYQ458962 KIM458961:KIM458962 KSI458961:KSI458962 LCE458961:LCE458962 LMA458961:LMA458962 LVW458961:LVW458962 MFS458961:MFS458962 MPO458961:MPO458962 MZK458961:MZK458962 NJG458961:NJG458962 NTC458961:NTC458962 OCY458961:OCY458962 OMU458961:OMU458962 OWQ458961:OWQ458962 PGM458961:PGM458962 PQI458961:PQI458962 QAE458961:QAE458962 QKA458961:QKA458962 QTW458961:QTW458962 RDS458961:RDS458962 RNO458961:RNO458962 RXK458961:RXK458962 SHG458961:SHG458962 SRC458961:SRC458962 TAY458961:TAY458962 TKU458961:TKU458962 TUQ458961:TUQ458962 UEM458961:UEM458962 UOI458961:UOI458962 UYE458961:UYE458962 VIA458961:VIA458962 VRW458961:VRW458962 WBS458961:WBS458962 WLO458961:WLO458962 WVK458961:WVK458962 C524497:C524498 IY524497:IY524498 SU524497:SU524498 ACQ524497:ACQ524498 AMM524497:AMM524498 AWI524497:AWI524498 BGE524497:BGE524498 BQA524497:BQA524498 BZW524497:BZW524498 CJS524497:CJS524498 CTO524497:CTO524498 DDK524497:DDK524498 DNG524497:DNG524498 DXC524497:DXC524498 EGY524497:EGY524498 EQU524497:EQU524498 FAQ524497:FAQ524498 FKM524497:FKM524498 FUI524497:FUI524498 GEE524497:GEE524498 GOA524497:GOA524498 GXW524497:GXW524498 HHS524497:HHS524498 HRO524497:HRO524498 IBK524497:IBK524498 ILG524497:ILG524498 IVC524497:IVC524498 JEY524497:JEY524498 JOU524497:JOU524498 JYQ524497:JYQ524498 KIM524497:KIM524498 KSI524497:KSI524498 LCE524497:LCE524498 LMA524497:LMA524498 LVW524497:LVW524498 MFS524497:MFS524498 MPO524497:MPO524498 MZK524497:MZK524498 NJG524497:NJG524498 NTC524497:NTC524498 OCY524497:OCY524498 OMU524497:OMU524498 OWQ524497:OWQ524498 PGM524497:PGM524498 PQI524497:PQI524498 QAE524497:QAE524498 QKA524497:QKA524498 QTW524497:QTW524498 RDS524497:RDS524498 RNO524497:RNO524498 RXK524497:RXK524498 SHG524497:SHG524498 SRC524497:SRC524498 TAY524497:TAY524498 TKU524497:TKU524498 TUQ524497:TUQ524498 UEM524497:UEM524498 UOI524497:UOI524498 UYE524497:UYE524498 VIA524497:VIA524498 VRW524497:VRW524498 WBS524497:WBS524498 WLO524497:WLO524498 WVK524497:WVK524498 C590033:C590034 IY590033:IY590034 SU590033:SU590034 ACQ590033:ACQ590034 AMM590033:AMM590034 AWI590033:AWI590034 BGE590033:BGE590034 BQA590033:BQA590034 BZW590033:BZW590034 CJS590033:CJS590034 CTO590033:CTO590034 DDK590033:DDK590034 DNG590033:DNG590034 DXC590033:DXC590034 EGY590033:EGY590034 EQU590033:EQU590034 FAQ590033:FAQ590034 FKM590033:FKM590034 FUI590033:FUI590034 GEE590033:GEE590034 GOA590033:GOA590034 GXW590033:GXW590034 HHS590033:HHS590034 HRO590033:HRO590034 IBK590033:IBK590034 ILG590033:ILG590034 IVC590033:IVC590034 JEY590033:JEY590034 JOU590033:JOU590034 JYQ590033:JYQ590034 KIM590033:KIM590034 KSI590033:KSI590034 LCE590033:LCE590034 LMA590033:LMA590034 LVW590033:LVW590034 MFS590033:MFS590034 MPO590033:MPO590034 MZK590033:MZK590034 NJG590033:NJG590034 NTC590033:NTC590034 OCY590033:OCY590034 OMU590033:OMU590034 OWQ590033:OWQ590034 PGM590033:PGM590034 PQI590033:PQI590034 QAE590033:QAE590034 QKA590033:QKA590034 QTW590033:QTW590034 RDS590033:RDS590034 RNO590033:RNO590034 RXK590033:RXK590034 SHG590033:SHG590034 SRC590033:SRC590034 TAY590033:TAY590034 TKU590033:TKU590034 TUQ590033:TUQ590034 UEM590033:UEM590034 UOI590033:UOI590034 UYE590033:UYE590034 VIA590033:VIA590034 VRW590033:VRW590034 WBS590033:WBS590034 WLO590033:WLO590034 WVK590033:WVK590034 C655569:C655570 IY655569:IY655570 SU655569:SU655570 ACQ655569:ACQ655570 AMM655569:AMM655570 AWI655569:AWI655570 BGE655569:BGE655570 BQA655569:BQA655570 BZW655569:BZW655570 CJS655569:CJS655570 CTO655569:CTO655570 DDK655569:DDK655570 DNG655569:DNG655570 DXC655569:DXC655570 EGY655569:EGY655570 EQU655569:EQU655570 FAQ655569:FAQ655570 FKM655569:FKM655570 FUI655569:FUI655570 GEE655569:GEE655570 GOA655569:GOA655570 GXW655569:GXW655570 HHS655569:HHS655570 HRO655569:HRO655570 IBK655569:IBK655570 ILG655569:ILG655570 IVC655569:IVC655570 JEY655569:JEY655570 JOU655569:JOU655570 JYQ655569:JYQ655570 KIM655569:KIM655570 KSI655569:KSI655570 LCE655569:LCE655570 LMA655569:LMA655570 LVW655569:LVW655570 MFS655569:MFS655570 MPO655569:MPO655570 MZK655569:MZK655570 NJG655569:NJG655570 NTC655569:NTC655570 OCY655569:OCY655570 OMU655569:OMU655570 OWQ655569:OWQ655570 PGM655569:PGM655570 PQI655569:PQI655570 QAE655569:QAE655570 QKA655569:QKA655570 QTW655569:QTW655570 RDS655569:RDS655570 RNO655569:RNO655570 RXK655569:RXK655570 SHG655569:SHG655570 SRC655569:SRC655570 TAY655569:TAY655570 TKU655569:TKU655570 TUQ655569:TUQ655570 UEM655569:UEM655570 UOI655569:UOI655570 UYE655569:UYE655570 VIA655569:VIA655570 VRW655569:VRW655570 WBS655569:WBS655570 WLO655569:WLO655570 WVK655569:WVK655570 C721105:C721106 IY721105:IY721106 SU721105:SU721106 ACQ721105:ACQ721106 AMM721105:AMM721106 AWI721105:AWI721106 BGE721105:BGE721106 BQA721105:BQA721106 BZW721105:BZW721106 CJS721105:CJS721106 CTO721105:CTO721106 DDK721105:DDK721106 DNG721105:DNG721106 DXC721105:DXC721106 EGY721105:EGY721106 EQU721105:EQU721106 FAQ721105:FAQ721106 FKM721105:FKM721106 FUI721105:FUI721106 GEE721105:GEE721106 GOA721105:GOA721106 GXW721105:GXW721106 HHS721105:HHS721106 HRO721105:HRO721106 IBK721105:IBK721106 ILG721105:ILG721106 IVC721105:IVC721106 JEY721105:JEY721106 JOU721105:JOU721106 JYQ721105:JYQ721106 KIM721105:KIM721106 KSI721105:KSI721106 LCE721105:LCE721106 LMA721105:LMA721106 LVW721105:LVW721106 MFS721105:MFS721106 MPO721105:MPO721106 MZK721105:MZK721106 NJG721105:NJG721106 NTC721105:NTC721106 OCY721105:OCY721106 OMU721105:OMU721106 OWQ721105:OWQ721106 PGM721105:PGM721106 PQI721105:PQI721106 QAE721105:QAE721106 QKA721105:QKA721106 QTW721105:QTW721106 RDS721105:RDS721106 RNO721105:RNO721106 RXK721105:RXK721106 SHG721105:SHG721106 SRC721105:SRC721106 TAY721105:TAY721106 TKU721105:TKU721106 TUQ721105:TUQ721106 UEM721105:UEM721106 UOI721105:UOI721106 UYE721105:UYE721106 VIA721105:VIA721106 VRW721105:VRW721106 WBS721105:WBS721106 WLO721105:WLO721106 WVK721105:WVK721106 C786641:C786642 IY786641:IY786642 SU786641:SU786642 ACQ786641:ACQ786642 AMM786641:AMM786642 AWI786641:AWI786642 BGE786641:BGE786642 BQA786641:BQA786642 BZW786641:BZW786642 CJS786641:CJS786642 CTO786641:CTO786642 DDK786641:DDK786642 DNG786641:DNG786642 DXC786641:DXC786642 EGY786641:EGY786642 EQU786641:EQU786642 FAQ786641:FAQ786642 FKM786641:FKM786642 FUI786641:FUI786642 GEE786641:GEE786642 GOA786641:GOA786642 GXW786641:GXW786642 HHS786641:HHS786642 HRO786641:HRO786642 IBK786641:IBK786642 ILG786641:ILG786642 IVC786641:IVC786642 JEY786641:JEY786642 JOU786641:JOU786642 JYQ786641:JYQ786642 KIM786641:KIM786642 KSI786641:KSI786642 LCE786641:LCE786642 LMA786641:LMA786642 LVW786641:LVW786642 MFS786641:MFS786642 MPO786641:MPO786642 MZK786641:MZK786642 NJG786641:NJG786642 NTC786641:NTC786642 OCY786641:OCY786642 OMU786641:OMU786642 OWQ786641:OWQ786642 PGM786641:PGM786642 PQI786641:PQI786642 QAE786641:QAE786642 QKA786641:QKA786642 QTW786641:QTW786642 RDS786641:RDS786642 RNO786641:RNO786642 RXK786641:RXK786642 SHG786641:SHG786642 SRC786641:SRC786642 TAY786641:TAY786642 TKU786641:TKU786642 TUQ786641:TUQ786642 UEM786641:UEM786642 UOI786641:UOI786642 UYE786641:UYE786642 VIA786641:VIA786642 VRW786641:VRW786642 WBS786641:WBS786642 WLO786641:WLO786642 WVK786641:WVK786642 C852177:C852178 IY852177:IY852178 SU852177:SU852178 ACQ852177:ACQ852178 AMM852177:AMM852178 AWI852177:AWI852178 BGE852177:BGE852178 BQA852177:BQA852178 BZW852177:BZW852178 CJS852177:CJS852178 CTO852177:CTO852178 DDK852177:DDK852178 DNG852177:DNG852178 DXC852177:DXC852178 EGY852177:EGY852178 EQU852177:EQU852178 FAQ852177:FAQ852178 FKM852177:FKM852178 FUI852177:FUI852178 GEE852177:GEE852178 GOA852177:GOA852178 GXW852177:GXW852178 HHS852177:HHS852178 HRO852177:HRO852178 IBK852177:IBK852178 ILG852177:ILG852178 IVC852177:IVC852178 JEY852177:JEY852178 JOU852177:JOU852178 JYQ852177:JYQ852178 KIM852177:KIM852178 KSI852177:KSI852178 LCE852177:LCE852178 LMA852177:LMA852178 LVW852177:LVW852178 MFS852177:MFS852178 MPO852177:MPO852178 MZK852177:MZK852178 NJG852177:NJG852178 NTC852177:NTC852178 OCY852177:OCY852178 OMU852177:OMU852178 OWQ852177:OWQ852178 PGM852177:PGM852178 PQI852177:PQI852178 QAE852177:QAE852178 QKA852177:QKA852178 QTW852177:QTW852178 RDS852177:RDS852178 RNO852177:RNO852178 RXK852177:RXK852178 SHG852177:SHG852178 SRC852177:SRC852178 TAY852177:TAY852178 TKU852177:TKU852178 TUQ852177:TUQ852178 UEM852177:UEM852178 UOI852177:UOI852178 UYE852177:UYE852178 VIA852177:VIA852178 VRW852177:VRW852178 WBS852177:WBS852178 WLO852177:WLO852178 WVK852177:WVK852178 C917713:C917714 IY917713:IY917714 SU917713:SU917714 ACQ917713:ACQ917714 AMM917713:AMM917714 AWI917713:AWI917714 BGE917713:BGE917714 BQA917713:BQA917714 BZW917713:BZW917714 CJS917713:CJS917714 CTO917713:CTO917714 DDK917713:DDK917714 DNG917713:DNG917714 DXC917713:DXC917714 EGY917713:EGY917714 EQU917713:EQU917714 FAQ917713:FAQ917714 FKM917713:FKM917714 FUI917713:FUI917714 GEE917713:GEE917714 GOA917713:GOA917714 GXW917713:GXW917714 HHS917713:HHS917714 HRO917713:HRO917714 IBK917713:IBK917714 ILG917713:ILG917714 IVC917713:IVC917714 JEY917713:JEY917714 JOU917713:JOU917714 JYQ917713:JYQ917714 KIM917713:KIM917714 KSI917713:KSI917714 LCE917713:LCE917714 LMA917713:LMA917714 LVW917713:LVW917714 MFS917713:MFS917714 MPO917713:MPO917714 MZK917713:MZK917714 NJG917713:NJG917714 NTC917713:NTC917714 OCY917713:OCY917714 OMU917713:OMU917714 OWQ917713:OWQ917714 PGM917713:PGM917714 PQI917713:PQI917714 QAE917713:QAE917714 QKA917713:QKA917714 QTW917713:QTW917714 RDS917713:RDS917714 RNO917713:RNO917714 RXK917713:RXK917714 SHG917713:SHG917714 SRC917713:SRC917714 TAY917713:TAY917714 TKU917713:TKU917714 TUQ917713:TUQ917714 UEM917713:UEM917714 UOI917713:UOI917714 UYE917713:UYE917714 VIA917713:VIA917714 VRW917713:VRW917714 WBS917713:WBS917714 WLO917713:WLO917714 WVK917713:WVK917714 C983249:C983250 IY983249:IY983250 SU983249:SU983250 ACQ983249:ACQ983250 AMM983249:AMM983250 AWI983249:AWI983250 BGE983249:BGE983250 BQA983249:BQA983250 BZW983249:BZW983250 CJS983249:CJS983250 CTO983249:CTO983250 DDK983249:DDK983250 DNG983249:DNG983250 DXC983249:DXC983250 EGY983249:EGY983250 EQU983249:EQU983250 FAQ983249:FAQ983250 FKM983249:FKM983250 FUI983249:FUI983250 GEE983249:GEE983250 GOA983249:GOA983250 GXW983249:GXW983250 HHS983249:HHS983250 HRO983249:HRO983250 IBK983249:IBK983250 ILG983249:ILG983250 IVC983249:IVC983250 JEY983249:JEY983250 JOU983249:JOU983250 JYQ983249:JYQ983250 KIM983249:KIM983250 KSI983249:KSI983250 LCE983249:LCE983250 LMA983249:LMA983250 LVW983249:LVW983250 MFS983249:MFS983250 MPO983249:MPO983250 MZK983249:MZK983250 NJG983249:NJG983250 NTC983249:NTC983250 OCY983249:OCY983250 OMU983249:OMU983250 OWQ983249:OWQ983250 PGM983249:PGM983250 PQI983249:PQI983250 QAE983249:QAE983250 QKA983249:QKA983250 QTW983249:QTW983250 RDS983249:RDS983250 RNO983249:RNO983250 RXK983249:RXK983250 SHG983249:SHG983250 SRC983249:SRC983250 TAY983249:TAY983250 TKU983249:TKU983250 TUQ983249:TUQ983250 UEM983249:UEM983250 UOI983249:UOI983250 UYE983249:UYE983250 VIA983249:VIA983250 VRW983249:VRW983250 WBS983249:WBS983250 WLO983249:WLO983250 WVK983249:WVK983250 C214:C216 IY214:IY216 SU214:SU216 ACQ214:ACQ216 AMM214:AMM216 AWI214:AWI216 BGE214:BGE216 BQA214:BQA216 BZW214:BZW216 CJS214:CJS216 CTO214:CTO216 DDK214:DDK216 DNG214:DNG216 DXC214:DXC216 EGY214:EGY216 EQU214:EQU216 FAQ214:FAQ216 FKM214:FKM216 FUI214:FUI216 GEE214:GEE216 GOA214:GOA216 GXW214:GXW216 HHS214:HHS216 HRO214:HRO216 IBK214:IBK216 ILG214:ILG216 IVC214:IVC216 JEY214:JEY216 JOU214:JOU216 JYQ214:JYQ216 KIM214:KIM216 KSI214:KSI216 LCE214:LCE216 LMA214:LMA216 LVW214:LVW216 MFS214:MFS216 MPO214:MPO216 MZK214:MZK216 NJG214:NJG216 NTC214:NTC216 OCY214:OCY216 OMU214:OMU216 OWQ214:OWQ216 PGM214:PGM216 PQI214:PQI216 QAE214:QAE216 QKA214:QKA216 QTW214:QTW216 RDS214:RDS216 RNO214:RNO216 RXK214:RXK216 SHG214:SHG216 SRC214:SRC216 TAY214:TAY216 TKU214:TKU216 TUQ214:TUQ216 UEM214:UEM216 UOI214:UOI216 UYE214:UYE216 VIA214:VIA216 VRW214:VRW216 WBS214:WBS216 WLO214:WLO216 WVK214:WVK216 C65750:C65752 IY65750:IY65752 SU65750:SU65752 ACQ65750:ACQ65752 AMM65750:AMM65752 AWI65750:AWI65752 BGE65750:BGE65752 BQA65750:BQA65752 BZW65750:BZW65752 CJS65750:CJS65752 CTO65750:CTO65752 DDK65750:DDK65752 DNG65750:DNG65752 DXC65750:DXC65752 EGY65750:EGY65752 EQU65750:EQU65752 FAQ65750:FAQ65752 FKM65750:FKM65752 FUI65750:FUI65752 GEE65750:GEE65752 GOA65750:GOA65752 GXW65750:GXW65752 HHS65750:HHS65752 HRO65750:HRO65752 IBK65750:IBK65752 ILG65750:ILG65752 IVC65750:IVC65752 JEY65750:JEY65752 JOU65750:JOU65752 JYQ65750:JYQ65752 KIM65750:KIM65752 KSI65750:KSI65752 LCE65750:LCE65752 LMA65750:LMA65752 LVW65750:LVW65752 MFS65750:MFS65752 MPO65750:MPO65752 MZK65750:MZK65752 NJG65750:NJG65752 NTC65750:NTC65752 OCY65750:OCY65752 OMU65750:OMU65752 OWQ65750:OWQ65752 PGM65750:PGM65752 PQI65750:PQI65752 QAE65750:QAE65752 QKA65750:QKA65752 QTW65750:QTW65752 RDS65750:RDS65752 RNO65750:RNO65752 RXK65750:RXK65752 SHG65750:SHG65752 SRC65750:SRC65752 TAY65750:TAY65752 TKU65750:TKU65752 TUQ65750:TUQ65752 UEM65750:UEM65752 UOI65750:UOI65752 UYE65750:UYE65752 VIA65750:VIA65752 VRW65750:VRW65752 WBS65750:WBS65752 WLO65750:WLO65752 WVK65750:WVK65752 C131286:C131288 IY131286:IY131288 SU131286:SU131288 ACQ131286:ACQ131288 AMM131286:AMM131288 AWI131286:AWI131288 BGE131286:BGE131288 BQA131286:BQA131288 BZW131286:BZW131288 CJS131286:CJS131288 CTO131286:CTO131288 DDK131286:DDK131288 DNG131286:DNG131288 DXC131286:DXC131288 EGY131286:EGY131288 EQU131286:EQU131288 FAQ131286:FAQ131288 FKM131286:FKM131288 FUI131286:FUI131288 GEE131286:GEE131288 GOA131286:GOA131288 GXW131286:GXW131288 HHS131286:HHS131288 HRO131286:HRO131288 IBK131286:IBK131288 ILG131286:ILG131288 IVC131286:IVC131288 JEY131286:JEY131288 JOU131286:JOU131288 JYQ131286:JYQ131288 KIM131286:KIM131288 KSI131286:KSI131288 LCE131286:LCE131288 LMA131286:LMA131288 LVW131286:LVW131288 MFS131286:MFS131288 MPO131286:MPO131288 MZK131286:MZK131288 NJG131286:NJG131288 NTC131286:NTC131288 OCY131286:OCY131288 OMU131286:OMU131288 OWQ131286:OWQ131288 PGM131286:PGM131288 PQI131286:PQI131288 QAE131286:QAE131288 QKA131286:QKA131288 QTW131286:QTW131288 RDS131286:RDS131288 RNO131286:RNO131288 RXK131286:RXK131288 SHG131286:SHG131288 SRC131286:SRC131288 TAY131286:TAY131288 TKU131286:TKU131288 TUQ131286:TUQ131288 UEM131286:UEM131288 UOI131286:UOI131288 UYE131286:UYE131288 VIA131286:VIA131288 VRW131286:VRW131288 WBS131286:WBS131288 WLO131286:WLO131288 WVK131286:WVK131288 C196822:C196824 IY196822:IY196824 SU196822:SU196824 ACQ196822:ACQ196824 AMM196822:AMM196824 AWI196822:AWI196824 BGE196822:BGE196824 BQA196822:BQA196824 BZW196822:BZW196824 CJS196822:CJS196824 CTO196822:CTO196824 DDK196822:DDK196824 DNG196822:DNG196824 DXC196822:DXC196824 EGY196822:EGY196824 EQU196822:EQU196824 FAQ196822:FAQ196824 FKM196822:FKM196824 FUI196822:FUI196824 GEE196822:GEE196824 GOA196822:GOA196824 GXW196822:GXW196824 HHS196822:HHS196824 HRO196822:HRO196824 IBK196822:IBK196824 ILG196822:ILG196824 IVC196822:IVC196824 JEY196822:JEY196824 JOU196822:JOU196824 JYQ196822:JYQ196824 KIM196822:KIM196824 KSI196822:KSI196824 LCE196822:LCE196824 LMA196822:LMA196824 LVW196822:LVW196824 MFS196822:MFS196824 MPO196822:MPO196824 MZK196822:MZK196824 NJG196822:NJG196824 NTC196822:NTC196824 OCY196822:OCY196824 OMU196822:OMU196824 OWQ196822:OWQ196824 PGM196822:PGM196824 PQI196822:PQI196824 QAE196822:QAE196824 QKA196822:QKA196824 QTW196822:QTW196824 RDS196822:RDS196824 RNO196822:RNO196824 RXK196822:RXK196824 SHG196822:SHG196824 SRC196822:SRC196824 TAY196822:TAY196824 TKU196822:TKU196824 TUQ196822:TUQ196824 UEM196822:UEM196824 UOI196822:UOI196824 UYE196822:UYE196824 VIA196822:VIA196824 VRW196822:VRW196824 WBS196822:WBS196824 WLO196822:WLO196824 WVK196822:WVK196824 C262358:C262360 IY262358:IY262360 SU262358:SU262360 ACQ262358:ACQ262360 AMM262358:AMM262360 AWI262358:AWI262360 BGE262358:BGE262360 BQA262358:BQA262360 BZW262358:BZW262360 CJS262358:CJS262360 CTO262358:CTO262360 DDK262358:DDK262360 DNG262358:DNG262360 DXC262358:DXC262360 EGY262358:EGY262360 EQU262358:EQU262360 FAQ262358:FAQ262360 FKM262358:FKM262360 FUI262358:FUI262360 GEE262358:GEE262360 GOA262358:GOA262360 GXW262358:GXW262360 HHS262358:HHS262360 HRO262358:HRO262360 IBK262358:IBK262360 ILG262358:ILG262360 IVC262358:IVC262360 JEY262358:JEY262360 JOU262358:JOU262360 JYQ262358:JYQ262360 KIM262358:KIM262360 KSI262358:KSI262360 LCE262358:LCE262360 LMA262358:LMA262360 LVW262358:LVW262360 MFS262358:MFS262360 MPO262358:MPO262360 MZK262358:MZK262360 NJG262358:NJG262360 NTC262358:NTC262360 OCY262358:OCY262360 OMU262358:OMU262360 OWQ262358:OWQ262360 PGM262358:PGM262360 PQI262358:PQI262360 QAE262358:QAE262360 QKA262358:QKA262360 QTW262358:QTW262360 RDS262358:RDS262360 RNO262358:RNO262360 RXK262358:RXK262360 SHG262358:SHG262360 SRC262358:SRC262360 TAY262358:TAY262360 TKU262358:TKU262360 TUQ262358:TUQ262360 UEM262358:UEM262360 UOI262358:UOI262360 UYE262358:UYE262360 VIA262358:VIA262360 VRW262358:VRW262360 WBS262358:WBS262360 WLO262358:WLO262360 WVK262358:WVK262360 C327894:C327896 IY327894:IY327896 SU327894:SU327896 ACQ327894:ACQ327896 AMM327894:AMM327896 AWI327894:AWI327896 BGE327894:BGE327896 BQA327894:BQA327896 BZW327894:BZW327896 CJS327894:CJS327896 CTO327894:CTO327896 DDK327894:DDK327896 DNG327894:DNG327896 DXC327894:DXC327896 EGY327894:EGY327896 EQU327894:EQU327896 FAQ327894:FAQ327896 FKM327894:FKM327896 FUI327894:FUI327896 GEE327894:GEE327896 GOA327894:GOA327896 GXW327894:GXW327896 HHS327894:HHS327896 HRO327894:HRO327896 IBK327894:IBK327896 ILG327894:ILG327896 IVC327894:IVC327896 JEY327894:JEY327896 JOU327894:JOU327896 JYQ327894:JYQ327896 KIM327894:KIM327896 KSI327894:KSI327896 LCE327894:LCE327896 LMA327894:LMA327896 LVW327894:LVW327896 MFS327894:MFS327896 MPO327894:MPO327896 MZK327894:MZK327896 NJG327894:NJG327896 NTC327894:NTC327896 OCY327894:OCY327896 OMU327894:OMU327896 OWQ327894:OWQ327896 PGM327894:PGM327896 PQI327894:PQI327896 QAE327894:QAE327896 QKA327894:QKA327896 QTW327894:QTW327896 RDS327894:RDS327896 RNO327894:RNO327896 RXK327894:RXK327896 SHG327894:SHG327896 SRC327894:SRC327896 TAY327894:TAY327896 TKU327894:TKU327896 TUQ327894:TUQ327896 UEM327894:UEM327896 UOI327894:UOI327896 UYE327894:UYE327896 VIA327894:VIA327896 VRW327894:VRW327896 WBS327894:WBS327896 WLO327894:WLO327896 WVK327894:WVK327896 C393430:C393432 IY393430:IY393432 SU393430:SU393432 ACQ393430:ACQ393432 AMM393430:AMM393432 AWI393430:AWI393432 BGE393430:BGE393432 BQA393430:BQA393432 BZW393430:BZW393432 CJS393430:CJS393432 CTO393430:CTO393432 DDK393430:DDK393432 DNG393430:DNG393432 DXC393430:DXC393432 EGY393430:EGY393432 EQU393430:EQU393432 FAQ393430:FAQ393432 FKM393430:FKM393432 FUI393430:FUI393432 GEE393430:GEE393432 GOA393430:GOA393432 GXW393430:GXW393432 HHS393430:HHS393432 HRO393430:HRO393432 IBK393430:IBK393432 ILG393430:ILG393432 IVC393430:IVC393432 JEY393430:JEY393432 JOU393430:JOU393432 JYQ393430:JYQ393432 KIM393430:KIM393432 KSI393430:KSI393432 LCE393430:LCE393432 LMA393430:LMA393432 LVW393430:LVW393432 MFS393430:MFS393432 MPO393430:MPO393432 MZK393430:MZK393432 NJG393430:NJG393432 NTC393430:NTC393432 OCY393430:OCY393432 OMU393430:OMU393432 OWQ393430:OWQ393432 PGM393430:PGM393432 PQI393430:PQI393432 QAE393430:QAE393432 QKA393430:QKA393432 QTW393430:QTW393432 RDS393430:RDS393432 RNO393430:RNO393432 RXK393430:RXK393432 SHG393430:SHG393432 SRC393430:SRC393432 TAY393430:TAY393432 TKU393430:TKU393432 TUQ393430:TUQ393432 UEM393430:UEM393432 UOI393430:UOI393432 UYE393430:UYE393432 VIA393430:VIA393432 VRW393430:VRW393432 WBS393430:WBS393432 WLO393430:WLO393432 WVK393430:WVK393432 C458966:C458968 IY458966:IY458968 SU458966:SU458968 ACQ458966:ACQ458968 AMM458966:AMM458968 AWI458966:AWI458968 BGE458966:BGE458968 BQA458966:BQA458968 BZW458966:BZW458968 CJS458966:CJS458968 CTO458966:CTO458968 DDK458966:DDK458968 DNG458966:DNG458968 DXC458966:DXC458968 EGY458966:EGY458968 EQU458966:EQU458968 FAQ458966:FAQ458968 FKM458966:FKM458968 FUI458966:FUI458968 GEE458966:GEE458968 GOA458966:GOA458968 GXW458966:GXW458968 HHS458966:HHS458968 HRO458966:HRO458968 IBK458966:IBK458968 ILG458966:ILG458968 IVC458966:IVC458968 JEY458966:JEY458968 JOU458966:JOU458968 JYQ458966:JYQ458968 KIM458966:KIM458968 KSI458966:KSI458968 LCE458966:LCE458968 LMA458966:LMA458968 LVW458966:LVW458968 MFS458966:MFS458968 MPO458966:MPO458968 MZK458966:MZK458968 NJG458966:NJG458968 NTC458966:NTC458968 OCY458966:OCY458968 OMU458966:OMU458968 OWQ458966:OWQ458968 PGM458966:PGM458968 PQI458966:PQI458968 QAE458966:QAE458968 QKA458966:QKA458968 QTW458966:QTW458968 RDS458966:RDS458968 RNO458966:RNO458968 RXK458966:RXK458968 SHG458966:SHG458968 SRC458966:SRC458968 TAY458966:TAY458968 TKU458966:TKU458968 TUQ458966:TUQ458968 UEM458966:UEM458968 UOI458966:UOI458968 UYE458966:UYE458968 VIA458966:VIA458968 VRW458966:VRW458968 WBS458966:WBS458968 WLO458966:WLO458968 WVK458966:WVK458968 C524502:C524504 IY524502:IY524504 SU524502:SU524504 ACQ524502:ACQ524504 AMM524502:AMM524504 AWI524502:AWI524504 BGE524502:BGE524504 BQA524502:BQA524504 BZW524502:BZW524504 CJS524502:CJS524504 CTO524502:CTO524504 DDK524502:DDK524504 DNG524502:DNG524504 DXC524502:DXC524504 EGY524502:EGY524504 EQU524502:EQU524504 FAQ524502:FAQ524504 FKM524502:FKM524504 FUI524502:FUI524504 GEE524502:GEE524504 GOA524502:GOA524504 GXW524502:GXW524504 HHS524502:HHS524504 HRO524502:HRO524504 IBK524502:IBK524504 ILG524502:ILG524504 IVC524502:IVC524504 JEY524502:JEY524504 JOU524502:JOU524504 JYQ524502:JYQ524504 KIM524502:KIM524504 KSI524502:KSI524504 LCE524502:LCE524504 LMA524502:LMA524504 LVW524502:LVW524504 MFS524502:MFS524504 MPO524502:MPO524504 MZK524502:MZK524504 NJG524502:NJG524504 NTC524502:NTC524504 OCY524502:OCY524504 OMU524502:OMU524504 OWQ524502:OWQ524504 PGM524502:PGM524504 PQI524502:PQI524504 QAE524502:QAE524504 QKA524502:QKA524504 QTW524502:QTW524504 RDS524502:RDS524504 RNO524502:RNO524504 RXK524502:RXK524504 SHG524502:SHG524504 SRC524502:SRC524504 TAY524502:TAY524504 TKU524502:TKU524504 TUQ524502:TUQ524504 UEM524502:UEM524504 UOI524502:UOI524504 UYE524502:UYE524504 VIA524502:VIA524504 VRW524502:VRW524504 WBS524502:WBS524504 WLO524502:WLO524504 WVK524502:WVK524504 C590038:C590040 IY590038:IY590040 SU590038:SU590040 ACQ590038:ACQ590040 AMM590038:AMM590040 AWI590038:AWI590040 BGE590038:BGE590040 BQA590038:BQA590040 BZW590038:BZW590040 CJS590038:CJS590040 CTO590038:CTO590040 DDK590038:DDK590040 DNG590038:DNG590040 DXC590038:DXC590040 EGY590038:EGY590040 EQU590038:EQU590040 FAQ590038:FAQ590040 FKM590038:FKM590040 FUI590038:FUI590040 GEE590038:GEE590040 GOA590038:GOA590040 GXW590038:GXW590040 HHS590038:HHS590040 HRO590038:HRO590040 IBK590038:IBK590040 ILG590038:ILG590040 IVC590038:IVC590040 JEY590038:JEY590040 JOU590038:JOU590040 JYQ590038:JYQ590040 KIM590038:KIM590040 KSI590038:KSI590040 LCE590038:LCE590040 LMA590038:LMA590040 LVW590038:LVW590040 MFS590038:MFS590040 MPO590038:MPO590040 MZK590038:MZK590040 NJG590038:NJG590040 NTC590038:NTC590040 OCY590038:OCY590040 OMU590038:OMU590040 OWQ590038:OWQ590040 PGM590038:PGM590040 PQI590038:PQI590040 QAE590038:QAE590040 QKA590038:QKA590040 QTW590038:QTW590040 RDS590038:RDS590040 RNO590038:RNO590040 RXK590038:RXK590040 SHG590038:SHG590040 SRC590038:SRC590040 TAY590038:TAY590040 TKU590038:TKU590040 TUQ590038:TUQ590040 UEM590038:UEM590040 UOI590038:UOI590040 UYE590038:UYE590040 VIA590038:VIA590040 VRW590038:VRW590040 WBS590038:WBS590040 WLO590038:WLO590040 WVK590038:WVK590040 C655574:C655576 IY655574:IY655576 SU655574:SU655576 ACQ655574:ACQ655576 AMM655574:AMM655576 AWI655574:AWI655576 BGE655574:BGE655576 BQA655574:BQA655576 BZW655574:BZW655576 CJS655574:CJS655576 CTO655574:CTO655576 DDK655574:DDK655576 DNG655574:DNG655576 DXC655574:DXC655576 EGY655574:EGY655576 EQU655574:EQU655576 FAQ655574:FAQ655576 FKM655574:FKM655576 FUI655574:FUI655576 GEE655574:GEE655576 GOA655574:GOA655576 GXW655574:GXW655576 HHS655574:HHS655576 HRO655574:HRO655576 IBK655574:IBK655576 ILG655574:ILG655576 IVC655574:IVC655576 JEY655574:JEY655576 JOU655574:JOU655576 JYQ655574:JYQ655576 KIM655574:KIM655576 KSI655574:KSI655576 LCE655574:LCE655576 LMA655574:LMA655576 LVW655574:LVW655576 MFS655574:MFS655576 MPO655574:MPO655576 MZK655574:MZK655576 NJG655574:NJG655576 NTC655574:NTC655576 OCY655574:OCY655576 OMU655574:OMU655576 OWQ655574:OWQ655576 PGM655574:PGM655576 PQI655574:PQI655576 QAE655574:QAE655576 QKA655574:QKA655576 QTW655574:QTW655576 RDS655574:RDS655576 RNO655574:RNO655576 RXK655574:RXK655576 SHG655574:SHG655576 SRC655574:SRC655576 TAY655574:TAY655576 TKU655574:TKU655576 TUQ655574:TUQ655576 UEM655574:UEM655576 UOI655574:UOI655576 UYE655574:UYE655576 VIA655574:VIA655576 VRW655574:VRW655576 WBS655574:WBS655576 WLO655574:WLO655576 WVK655574:WVK655576 C721110:C721112 IY721110:IY721112 SU721110:SU721112 ACQ721110:ACQ721112 AMM721110:AMM721112 AWI721110:AWI721112 BGE721110:BGE721112 BQA721110:BQA721112 BZW721110:BZW721112 CJS721110:CJS721112 CTO721110:CTO721112 DDK721110:DDK721112 DNG721110:DNG721112 DXC721110:DXC721112 EGY721110:EGY721112 EQU721110:EQU721112 FAQ721110:FAQ721112 FKM721110:FKM721112 FUI721110:FUI721112 GEE721110:GEE721112 GOA721110:GOA721112 GXW721110:GXW721112 HHS721110:HHS721112 HRO721110:HRO721112 IBK721110:IBK721112 ILG721110:ILG721112 IVC721110:IVC721112 JEY721110:JEY721112 JOU721110:JOU721112 JYQ721110:JYQ721112 KIM721110:KIM721112 KSI721110:KSI721112 LCE721110:LCE721112 LMA721110:LMA721112 LVW721110:LVW721112 MFS721110:MFS721112 MPO721110:MPO721112 MZK721110:MZK721112 NJG721110:NJG721112 NTC721110:NTC721112 OCY721110:OCY721112 OMU721110:OMU721112 OWQ721110:OWQ721112 PGM721110:PGM721112 PQI721110:PQI721112 QAE721110:QAE721112 QKA721110:QKA721112 QTW721110:QTW721112 RDS721110:RDS721112 RNO721110:RNO721112 RXK721110:RXK721112 SHG721110:SHG721112 SRC721110:SRC721112 TAY721110:TAY721112 TKU721110:TKU721112 TUQ721110:TUQ721112 UEM721110:UEM721112 UOI721110:UOI721112 UYE721110:UYE721112 VIA721110:VIA721112 VRW721110:VRW721112 WBS721110:WBS721112 WLO721110:WLO721112 WVK721110:WVK721112 C786646:C786648 IY786646:IY786648 SU786646:SU786648 ACQ786646:ACQ786648 AMM786646:AMM786648 AWI786646:AWI786648 BGE786646:BGE786648 BQA786646:BQA786648 BZW786646:BZW786648 CJS786646:CJS786648 CTO786646:CTO786648 DDK786646:DDK786648 DNG786646:DNG786648 DXC786646:DXC786648 EGY786646:EGY786648 EQU786646:EQU786648 FAQ786646:FAQ786648 FKM786646:FKM786648 FUI786646:FUI786648 GEE786646:GEE786648 GOA786646:GOA786648 GXW786646:GXW786648 HHS786646:HHS786648 HRO786646:HRO786648 IBK786646:IBK786648 ILG786646:ILG786648 IVC786646:IVC786648 JEY786646:JEY786648 JOU786646:JOU786648 JYQ786646:JYQ786648 KIM786646:KIM786648 KSI786646:KSI786648 LCE786646:LCE786648 LMA786646:LMA786648 LVW786646:LVW786648 MFS786646:MFS786648 MPO786646:MPO786648 MZK786646:MZK786648 NJG786646:NJG786648 NTC786646:NTC786648 OCY786646:OCY786648 OMU786646:OMU786648 OWQ786646:OWQ786648 PGM786646:PGM786648 PQI786646:PQI786648 QAE786646:QAE786648 QKA786646:QKA786648 QTW786646:QTW786648 RDS786646:RDS786648 RNO786646:RNO786648 RXK786646:RXK786648 SHG786646:SHG786648 SRC786646:SRC786648 TAY786646:TAY786648 TKU786646:TKU786648 TUQ786646:TUQ786648 UEM786646:UEM786648 UOI786646:UOI786648 UYE786646:UYE786648 VIA786646:VIA786648 VRW786646:VRW786648 WBS786646:WBS786648 WLO786646:WLO786648 WVK786646:WVK786648 C852182:C852184 IY852182:IY852184 SU852182:SU852184 ACQ852182:ACQ852184 AMM852182:AMM852184 AWI852182:AWI852184 BGE852182:BGE852184 BQA852182:BQA852184 BZW852182:BZW852184 CJS852182:CJS852184 CTO852182:CTO852184 DDK852182:DDK852184 DNG852182:DNG852184 DXC852182:DXC852184 EGY852182:EGY852184 EQU852182:EQU852184 FAQ852182:FAQ852184 FKM852182:FKM852184 FUI852182:FUI852184 GEE852182:GEE852184 GOA852182:GOA852184 GXW852182:GXW852184 HHS852182:HHS852184 HRO852182:HRO852184 IBK852182:IBK852184 ILG852182:ILG852184 IVC852182:IVC852184 JEY852182:JEY852184 JOU852182:JOU852184 JYQ852182:JYQ852184 KIM852182:KIM852184 KSI852182:KSI852184 LCE852182:LCE852184 LMA852182:LMA852184 LVW852182:LVW852184 MFS852182:MFS852184 MPO852182:MPO852184 MZK852182:MZK852184 NJG852182:NJG852184 NTC852182:NTC852184 OCY852182:OCY852184 OMU852182:OMU852184 OWQ852182:OWQ852184 PGM852182:PGM852184 PQI852182:PQI852184 QAE852182:QAE852184 QKA852182:QKA852184 QTW852182:QTW852184 RDS852182:RDS852184 RNO852182:RNO852184 RXK852182:RXK852184 SHG852182:SHG852184 SRC852182:SRC852184 TAY852182:TAY852184 TKU852182:TKU852184 TUQ852182:TUQ852184 UEM852182:UEM852184 UOI852182:UOI852184 UYE852182:UYE852184 VIA852182:VIA852184 VRW852182:VRW852184 WBS852182:WBS852184 WLO852182:WLO852184 WVK852182:WVK852184 C917718:C917720 IY917718:IY917720 SU917718:SU917720 ACQ917718:ACQ917720 AMM917718:AMM917720 AWI917718:AWI917720 BGE917718:BGE917720 BQA917718:BQA917720 BZW917718:BZW917720 CJS917718:CJS917720 CTO917718:CTO917720 DDK917718:DDK917720 DNG917718:DNG917720 DXC917718:DXC917720 EGY917718:EGY917720 EQU917718:EQU917720 FAQ917718:FAQ917720 FKM917718:FKM917720 FUI917718:FUI917720 GEE917718:GEE917720 GOA917718:GOA917720 GXW917718:GXW917720 HHS917718:HHS917720 HRO917718:HRO917720 IBK917718:IBK917720 ILG917718:ILG917720 IVC917718:IVC917720 JEY917718:JEY917720 JOU917718:JOU917720 JYQ917718:JYQ917720 KIM917718:KIM917720 KSI917718:KSI917720 LCE917718:LCE917720 LMA917718:LMA917720 LVW917718:LVW917720 MFS917718:MFS917720 MPO917718:MPO917720 MZK917718:MZK917720 NJG917718:NJG917720 NTC917718:NTC917720 OCY917718:OCY917720 OMU917718:OMU917720 OWQ917718:OWQ917720 PGM917718:PGM917720 PQI917718:PQI917720 QAE917718:QAE917720 QKA917718:QKA917720 QTW917718:QTW917720 RDS917718:RDS917720 RNO917718:RNO917720 RXK917718:RXK917720 SHG917718:SHG917720 SRC917718:SRC917720 TAY917718:TAY917720 TKU917718:TKU917720 TUQ917718:TUQ917720 UEM917718:UEM917720 UOI917718:UOI917720 UYE917718:UYE917720 VIA917718:VIA917720 VRW917718:VRW917720 WBS917718:WBS917720 WLO917718:WLO917720 WVK917718:WVK917720 C983254:C983256 IY983254:IY983256 SU983254:SU983256 ACQ983254:ACQ983256 AMM983254:AMM983256 AWI983254:AWI983256 BGE983254:BGE983256 BQA983254:BQA983256 BZW983254:BZW983256 CJS983254:CJS983256 CTO983254:CTO983256 DDK983254:DDK983256 DNG983254:DNG983256 DXC983254:DXC983256 EGY983254:EGY983256 EQU983254:EQU983256 FAQ983254:FAQ983256 FKM983254:FKM983256 FUI983254:FUI983256 GEE983254:GEE983256 GOA983254:GOA983256 GXW983254:GXW983256 HHS983254:HHS983256 HRO983254:HRO983256 IBK983254:IBK983256 ILG983254:ILG983256 IVC983254:IVC983256 JEY983254:JEY983256 JOU983254:JOU983256 JYQ983254:JYQ983256 KIM983254:KIM983256 KSI983254:KSI983256 LCE983254:LCE983256 LMA983254:LMA983256 LVW983254:LVW983256 MFS983254:MFS983256 MPO983254:MPO983256 MZK983254:MZK983256 NJG983254:NJG983256 NTC983254:NTC983256 OCY983254:OCY983256 OMU983254:OMU983256 OWQ983254:OWQ983256 PGM983254:PGM983256 PQI983254:PQI983256 QAE983254:QAE983256 QKA983254:QKA983256 QTW983254:QTW983256 RDS983254:RDS983256 RNO983254:RNO983256 RXK983254:RXK983256 SHG983254:SHG983256 SRC983254:SRC983256 TAY983254:TAY983256 TKU983254:TKU983256 TUQ983254:TUQ983256 UEM983254:UEM983256 UOI983254:UOI983256 UYE983254:UYE983256 VIA983254:VIA983256 VRW983254:VRW983256 WBS983254:WBS983256 WLO983254:WLO983256 WVK983254:WVK983256 C232:L280 IY232:JH280 SU232:TD280 ACQ232:ACZ280 AMM232:AMV280 AWI232:AWR280 BGE232:BGN280 BQA232:BQJ280 BZW232:CAF280 CJS232:CKB280 CTO232:CTX280 DDK232:DDT280 DNG232:DNP280 DXC232:DXL280 EGY232:EHH280 EQU232:ERD280 FAQ232:FAZ280 FKM232:FKV280 FUI232:FUR280 GEE232:GEN280 GOA232:GOJ280 GXW232:GYF280 HHS232:HIB280 HRO232:HRX280 IBK232:IBT280 ILG232:ILP280 IVC232:IVL280 JEY232:JFH280 JOU232:JPD280 JYQ232:JYZ280 KIM232:KIV280 KSI232:KSR280 LCE232:LCN280 LMA232:LMJ280 LVW232:LWF280 MFS232:MGB280 MPO232:MPX280 MZK232:MZT280 NJG232:NJP280 NTC232:NTL280 OCY232:ODH280 OMU232:OND280 OWQ232:OWZ280 PGM232:PGV280 PQI232:PQR280 QAE232:QAN280 QKA232:QKJ280 QTW232:QUF280 RDS232:REB280 RNO232:RNX280 RXK232:RXT280 SHG232:SHP280 SRC232:SRL280 TAY232:TBH280 TKU232:TLD280 TUQ232:TUZ280 UEM232:UEV280 UOI232:UOR280 UYE232:UYN280 VIA232:VIJ280 VRW232:VSF280 WBS232:WCB280 WLO232:WLX280 WVK232:WVT280 C65768:L65816 IY65768:JH65816 SU65768:TD65816 ACQ65768:ACZ65816 AMM65768:AMV65816 AWI65768:AWR65816 BGE65768:BGN65816 BQA65768:BQJ65816 BZW65768:CAF65816 CJS65768:CKB65816 CTO65768:CTX65816 DDK65768:DDT65816 DNG65768:DNP65816 DXC65768:DXL65816 EGY65768:EHH65816 EQU65768:ERD65816 FAQ65768:FAZ65816 FKM65768:FKV65816 FUI65768:FUR65816 GEE65768:GEN65816 GOA65768:GOJ65816 GXW65768:GYF65816 HHS65768:HIB65816 HRO65768:HRX65816 IBK65768:IBT65816 ILG65768:ILP65816 IVC65768:IVL65816 JEY65768:JFH65816 JOU65768:JPD65816 JYQ65768:JYZ65816 KIM65768:KIV65816 KSI65768:KSR65816 LCE65768:LCN65816 LMA65768:LMJ65816 LVW65768:LWF65816 MFS65768:MGB65816 MPO65768:MPX65816 MZK65768:MZT65816 NJG65768:NJP65816 NTC65768:NTL65816 OCY65768:ODH65816 OMU65768:OND65816 OWQ65768:OWZ65816 PGM65768:PGV65816 PQI65768:PQR65816 QAE65768:QAN65816 QKA65768:QKJ65816 QTW65768:QUF65816 RDS65768:REB65816 RNO65768:RNX65816 RXK65768:RXT65816 SHG65768:SHP65816 SRC65768:SRL65816 TAY65768:TBH65816 TKU65768:TLD65816 TUQ65768:TUZ65816 UEM65768:UEV65816 UOI65768:UOR65816 UYE65768:UYN65816 VIA65768:VIJ65816 VRW65768:VSF65816 WBS65768:WCB65816 WLO65768:WLX65816 WVK65768:WVT65816 C131304:L131352 IY131304:JH131352 SU131304:TD131352 ACQ131304:ACZ131352 AMM131304:AMV131352 AWI131304:AWR131352 BGE131304:BGN131352 BQA131304:BQJ131352 BZW131304:CAF131352 CJS131304:CKB131352 CTO131304:CTX131352 DDK131304:DDT131352 DNG131304:DNP131352 DXC131304:DXL131352 EGY131304:EHH131352 EQU131304:ERD131352 FAQ131304:FAZ131352 FKM131304:FKV131352 FUI131304:FUR131352 GEE131304:GEN131352 GOA131304:GOJ131352 GXW131304:GYF131352 HHS131304:HIB131352 HRO131304:HRX131352 IBK131304:IBT131352 ILG131304:ILP131352 IVC131304:IVL131352 JEY131304:JFH131352 JOU131304:JPD131352 JYQ131304:JYZ131352 KIM131304:KIV131352 KSI131304:KSR131352 LCE131304:LCN131352 LMA131304:LMJ131352 LVW131304:LWF131352 MFS131304:MGB131352 MPO131304:MPX131352 MZK131304:MZT131352 NJG131304:NJP131352 NTC131304:NTL131352 OCY131304:ODH131352 OMU131304:OND131352 OWQ131304:OWZ131352 PGM131304:PGV131352 PQI131304:PQR131352 QAE131304:QAN131352 QKA131304:QKJ131352 QTW131304:QUF131352 RDS131304:REB131352 RNO131304:RNX131352 RXK131304:RXT131352 SHG131304:SHP131352 SRC131304:SRL131352 TAY131304:TBH131352 TKU131304:TLD131352 TUQ131304:TUZ131352 UEM131304:UEV131352 UOI131304:UOR131352 UYE131304:UYN131352 VIA131304:VIJ131352 VRW131304:VSF131352 WBS131304:WCB131352 WLO131304:WLX131352 WVK131304:WVT131352 C196840:L196888 IY196840:JH196888 SU196840:TD196888 ACQ196840:ACZ196888 AMM196840:AMV196888 AWI196840:AWR196888 BGE196840:BGN196888 BQA196840:BQJ196888 BZW196840:CAF196888 CJS196840:CKB196888 CTO196840:CTX196888 DDK196840:DDT196888 DNG196840:DNP196888 DXC196840:DXL196888 EGY196840:EHH196888 EQU196840:ERD196888 FAQ196840:FAZ196888 FKM196840:FKV196888 FUI196840:FUR196888 GEE196840:GEN196888 GOA196840:GOJ196888 GXW196840:GYF196888 HHS196840:HIB196888 HRO196840:HRX196888 IBK196840:IBT196888 ILG196840:ILP196888 IVC196840:IVL196888 JEY196840:JFH196888 JOU196840:JPD196888 JYQ196840:JYZ196888 KIM196840:KIV196888 KSI196840:KSR196888 LCE196840:LCN196888 LMA196840:LMJ196888 LVW196840:LWF196888 MFS196840:MGB196888 MPO196840:MPX196888 MZK196840:MZT196888 NJG196840:NJP196888 NTC196840:NTL196888 OCY196840:ODH196888 OMU196840:OND196888 OWQ196840:OWZ196888 PGM196840:PGV196888 PQI196840:PQR196888 QAE196840:QAN196888 QKA196840:QKJ196888 QTW196840:QUF196888 RDS196840:REB196888 RNO196840:RNX196888 RXK196840:RXT196888 SHG196840:SHP196888 SRC196840:SRL196888 TAY196840:TBH196888 TKU196840:TLD196888 TUQ196840:TUZ196888 UEM196840:UEV196888 UOI196840:UOR196888 UYE196840:UYN196888 VIA196840:VIJ196888 VRW196840:VSF196888 WBS196840:WCB196888 WLO196840:WLX196888 WVK196840:WVT196888 C262376:L262424 IY262376:JH262424 SU262376:TD262424 ACQ262376:ACZ262424 AMM262376:AMV262424 AWI262376:AWR262424 BGE262376:BGN262424 BQA262376:BQJ262424 BZW262376:CAF262424 CJS262376:CKB262424 CTO262376:CTX262424 DDK262376:DDT262424 DNG262376:DNP262424 DXC262376:DXL262424 EGY262376:EHH262424 EQU262376:ERD262424 FAQ262376:FAZ262424 FKM262376:FKV262424 FUI262376:FUR262424 GEE262376:GEN262424 GOA262376:GOJ262424 GXW262376:GYF262424 HHS262376:HIB262424 HRO262376:HRX262424 IBK262376:IBT262424 ILG262376:ILP262424 IVC262376:IVL262424 JEY262376:JFH262424 JOU262376:JPD262424 JYQ262376:JYZ262424 KIM262376:KIV262424 KSI262376:KSR262424 LCE262376:LCN262424 LMA262376:LMJ262424 LVW262376:LWF262424 MFS262376:MGB262424 MPO262376:MPX262424 MZK262376:MZT262424 NJG262376:NJP262424 NTC262376:NTL262424 OCY262376:ODH262424 OMU262376:OND262424 OWQ262376:OWZ262424 PGM262376:PGV262424 PQI262376:PQR262424 QAE262376:QAN262424 QKA262376:QKJ262424 QTW262376:QUF262424 RDS262376:REB262424 RNO262376:RNX262424 RXK262376:RXT262424 SHG262376:SHP262424 SRC262376:SRL262424 TAY262376:TBH262424 TKU262376:TLD262424 TUQ262376:TUZ262424 UEM262376:UEV262424 UOI262376:UOR262424 UYE262376:UYN262424 VIA262376:VIJ262424 VRW262376:VSF262424 WBS262376:WCB262424 WLO262376:WLX262424 WVK262376:WVT262424 C327912:L327960 IY327912:JH327960 SU327912:TD327960 ACQ327912:ACZ327960 AMM327912:AMV327960 AWI327912:AWR327960 BGE327912:BGN327960 BQA327912:BQJ327960 BZW327912:CAF327960 CJS327912:CKB327960 CTO327912:CTX327960 DDK327912:DDT327960 DNG327912:DNP327960 DXC327912:DXL327960 EGY327912:EHH327960 EQU327912:ERD327960 FAQ327912:FAZ327960 FKM327912:FKV327960 FUI327912:FUR327960 GEE327912:GEN327960 GOA327912:GOJ327960 GXW327912:GYF327960 HHS327912:HIB327960 HRO327912:HRX327960 IBK327912:IBT327960 ILG327912:ILP327960 IVC327912:IVL327960 JEY327912:JFH327960 JOU327912:JPD327960 JYQ327912:JYZ327960 KIM327912:KIV327960 KSI327912:KSR327960 LCE327912:LCN327960 LMA327912:LMJ327960 LVW327912:LWF327960 MFS327912:MGB327960 MPO327912:MPX327960 MZK327912:MZT327960 NJG327912:NJP327960 NTC327912:NTL327960 OCY327912:ODH327960 OMU327912:OND327960 OWQ327912:OWZ327960 PGM327912:PGV327960 PQI327912:PQR327960 QAE327912:QAN327960 QKA327912:QKJ327960 QTW327912:QUF327960 RDS327912:REB327960 RNO327912:RNX327960 RXK327912:RXT327960 SHG327912:SHP327960 SRC327912:SRL327960 TAY327912:TBH327960 TKU327912:TLD327960 TUQ327912:TUZ327960 UEM327912:UEV327960 UOI327912:UOR327960 UYE327912:UYN327960 VIA327912:VIJ327960 VRW327912:VSF327960 WBS327912:WCB327960 WLO327912:WLX327960 WVK327912:WVT327960 C393448:L393496 IY393448:JH393496 SU393448:TD393496 ACQ393448:ACZ393496 AMM393448:AMV393496 AWI393448:AWR393496 BGE393448:BGN393496 BQA393448:BQJ393496 BZW393448:CAF393496 CJS393448:CKB393496 CTO393448:CTX393496 DDK393448:DDT393496 DNG393448:DNP393496 DXC393448:DXL393496 EGY393448:EHH393496 EQU393448:ERD393496 FAQ393448:FAZ393496 FKM393448:FKV393496 FUI393448:FUR393496 GEE393448:GEN393496 GOA393448:GOJ393496 GXW393448:GYF393496 HHS393448:HIB393496 HRO393448:HRX393496 IBK393448:IBT393496 ILG393448:ILP393496 IVC393448:IVL393496 JEY393448:JFH393496 JOU393448:JPD393496 JYQ393448:JYZ393496 KIM393448:KIV393496 KSI393448:KSR393496 LCE393448:LCN393496 LMA393448:LMJ393496 LVW393448:LWF393496 MFS393448:MGB393496 MPO393448:MPX393496 MZK393448:MZT393496 NJG393448:NJP393496 NTC393448:NTL393496 OCY393448:ODH393496 OMU393448:OND393496 OWQ393448:OWZ393496 PGM393448:PGV393496 PQI393448:PQR393496 QAE393448:QAN393496 QKA393448:QKJ393496 QTW393448:QUF393496 RDS393448:REB393496 RNO393448:RNX393496 RXK393448:RXT393496 SHG393448:SHP393496 SRC393448:SRL393496 TAY393448:TBH393496 TKU393448:TLD393496 TUQ393448:TUZ393496 UEM393448:UEV393496 UOI393448:UOR393496 UYE393448:UYN393496 VIA393448:VIJ393496 VRW393448:VSF393496 WBS393448:WCB393496 WLO393448:WLX393496 WVK393448:WVT393496 C458984:L459032 IY458984:JH459032 SU458984:TD459032 ACQ458984:ACZ459032 AMM458984:AMV459032 AWI458984:AWR459032 BGE458984:BGN459032 BQA458984:BQJ459032 BZW458984:CAF459032 CJS458984:CKB459032 CTO458984:CTX459032 DDK458984:DDT459032 DNG458984:DNP459032 DXC458984:DXL459032 EGY458984:EHH459032 EQU458984:ERD459032 FAQ458984:FAZ459032 FKM458984:FKV459032 FUI458984:FUR459032 GEE458984:GEN459032 GOA458984:GOJ459032 GXW458984:GYF459032 HHS458984:HIB459032 HRO458984:HRX459032 IBK458984:IBT459032 ILG458984:ILP459032 IVC458984:IVL459032 JEY458984:JFH459032 JOU458984:JPD459032 JYQ458984:JYZ459032 KIM458984:KIV459032 KSI458984:KSR459032 LCE458984:LCN459032 LMA458984:LMJ459032 LVW458984:LWF459032 MFS458984:MGB459032 MPO458984:MPX459032 MZK458984:MZT459032 NJG458984:NJP459032 NTC458984:NTL459032 OCY458984:ODH459032 OMU458984:OND459032 OWQ458984:OWZ459032 PGM458984:PGV459032 PQI458984:PQR459032 QAE458984:QAN459032 QKA458984:QKJ459032 QTW458984:QUF459032 RDS458984:REB459032 RNO458984:RNX459032 RXK458984:RXT459032 SHG458984:SHP459032 SRC458984:SRL459032 TAY458984:TBH459032 TKU458984:TLD459032 TUQ458984:TUZ459032 UEM458984:UEV459032 UOI458984:UOR459032 UYE458984:UYN459032 VIA458984:VIJ459032 VRW458984:VSF459032 WBS458984:WCB459032 WLO458984:WLX459032 WVK458984:WVT459032 C524520:L524568 IY524520:JH524568 SU524520:TD524568 ACQ524520:ACZ524568 AMM524520:AMV524568 AWI524520:AWR524568 BGE524520:BGN524568 BQA524520:BQJ524568 BZW524520:CAF524568 CJS524520:CKB524568 CTO524520:CTX524568 DDK524520:DDT524568 DNG524520:DNP524568 DXC524520:DXL524568 EGY524520:EHH524568 EQU524520:ERD524568 FAQ524520:FAZ524568 FKM524520:FKV524568 FUI524520:FUR524568 GEE524520:GEN524568 GOA524520:GOJ524568 GXW524520:GYF524568 HHS524520:HIB524568 HRO524520:HRX524568 IBK524520:IBT524568 ILG524520:ILP524568 IVC524520:IVL524568 JEY524520:JFH524568 JOU524520:JPD524568 JYQ524520:JYZ524568 KIM524520:KIV524568 KSI524520:KSR524568 LCE524520:LCN524568 LMA524520:LMJ524568 LVW524520:LWF524568 MFS524520:MGB524568 MPO524520:MPX524568 MZK524520:MZT524568 NJG524520:NJP524568 NTC524520:NTL524568 OCY524520:ODH524568 OMU524520:OND524568 OWQ524520:OWZ524568 PGM524520:PGV524568 PQI524520:PQR524568 QAE524520:QAN524568 QKA524520:QKJ524568 QTW524520:QUF524568 RDS524520:REB524568 RNO524520:RNX524568 RXK524520:RXT524568 SHG524520:SHP524568 SRC524520:SRL524568 TAY524520:TBH524568 TKU524520:TLD524568 TUQ524520:TUZ524568 UEM524520:UEV524568 UOI524520:UOR524568 UYE524520:UYN524568 VIA524520:VIJ524568 VRW524520:VSF524568 WBS524520:WCB524568 WLO524520:WLX524568 WVK524520:WVT524568 C590056:L590104 IY590056:JH590104 SU590056:TD590104 ACQ590056:ACZ590104 AMM590056:AMV590104 AWI590056:AWR590104 BGE590056:BGN590104 BQA590056:BQJ590104 BZW590056:CAF590104 CJS590056:CKB590104 CTO590056:CTX590104 DDK590056:DDT590104 DNG590056:DNP590104 DXC590056:DXL590104 EGY590056:EHH590104 EQU590056:ERD590104 FAQ590056:FAZ590104 FKM590056:FKV590104 FUI590056:FUR590104 GEE590056:GEN590104 GOA590056:GOJ590104 GXW590056:GYF590104 HHS590056:HIB590104 HRO590056:HRX590104 IBK590056:IBT590104 ILG590056:ILP590104 IVC590056:IVL590104 JEY590056:JFH590104 JOU590056:JPD590104 JYQ590056:JYZ590104 KIM590056:KIV590104 KSI590056:KSR590104 LCE590056:LCN590104 LMA590056:LMJ590104 LVW590056:LWF590104 MFS590056:MGB590104 MPO590056:MPX590104 MZK590056:MZT590104 NJG590056:NJP590104 NTC590056:NTL590104 OCY590056:ODH590104 OMU590056:OND590104 OWQ590056:OWZ590104 PGM590056:PGV590104 PQI590056:PQR590104 QAE590056:QAN590104 QKA590056:QKJ590104 QTW590056:QUF590104 RDS590056:REB590104 RNO590056:RNX590104 RXK590056:RXT590104 SHG590056:SHP590104 SRC590056:SRL590104 TAY590056:TBH590104 TKU590056:TLD590104 TUQ590056:TUZ590104 UEM590056:UEV590104 UOI590056:UOR590104 UYE590056:UYN590104 VIA590056:VIJ590104 VRW590056:VSF590104 WBS590056:WCB590104 WLO590056:WLX590104 WVK590056:WVT590104 C655592:L655640 IY655592:JH655640 SU655592:TD655640 ACQ655592:ACZ655640 AMM655592:AMV655640 AWI655592:AWR655640 BGE655592:BGN655640 BQA655592:BQJ655640 BZW655592:CAF655640 CJS655592:CKB655640 CTO655592:CTX655640 DDK655592:DDT655640 DNG655592:DNP655640 DXC655592:DXL655640 EGY655592:EHH655640 EQU655592:ERD655640 FAQ655592:FAZ655640 FKM655592:FKV655640 FUI655592:FUR655640 GEE655592:GEN655640 GOA655592:GOJ655640 GXW655592:GYF655640 HHS655592:HIB655640 HRO655592:HRX655640 IBK655592:IBT655640 ILG655592:ILP655640 IVC655592:IVL655640 JEY655592:JFH655640 JOU655592:JPD655640 JYQ655592:JYZ655640 KIM655592:KIV655640 KSI655592:KSR655640 LCE655592:LCN655640 LMA655592:LMJ655640 LVW655592:LWF655640 MFS655592:MGB655640 MPO655592:MPX655640 MZK655592:MZT655640 NJG655592:NJP655640 NTC655592:NTL655640 OCY655592:ODH655640 OMU655592:OND655640 OWQ655592:OWZ655640 PGM655592:PGV655640 PQI655592:PQR655640 QAE655592:QAN655640 QKA655592:QKJ655640 QTW655592:QUF655640 RDS655592:REB655640 RNO655592:RNX655640 RXK655592:RXT655640 SHG655592:SHP655640 SRC655592:SRL655640 TAY655592:TBH655640 TKU655592:TLD655640 TUQ655592:TUZ655640 UEM655592:UEV655640 UOI655592:UOR655640 UYE655592:UYN655640 VIA655592:VIJ655640 VRW655592:VSF655640 WBS655592:WCB655640 WLO655592:WLX655640 WVK655592:WVT655640 C721128:L721176 IY721128:JH721176 SU721128:TD721176 ACQ721128:ACZ721176 AMM721128:AMV721176 AWI721128:AWR721176 BGE721128:BGN721176 BQA721128:BQJ721176 BZW721128:CAF721176 CJS721128:CKB721176 CTO721128:CTX721176 DDK721128:DDT721176 DNG721128:DNP721176 DXC721128:DXL721176 EGY721128:EHH721176 EQU721128:ERD721176 FAQ721128:FAZ721176 FKM721128:FKV721176 FUI721128:FUR721176 GEE721128:GEN721176 GOA721128:GOJ721176 GXW721128:GYF721176 HHS721128:HIB721176 HRO721128:HRX721176 IBK721128:IBT721176 ILG721128:ILP721176 IVC721128:IVL721176 JEY721128:JFH721176 JOU721128:JPD721176 JYQ721128:JYZ721176 KIM721128:KIV721176 KSI721128:KSR721176 LCE721128:LCN721176 LMA721128:LMJ721176 LVW721128:LWF721176 MFS721128:MGB721176 MPO721128:MPX721176 MZK721128:MZT721176 NJG721128:NJP721176 NTC721128:NTL721176 OCY721128:ODH721176 OMU721128:OND721176 OWQ721128:OWZ721176 PGM721128:PGV721176 PQI721128:PQR721176 QAE721128:QAN721176 QKA721128:QKJ721176 QTW721128:QUF721176 RDS721128:REB721176 RNO721128:RNX721176 RXK721128:RXT721176 SHG721128:SHP721176 SRC721128:SRL721176 TAY721128:TBH721176 TKU721128:TLD721176 TUQ721128:TUZ721176 UEM721128:UEV721176 UOI721128:UOR721176 UYE721128:UYN721176 VIA721128:VIJ721176 VRW721128:VSF721176 WBS721128:WCB721176 WLO721128:WLX721176 WVK721128:WVT721176 C786664:L786712 IY786664:JH786712 SU786664:TD786712 ACQ786664:ACZ786712 AMM786664:AMV786712 AWI786664:AWR786712 BGE786664:BGN786712 BQA786664:BQJ786712 BZW786664:CAF786712 CJS786664:CKB786712 CTO786664:CTX786712 DDK786664:DDT786712 DNG786664:DNP786712 DXC786664:DXL786712 EGY786664:EHH786712 EQU786664:ERD786712 FAQ786664:FAZ786712 FKM786664:FKV786712 FUI786664:FUR786712 GEE786664:GEN786712 GOA786664:GOJ786712 GXW786664:GYF786712 HHS786664:HIB786712 HRO786664:HRX786712 IBK786664:IBT786712 ILG786664:ILP786712 IVC786664:IVL786712 JEY786664:JFH786712 JOU786664:JPD786712 JYQ786664:JYZ786712 KIM786664:KIV786712 KSI786664:KSR786712 LCE786664:LCN786712 LMA786664:LMJ786712 LVW786664:LWF786712 MFS786664:MGB786712 MPO786664:MPX786712 MZK786664:MZT786712 NJG786664:NJP786712 NTC786664:NTL786712 OCY786664:ODH786712 OMU786664:OND786712 OWQ786664:OWZ786712 PGM786664:PGV786712 PQI786664:PQR786712 QAE786664:QAN786712 QKA786664:QKJ786712 QTW786664:QUF786712 RDS786664:REB786712 RNO786664:RNX786712 RXK786664:RXT786712 SHG786664:SHP786712 SRC786664:SRL786712 TAY786664:TBH786712 TKU786664:TLD786712 TUQ786664:TUZ786712 UEM786664:UEV786712 UOI786664:UOR786712 UYE786664:UYN786712 VIA786664:VIJ786712 VRW786664:VSF786712 WBS786664:WCB786712 WLO786664:WLX786712 WVK786664:WVT786712 C852200:L852248 IY852200:JH852248 SU852200:TD852248 ACQ852200:ACZ852248 AMM852200:AMV852248 AWI852200:AWR852248 BGE852200:BGN852248 BQA852200:BQJ852248 BZW852200:CAF852248 CJS852200:CKB852248 CTO852200:CTX852248 DDK852200:DDT852248 DNG852200:DNP852248 DXC852200:DXL852248 EGY852200:EHH852248 EQU852200:ERD852248 FAQ852200:FAZ852248 FKM852200:FKV852248 FUI852200:FUR852248 GEE852200:GEN852248 GOA852200:GOJ852248 GXW852200:GYF852248 HHS852200:HIB852248 HRO852200:HRX852248 IBK852200:IBT852248 ILG852200:ILP852248 IVC852200:IVL852248 JEY852200:JFH852248 JOU852200:JPD852248 JYQ852200:JYZ852248 KIM852200:KIV852248 KSI852200:KSR852248 LCE852200:LCN852248 LMA852200:LMJ852248 LVW852200:LWF852248 MFS852200:MGB852248 MPO852200:MPX852248 MZK852200:MZT852248 NJG852200:NJP852248 NTC852200:NTL852248 OCY852200:ODH852248 OMU852200:OND852248 OWQ852200:OWZ852248 PGM852200:PGV852248 PQI852200:PQR852248 QAE852200:QAN852248 QKA852200:QKJ852248 QTW852200:QUF852248 RDS852200:REB852248 RNO852200:RNX852248 RXK852200:RXT852248 SHG852200:SHP852248 SRC852200:SRL852248 TAY852200:TBH852248 TKU852200:TLD852248 TUQ852200:TUZ852248 UEM852200:UEV852248 UOI852200:UOR852248 UYE852200:UYN852248 VIA852200:VIJ852248 VRW852200:VSF852248 WBS852200:WCB852248 WLO852200:WLX852248 WVK852200:WVT852248 C917736:L917784 IY917736:JH917784 SU917736:TD917784 ACQ917736:ACZ917784 AMM917736:AMV917784 AWI917736:AWR917784 BGE917736:BGN917784 BQA917736:BQJ917784 BZW917736:CAF917784 CJS917736:CKB917784 CTO917736:CTX917784 DDK917736:DDT917784 DNG917736:DNP917784 DXC917736:DXL917784 EGY917736:EHH917784 EQU917736:ERD917784 FAQ917736:FAZ917784 FKM917736:FKV917784 FUI917736:FUR917784 GEE917736:GEN917784 GOA917736:GOJ917784 GXW917736:GYF917784 HHS917736:HIB917784 HRO917736:HRX917784 IBK917736:IBT917784 ILG917736:ILP917784 IVC917736:IVL917784 JEY917736:JFH917784 JOU917736:JPD917784 JYQ917736:JYZ917784 KIM917736:KIV917784 KSI917736:KSR917784 LCE917736:LCN917784 LMA917736:LMJ917784 LVW917736:LWF917784 MFS917736:MGB917784 MPO917736:MPX917784 MZK917736:MZT917784 NJG917736:NJP917784 NTC917736:NTL917784 OCY917736:ODH917784 OMU917736:OND917784 OWQ917736:OWZ917784 PGM917736:PGV917784 PQI917736:PQR917784 QAE917736:QAN917784 QKA917736:QKJ917784 QTW917736:QUF917784 RDS917736:REB917784 RNO917736:RNX917784 RXK917736:RXT917784 SHG917736:SHP917784 SRC917736:SRL917784 TAY917736:TBH917784 TKU917736:TLD917784 TUQ917736:TUZ917784 UEM917736:UEV917784 UOI917736:UOR917784 UYE917736:UYN917784 VIA917736:VIJ917784 VRW917736:VSF917784 WBS917736:WCB917784 WLO917736:WLX917784 WVK917736:WVT917784 C983272:L983320 IY983272:JH983320 SU983272:TD983320 ACQ983272:ACZ983320 AMM983272:AMV983320 AWI983272:AWR983320 BGE983272:BGN983320 BQA983272:BQJ983320 BZW983272:CAF983320 CJS983272:CKB983320 CTO983272:CTX983320 DDK983272:DDT983320 DNG983272:DNP983320 DXC983272:DXL983320 EGY983272:EHH983320 EQU983272:ERD983320 FAQ983272:FAZ983320 FKM983272:FKV983320 FUI983272:FUR983320 GEE983272:GEN983320 GOA983272:GOJ983320 GXW983272:GYF983320 HHS983272:HIB983320 HRO983272:HRX983320 IBK983272:IBT983320 ILG983272:ILP983320 IVC983272:IVL983320 JEY983272:JFH983320 JOU983272:JPD983320 JYQ983272:JYZ983320 KIM983272:KIV983320 KSI983272:KSR983320 LCE983272:LCN983320 LMA983272:LMJ983320 LVW983272:LWF983320 MFS983272:MGB983320 MPO983272:MPX983320 MZK983272:MZT983320 NJG983272:NJP983320 NTC983272:NTL983320 OCY983272:ODH983320 OMU983272:OND983320 OWQ983272:OWZ983320 PGM983272:PGV983320 PQI983272:PQR983320 QAE983272:QAN983320 QKA983272:QKJ983320 QTW983272:QUF983320 RDS983272:REB983320 RNO983272:RNX983320 RXK983272:RXT983320 SHG983272:SHP983320 SRC983272:SRL983320 TAY983272:TBH983320 TKU983272:TLD983320 TUQ983272:TUZ983320 UEM983272:UEV983320 UOI983272:UOR983320 UYE983272:UYN983320 VIA983272:VIJ983320 VRW983272:VSF983320 WBS983272:WCB983320 WLO983272:WLX983320 WVK983272:WVT983320 C282:C285 IY282:IY285 SU282:SU285 ACQ282:ACQ285 AMM282:AMM285 AWI282:AWI285 BGE282:BGE285 BQA282:BQA285 BZW282:BZW285 CJS282:CJS285 CTO282:CTO285 DDK282:DDK285 DNG282:DNG285 DXC282:DXC285 EGY282:EGY285 EQU282:EQU285 FAQ282:FAQ285 FKM282:FKM285 FUI282:FUI285 GEE282:GEE285 GOA282:GOA285 GXW282:GXW285 HHS282:HHS285 HRO282:HRO285 IBK282:IBK285 ILG282:ILG285 IVC282:IVC285 JEY282:JEY285 JOU282:JOU285 JYQ282:JYQ285 KIM282:KIM285 KSI282:KSI285 LCE282:LCE285 LMA282:LMA285 LVW282:LVW285 MFS282:MFS285 MPO282:MPO285 MZK282:MZK285 NJG282:NJG285 NTC282:NTC285 OCY282:OCY285 OMU282:OMU285 OWQ282:OWQ285 PGM282:PGM285 PQI282:PQI285 QAE282:QAE285 QKA282:QKA285 QTW282:QTW285 RDS282:RDS285 RNO282:RNO285 RXK282:RXK285 SHG282:SHG285 SRC282:SRC285 TAY282:TAY285 TKU282:TKU285 TUQ282:TUQ285 UEM282:UEM285 UOI282:UOI285 UYE282:UYE285 VIA282:VIA285 VRW282:VRW285 WBS282:WBS285 WLO282:WLO285 WVK282:WVK285 C65818:C65821 IY65818:IY65821 SU65818:SU65821 ACQ65818:ACQ65821 AMM65818:AMM65821 AWI65818:AWI65821 BGE65818:BGE65821 BQA65818:BQA65821 BZW65818:BZW65821 CJS65818:CJS65821 CTO65818:CTO65821 DDK65818:DDK65821 DNG65818:DNG65821 DXC65818:DXC65821 EGY65818:EGY65821 EQU65818:EQU65821 FAQ65818:FAQ65821 FKM65818:FKM65821 FUI65818:FUI65821 GEE65818:GEE65821 GOA65818:GOA65821 GXW65818:GXW65821 HHS65818:HHS65821 HRO65818:HRO65821 IBK65818:IBK65821 ILG65818:ILG65821 IVC65818:IVC65821 JEY65818:JEY65821 JOU65818:JOU65821 JYQ65818:JYQ65821 KIM65818:KIM65821 KSI65818:KSI65821 LCE65818:LCE65821 LMA65818:LMA65821 LVW65818:LVW65821 MFS65818:MFS65821 MPO65818:MPO65821 MZK65818:MZK65821 NJG65818:NJG65821 NTC65818:NTC65821 OCY65818:OCY65821 OMU65818:OMU65821 OWQ65818:OWQ65821 PGM65818:PGM65821 PQI65818:PQI65821 QAE65818:QAE65821 QKA65818:QKA65821 QTW65818:QTW65821 RDS65818:RDS65821 RNO65818:RNO65821 RXK65818:RXK65821 SHG65818:SHG65821 SRC65818:SRC65821 TAY65818:TAY65821 TKU65818:TKU65821 TUQ65818:TUQ65821 UEM65818:UEM65821 UOI65818:UOI65821 UYE65818:UYE65821 VIA65818:VIA65821 VRW65818:VRW65821 WBS65818:WBS65821 WLO65818:WLO65821 WVK65818:WVK65821 C131354:C131357 IY131354:IY131357 SU131354:SU131357 ACQ131354:ACQ131357 AMM131354:AMM131357 AWI131354:AWI131357 BGE131354:BGE131357 BQA131354:BQA131357 BZW131354:BZW131357 CJS131354:CJS131357 CTO131354:CTO131357 DDK131354:DDK131357 DNG131354:DNG131357 DXC131354:DXC131357 EGY131354:EGY131357 EQU131354:EQU131357 FAQ131354:FAQ131357 FKM131354:FKM131357 FUI131354:FUI131357 GEE131354:GEE131357 GOA131354:GOA131357 GXW131354:GXW131357 HHS131354:HHS131357 HRO131354:HRO131357 IBK131354:IBK131357 ILG131354:ILG131357 IVC131354:IVC131357 JEY131354:JEY131357 JOU131354:JOU131357 JYQ131354:JYQ131357 KIM131354:KIM131357 KSI131354:KSI131357 LCE131354:LCE131357 LMA131354:LMA131357 LVW131354:LVW131357 MFS131354:MFS131357 MPO131354:MPO131357 MZK131354:MZK131357 NJG131354:NJG131357 NTC131354:NTC131357 OCY131354:OCY131357 OMU131354:OMU131357 OWQ131354:OWQ131357 PGM131354:PGM131357 PQI131354:PQI131357 QAE131354:QAE131357 QKA131354:QKA131357 QTW131354:QTW131357 RDS131354:RDS131357 RNO131354:RNO131357 RXK131354:RXK131357 SHG131354:SHG131357 SRC131354:SRC131357 TAY131354:TAY131357 TKU131354:TKU131357 TUQ131354:TUQ131357 UEM131354:UEM131357 UOI131354:UOI131357 UYE131354:UYE131357 VIA131354:VIA131357 VRW131354:VRW131357 WBS131354:WBS131357 WLO131354:WLO131357 WVK131354:WVK131357 C196890:C196893 IY196890:IY196893 SU196890:SU196893 ACQ196890:ACQ196893 AMM196890:AMM196893 AWI196890:AWI196893 BGE196890:BGE196893 BQA196890:BQA196893 BZW196890:BZW196893 CJS196890:CJS196893 CTO196890:CTO196893 DDK196890:DDK196893 DNG196890:DNG196893 DXC196890:DXC196893 EGY196890:EGY196893 EQU196890:EQU196893 FAQ196890:FAQ196893 FKM196890:FKM196893 FUI196890:FUI196893 GEE196890:GEE196893 GOA196890:GOA196893 GXW196890:GXW196893 HHS196890:HHS196893 HRO196890:HRO196893 IBK196890:IBK196893 ILG196890:ILG196893 IVC196890:IVC196893 JEY196890:JEY196893 JOU196890:JOU196893 JYQ196890:JYQ196893 KIM196890:KIM196893 KSI196890:KSI196893 LCE196890:LCE196893 LMA196890:LMA196893 LVW196890:LVW196893 MFS196890:MFS196893 MPO196890:MPO196893 MZK196890:MZK196893 NJG196890:NJG196893 NTC196890:NTC196893 OCY196890:OCY196893 OMU196890:OMU196893 OWQ196890:OWQ196893 PGM196890:PGM196893 PQI196890:PQI196893 QAE196890:QAE196893 QKA196890:QKA196893 QTW196890:QTW196893 RDS196890:RDS196893 RNO196890:RNO196893 RXK196890:RXK196893 SHG196890:SHG196893 SRC196890:SRC196893 TAY196890:TAY196893 TKU196890:TKU196893 TUQ196890:TUQ196893 UEM196890:UEM196893 UOI196890:UOI196893 UYE196890:UYE196893 VIA196890:VIA196893 VRW196890:VRW196893 WBS196890:WBS196893 WLO196890:WLO196893 WVK196890:WVK196893 C262426:C262429 IY262426:IY262429 SU262426:SU262429 ACQ262426:ACQ262429 AMM262426:AMM262429 AWI262426:AWI262429 BGE262426:BGE262429 BQA262426:BQA262429 BZW262426:BZW262429 CJS262426:CJS262429 CTO262426:CTO262429 DDK262426:DDK262429 DNG262426:DNG262429 DXC262426:DXC262429 EGY262426:EGY262429 EQU262426:EQU262429 FAQ262426:FAQ262429 FKM262426:FKM262429 FUI262426:FUI262429 GEE262426:GEE262429 GOA262426:GOA262429 GXW262426:GXW262429 HHS262426:HHS262429 HRO262426:HRO262429 IBK262426:IBK262429 ILG262426:ILG262429 IVC262426:IVC262429 JEY262426:JEY262429 JOU262426:JOU262429 JYQ262426:JYQ262429 KIM262426:KIM262429 KSI262426:KSI262429 LCE262426:LCE262429 LMA262426:LMA262429 LVW262426:LVW262429 MFS262426:MFS262429 MPO262426:MPO262429 MZK262426:MZK262429 NJG262426:NJG262429 NTC262426:NTC262429 OCY262426:OCY262429 OMU262426:OMU262429 OWQ262426:OWQ262429 PGM262426:PGM262429 PQI262426:PQI262429 QAE262426:QAE262429 QKA262426:QKA262429 QTW262426:QTW262429 RDS262426:RDS262429 RNO262426:RNO262429 RXK262426:RXK262429 SHG262426:SHG262429 SRC262426:SRC262429 TAY262426:TAY262429 TKU262426:TKU262429 TUQ262426:TUQ262429 UEM262426:UEM262429 UOI262426:UOI262429 UYE262426:UYE262429 VIA262426:VIA262429 VRW262426:VRW262429 WBS262426:WBS262429 WLO262426:WLO262429 WVK262426:WVK262429 C327962:C327965 IY327962:IY327965 SU327962:SU327965 ACQ327962:ACQ327965 AMM327962:AMM327965 AWI327962:AWI327965 BGE327962:BGE327965 BQA327962:BQA327965 BZW327962:BZW327965 CJS327962:CJS327965 CTO327962:CTO327965 DDK327962:DDK327965 DNG327962:DNG327965 DXC327962:DXC327965 EGY327962:EGY327965 EQU327962:EQU327965 FAQ327962:FAQ327965 FKM327962:FKM327965 FUI327962:FUI327965 GEE327962:GEE327965 GOA327962:GOA327965 GXW327962:GXW327965 HHS327962:HHS327965 HRO327962:HRO327965 IBK327962:IBK327965 ILG327962:ILG327965 IVC327962:IVC327965 JEY327962:JEY327965 JOU327962:JOU327965 JYQ327962:JYQ327965 KIM327962:KIM327965 KSI327962:KSI327965 LCE327962:LCE327965 LMA327962:LMA327965 LVW327962:LVW327965 MFS327962:MFS327965 MPO327962:MPO327965 MZK327962:MZK327965 NJG327962:NJG327965 NTC327962:NTC327965 OCY327962:OCY327965 OMU327962:OMU327965 OWQ327962:OWQ327965 PGM327962:PGM327965 PQI327962:PQI327965 QAE327962:QAE327965 QKA327962:QKA327965 QTW327962:QTW327965 RDS327962:RDS327965 RNO327962:RNO327965 RXK327962:RXK327965 SHG327962:SHG327965 SRC327962:SRC327965 TAY327962:TAY327965 TKU327962:TKU327965 TUQ327962:TUQ327965 UEM327962:UEM327965 UOI327962:UOI327965 UYE327962:UYE327965 VIA327962:VIA327965 VRW327962:VRW327965 WBS327962:WBS327965 WLO327962:WLO327965 WVK327962:WVK327965 C393498:C393501 IY393498:IY393501 SU393498:SU393501 ACQ393498:ACQ393501 AMM393498:AMM393501 AWI393498:AWI393501 BGE393498:BGE393501 BQA393498:BQA393501 BZW393498:BZW393501 CJS393498:CJS393501 CTO393498:CTO393501 DDK393498:DDK393501 DNG393498:DNG393501 DXC393498:DXC393501 EGY393498:EGY393501 EQU393498:EQU393501 FAQ393498:FAQ393501 FKM393498:FKM393501 FUI393498:FUI393501 GEE393498:GEE393501 GOA393498:GOA393501 GXW393498:GXW393501 HHS393498:HHS393501 HRO393498:HRO393501 IBK393498:IBK393501 ILG393498:ILG393501 IVC393498:IVC393501 JEY393498:JEY393501 JOU393498:JOU393501 JYQ393498:JYQ393501 KIM393498:KIM393501 KSI393498:KSI393501 LCE393498:LCE393501 LMA393498:LMA393501 LVW393498:LVW393501 MFS393498:MFS393501 MPO393498:MPO393501 MZK393498:MZK393501 NJG393498:NJG393501 NTC393498:NTC393501 OCY393498:OCY393501 OMU393498:OMU393501 OWQ393498:OWQ393501 PGM393498:PGM393501 PQI393498:PQI393501 QAE393498:QAE393501 QKA393498:QKA393501 QTW393498:QTW393501 RDS393498:RDS393501 RNO393498:RNO393501 RXK393498:RXK393501 SHG393498:SHG393501 SRC393498:SRC393501 TAY393498:TAY393501 TKU393498:TKU393501 TUQ393498:TUQ393501 UEM393498:UEM393501 UOI393498:UOI393501 UYE393498:UYE393501 VIA393498:VIA393501 VRW393498:VRW393501 WBS393498:WBS393501 WLO393498:WLO393501 WVK393498:WVK393501 C459034:C459037 IY459034:IY459037 SU459034:SU459037 ACQ459034:ACQ459037 AMM459034:AMM459037 AWI459034:AWI459037 BGE459034:BGE459037 BQA459034:BQA459037 BZW459034:BZW459037 CJS459034:CJS459037 CTO459034:CTO459037 DDK459034:DDK459037 DNG459034:DNG459037 DXC459034:DXC459037 EGY459034:EGY459037 EQU459034:EQU459037 FAQ459034:FAQ459037 FKM459034:FKM459037 FUI459034:FUI459037 GEE459034:GEE459037 GOA459034:GOA459037 GXW459034:GXW459037 HHS459034:HHS459037 HRO459034:HRO459037 IBK459034:IBK459037 ILG459034:ILG459037 IVC459034:IVC459037 JEY459034:JEY459037 JOU459034:JOU459037 JYQ459034:JYQ459037 KIM459034:KIM459037 KSI459034:KSI459037 LCE459034:LCE459037 LMA459034:LMA459037 LVW459034:LVW459037 MFS459034:MFS459037 MPO459034:MPO459037 MZK459034:MZK459037 NJG459034:NJG459037 NTC459034:NTC459037 OCY459034:OCY459037 OMU459034:OMU459037 OWQ459034:OWQ459037 PGM459034:PGM459037 PQI459034:PQI459037 QAE459034:QAE459037 QKA459034:QKA459037 QTW459034:QTW459037 RDS459034:RDS459037 RNO459034:RNO459037 RXK459034:RXK459037 SHG459034:SHG459037 SRC459034:SRC459037 TAY459034:TAY459037 TKU459034:TKU459037 TUQ459034:TUQ459037 UEM459034:UEM459037 UOI459034:UOI459037 UYE459034:UYE459037 VIA459034:VIA459037 VRW459034:VRW459037 WBS459034:WBS459037 WLO459034:WLO459037 WVK459034:WVK459037 C524570:C524573 IY524570:IY524573 SU524570:SU524573 ACQ524570:ACQ524573 AMM524570:AMM524573 AWI524570:AWI524573 BGE524570:BGE524573 BQA524570:BQA524573 BZW524570:BZW524573 CJS524570:CJS524573 CTO524570:CTO524573 DDK524570:DDK524573 DNG524570:DNG524573 DXC524570:DXC524573 EGY524570:EGY524573 EQU524570:EQU524573 FAQ524570:FAQ524573 FKM524570:FKM524573 FUI524570:FUI524573 GEE524570:GEE524573 GOA524570:GOA524573 GXW524570:GXW524573 HHS524570:HHS524573 HRO524570:HRO524573 IBK524570:IBK524573 ILG524570:ILG524573 IVC524570:IVC524573 JEY524570:JEY524573 JOU524570:JOU524573 JYQ524570:JYQ524573 KIM524570:KIM524573 KSI524570:KSI524573 LCE524570:LCE524573 LMA524570:LMA524573 LVW524570:LVW524573 MFS524570:MFS524573 MPO524570:MPO524573 MZK524570:MZK524573 NJG524570:NJG524573 NTC524570:NTC524573 OCY524570:OCY524573 OMU524570:OMU524573 OWQ524570:OWQ524573 PGM524570:PGM524573 PQI524570:PQI524573 QAE524570:QAE524573 QKA524570:QKA524573 QTW524570:QTW524573 RDS524570:RDS524573 RNO524570:RNO524573 RXK524570:RXK524573 SHG524570:SHG524573 SRC524570:SRC524573 TAY524570:TAY524573 TKU524570:TKU524573 TUQ524570:TUQ524573 UEM524570:UEM524573 UOI524570:UOI524573 UYE524570:UYE524573 VIA524570:VIA524573 VRW524570:VRW524573 WBS524570:WBS524573 WLO524570:WLO524573 WVK524570:WVK524573 C590106:C590109 IY590106:IY590109 SU590106:SU590109 ACQ590106:ACQ590109 AMM590106:AMM590109 AWI590106:AWI590109 BGE590106:BGE590109 BQA590106:BQA590109 BZW590106:BZW590109 CJS590106:CJS590109 CTO590106:CTO590109 DDK590106:DDK590109 DNG590106:DNG590109 DXC590106:DXC590109 EGY590106:EGY590109 EQU590106:EQU590109 FAQ590106:FAQ590109 FKM590106:FKM590109 FUI590106:FUI590109 GEE590106:GEE590109 GOA590106:GOA590109 GXW590106:GXW590109 HHS590106:HHS590109 HRO590106:HRO590109 IBK590106:IBK590109 ILG590106:ILG590109 IVC590106:IVC590109 JEY590106:JEY590109 JOU590106:JOU590109 JYQ590106:JYQ590109 KIM590106:KIM590109 KSI590106:KSI590109 LCE590106:LCE590109 LMA590106:LMA590109 LVW590106:LVW590109 MFS590106:MFS590109 MPO590106:MPO590109 MZK590106:MZK590109 NJG590106:NJG590109 NTC590106:NTC590109 OCY590106:OCY590109 OMU590106:OMU590109 OWQ590106:OWQ590109 PGM590106:PGM590109 PQI590106:PQI590109 QAE590106:QAE590109 QKA590106:QKA590109 QTW590106:QTW590109 RDS590106:RDS590109 RNO590106:RNO590109 RXK590106:RXK590109 SHG590106:SHG590109 SRC590106:SRC590109 TAY590106:TAY590109 TKU590106:TKU590109 TUQ590106:TUQ590109 UEM590106:UEM590109 UOI590106:UOI590109 UYE590106:UYE590109 VIA590106:VIA590109 VRW590106:VRW590109 WBS590106:WBS590109 WLO590106:WLO590109 WVK590106:WVK590109 C655642:C655645 IY655642:IY655645 SU655642:SU655645 ACQ655642:ACQ655645 AMM655642:AMM655645 AWI655642:AWI655645 BGE655642:BGE655645 BQA655642:BQA655645 BZW655642:BZW655645 CJS655642:CJS655645 CTO655642:CTO655645 DDK655642:DDK655645 DNG655642:DNG655645 DXC655642:DXC655645 EGY655642:EGY655645 EQU655642:EQU655645 FAQ655642:FAQ655645 FKM655642:FKM655645 FUI655642:FUI655645 GEE655642:GEE655645 GOA655642:GOA655645 GXW655642:GXW655645 HHS655642:HHS655645 HRO655642:HRO655645 IBK655642:IBK655645 ILG655642:ILG655645 IVC655642:IVC655645 JEY655642:JEY655645 JOU655642:JOU655645 JYQ655642:JYQ655645 KIM655642:KIM655645 KSI655642:KSI655645 LCE655642:LCE655645 LMA655642:LMA655645 LVW655642:LVW655645 MFS655642:MFS655645 MPO655642:MPO655645 MZK655642:MZK655645 NJG655642:NJG655645 NTC655642:NTC655645 OCY655642:OCY655645 OMU655642:OMU655645 OWQ655642:OWQ655645 PGM655642:PGM655645 PQI655642:PQI655645 QAE655642:QAE655645 QKA655642:QKA655645 QTW655642:QTW655645 RDS655642:RDS655645 RNO655642:RNO655645 RXK655642:RXK655645 SHG655642:SHG655645 SRC655642:SRC655645 TAY655642:TAY655645 TKU655642:TKU655645 TUQ655642:TUQ655645 UEM655642:UEM655645 UOI655642:UOI655645 UYE655642:UYE655645 VIA655642:VIA655645 VRW655642:VRW655645 WBS655642:WBS655645 WLO655642:WLO655645 WVK655642:WVK655645 C721178:C721181 IY721178:IY721181 SU721178:SU721181 ACQ721178:ACQ721181 AMM721178:AMM721181 AWI721178:AWI721181 BGE721178:BGE721181 BQA721178:BQA721181 BZW721178:BZW721181 CJS721178:CJS721181 CTO721178:CTO721181 DDK721178:DDK721181 DNG721178:DNG721181 DXC721178:DXC721181 EGY721178:EGY721181 EQU721178:EQU721181 FAQ721178:FAQ721181 FKM721178:FKM721181 FUI721178:FUI721181 GEE721178:GEE721181 GOA721178:GOA721181 GXW721178:GXW721181 HHS721178:HHS721181 HRO721178:HRO721181 IBK721178:IBK721181 ILG721178:ILG721181 IVC721178:IVC721181 JEY721178:JEY721181 JOU721178:JOU721181 JYQ721178:JYQ721181 KIM721178:KIM721181 KSI721178:KSI721181 LCE721178:LCE721181 LMA721178:LMA721181 LVW721178:LVW721181 MFS721178:MFS721181 MPO721178:MPO721181 MZK721178:MZK721181 NJG721178:NJG721181 NTC721178:NTC721181 OCY721178:OCY721181 OMU721178:OMU721181 OWQ721178:OWQ721181 PGM721178:PGM721181 PQI721178:PQI721181 QAE721178:QAE721181 QKA721178:QKA721181 QTW721178:QTW721181 RDS721178:RDS721181 RNO721178:RNO721181 RXK721178:RXK721181 SHG721178:SHG721181 SRC721178:SRC721181 TAY721178:TAY721181 TKU721178:TKU721181 TUQ721178:TUQ721181 UEM721178:UEM721181 UOI721178:UOI721181 UYE721178:UYE721181 VIA721178:VIA721181 VRW721178:VRW721181 WBS721178:WBS721181 WLO721178:WLO721181 WVK721178:WVK721181 C786714:C786717 IY786714:IY786717 SU786714:SU786717 ACQ786714:ACQ786717 AMM786714:AMM786717 AWI786714:AWI786717 BGE786714:BGE786717 BQA786714:BQA786717 BZW786714:BZW786717 CJS786714:CJS786717 CTO786714:CTO786717 DDK786714:DDK786717 DNG786714:DNG786717 DXC786714:DXC786717 EGY786714:EGY786717 EQU786714:EQU786717 FAQ786714:FAQ786717 FKM786714:FKM786717 FUI786714:FUI786717 GEE786714:GEE786717 GOA786714:GOA786717 GXW786714:GXW786717 HHS786714:HHS786717 HRO786714:HRO786717 IBK786714:IBK786717 ILG786714:ILG786717 IVC786714:IVC786717 JEY786714:JEY786717 JOU786714:JOU786717 JYQ786714:JYQ786717 KIM786714:KIM786717 KSI786714:KSI786717 LCE786714:LCE786717 LMA786714:LMA786717 LVW786714:LVW786717 MFS786714:MFS786717 MPO786714:MPO786717 MZK786714:MZK786717 NJG786714:NJG786717 NTC786714:NTC786717 OCY786714:OCY786717 OMU786714:OMU786717 OWQ786714:OWQ786717 PGM786714:PGM786717 PQI786714:PQI786717 QAE786714:QAE786717 QKA786714:QKA786717 QTW786714:QTW786717 RDS786714:RDS786717 RNO786714:RNO786717 RXK786714:RXK786717 SHG786714:SHG786717 SRC786714:SRC786717 TAY786714:TAY786717 TKU786714:TKU786717 TUQ786714:TUQ786717 UEM786714:UEM786717 UOI786714:UOI786717 UYE786714:UYE786717 VIA786714:VIA786717 VRW786714:VRW786717 WBS786714:WBS786717 WLO786714:WLO786717 WVK786714:WVK786717 C852250:C852253 IY852250:IY852253 SU852250:SU852253 ACQ852250:ACQ852253 AMM852250:AMM852253 AWI852250:AWI852253 BGE852250:BGE852253 BQA852250:BQA852253 BZW852250:BZW852253 CJS852250:CJS852253 CTO852250:CTO852253 DDK852250:DDK852253 DNG852250:DNG852253 DXC852250:DXC852253 EGY852250:EGY852253 EQU852250:EQU852253 FAQ852250:FAQ852253 FKM852250:FKM852253 FUI852250:FUI852253 GEE852250:GEE852253 GOA852250:GOA852253 GXW852250:GXW852253 HHS852250:HHS852253 HRO852250:HRO852253 IBK852250:IBK852253 ILG852250:ILG852253 IVC852250:IVC852253 JEY852250:JEY852253 JOU852250:JOU852253 JYQ852250:JYQ852253 KIM852250:KIM852253 KSI852250:KSI852253 LCE852250:LCE852253 LMA852250:LMA852253 LVW852250:LVW852253 MFS852250:MFS852253 MPO852250:MPO852253 MZK852250:MZK852253 NJG852250:NJG852253 NTC852250:NTC852253 OCY852250:OCY852253 OMU852250:OMU852253 OWQ852250:OWQ852253 PGM852250:PGM852253 PQI852250:PQI852253 QAE852250:QAE852253 QKA852250:QKA852253 QTW852250:QTW852253 RDS852250:RDS852253 RNO852250:RNO852253 RXK852250:RXK852253 SHG852250:SHG852253 SRC852250:SRC852253 TAY852250:TAY852253 TKU852250:TKU852253 TUQ852250:TUQ852253 UEM852250:UEM852253 UOI852250:UOI852253 UYE852250:UYE852253 VIA852250:VIA852253 VRW852250:VRW852253 WBS852250:WBS852253 WLO852250:WLO852253 WVK852250:WVK852253 C917786:C917789 IY917786:IY917789 SU917786:SU917789 ACQ917786:ACQ917789 AMM917786:AMM917789 AWI917786:AWI917789 BGE917786:BGE917789 BQA917786:BQA917789 BZW917786:BZW917789 CJS917786:CJS917789 CTO917786:CTO917789 DDK917786:DDK917789 DNG917786:DNG917789 DXC917786:DXC917789 EGY917786:EGY917789 EQU917786:EQU917789 FAQ917786:FAQ917789 FKM917786:FKM917789 FUI917786:FUI917789 GEE917786:GEE917789 GOA917786:GOA917789 GXW917786:GXW917789 HHS917786:HHS917789 HRO917786:HRO917789 IBK917786:IBK917789 ILG917786:ILG917789 IVC917786:IVC917789 JEY917786:JEY917789 JOU917786:JOU917789 JYQ917786:JYQ917789 KIM917786:KIM917789 KSI917786:KSI917789 LCE917786:LCE917789 LMA917786:LMA917789 LVW917786:LVW917789 MFS917786:MFS917789 MPO917786:MPO917789 MZK917786:MZK917789 NJG917786:NJG917789 NTC917786:NTC917789 OCY917786:OCY917789 OMU917786:OMU917789 OWQ917786:OWQ917789 PGM917786:PGM917789 PQI917786:PQI917789 QAE917786:QAE917789 QKA917786:QKA917789 QTW917786:QTW917789 RDS917786:RDS917789 RNO917786:RNO917789 RXK917786:RXK917789 SHG917786:SHG917789 SRC917786:SRC917789 TAY917786:TAY917789 TKU917786:TKU917789 TUQ917786:TUQ917789 UEM917786:UEM917789 UOI917786:UOI917789 UYE917786:UYE917789 VIA917786:VIA917789 VRW917786:VRW917789 WBS917786:WBS917789 WLO917786:WLO917789 WVK917786:WVK917789 C983322:C983325 IY983322:IY983325 SU983322:SU983325 ACQ983322:ACQ983325 AMM983322:AMM983325 AWI983322:AWI983325 BGE983322:BGE983325 BQA983322:BQA983325 BZW983322:BZW983325 CJS983322:CJS983325 CTO983322:CTO983325 DDK983322:DDK983325 DNG983322:DNG983325 DXC983322:DXC983325 EGY983322:EGY983325 EQU983322:EQU983325 FAQ983322:FAQ983325 FKM983322:FKM983325 FUI983322:FUI983325 GEE983322:GEE983325 GOA983322:GOA983325 GXW983322:GXW983325 HHS983322:HHS983325 HRO983322:HRO983325 IBK983322:IBK983325 ILG983322:ILG983325 IVC983322:IVC983325 JEY983322:JEY983325 JOU983322:JOU983325 JYQ983322:JYQ983325 KIM983322:KIM983325 KSI983322:KSI983325 LCE983322:LCE983325 LMA983322:LMA983325 LVW983322:LVW983325 MFS983322:MFS983325 MPO983322:MPO983325 MZK983322:MZK983325 NJG983322:NJG983325 NTC983322:NTC983325 OCY983322:OCY983325 OMU983322:OMU983325 OWQ983322:OWQ983325 PGM983322:PGM983325 PQI983322:PQI983325 QAE983322:QAE983325 QKA983322:QKA983325 QTW983322:QTW983325 RDS983322:RDS983325 RNO983322:RNO983325 RXK983322:RXK983325 SHG983322:SHG983325 SRC983322:SRC983325 TAY983322:TAY983325 TKU983322:TKU983325 TUQ983322:TUQ983325 UEM983322:UEM983325 UOI983322:UOI983325 UYE983322:UYE983325 VIA983322:VIA983325 VRW983322:VRW983325 WBS983322:WBS983325 WLO983322:WLO983325 WVK983322:WVK983325 C296 IY296 SU296 ACQ296 AMM296 AWI296 BGE296 BQA296 BZW296 CJS296 CTO296 DDK296 DNG296 DXC296 EGY296 EQU296 FAQ296 FKM296 FUI296 GEE296 GOA296 GXW296 HHS296 HRO296 IBK296 ILG296 IVC296 JEY296 JOU296 JYQ296 KIM296 KSI296 LCE296 LMA296 LVW296 MFS296 MPO296 MZK296 NJG296 NTC296 OCY296 OMU296 OWQ296 PGM296 PQI296 QAE296 QKA296 QTW296 RDS296 RNO296 RXK296 SHG296 SRC296 TAY296 TKU296 TUQ296 UEM296 UOI296 UYE296 VIA296 VRW296 WBS296 WLO296 WVK296 C65832 IY65832 SU65832 ACQ65832 AMM65832 AWI65832 BGE65832 BQA65832 BZW65832 CJS65832 CTO65832 DDK65832 DNG65832 DXC65832 EGY65832 EQU65832 FAQ65832 FKM65832 FUI65832 GEE65832 GOA65832 GXW65832 HHS65832 HRO65832 IBK65832 ILG65832 IVC65832 JEY65832 JOU65832 JYQ65832 KIM65832 KSI65832 LCE65832 LMA65832 LVW65832 MFS65832 MPO65832 MZK65832 NJG65832 NTC65832 OCY65832 OMU65832 OWQ65832 PGM65832 PQI65832 QAE65832 QKA65832 QTW65832 RDS65832 RNO65832 RXK65832 SHG65832 SRC65832 TAY65832 TKU65832 TUQ65832 UEM65832 UOI65832 UYE65832 VIA65832 VRW65832 WBS65832 WLO65832 WVK65832 C131368 IY131368 SU131368 ACQ131368 AMM131368 AWI131368 BGE131368 BQA131368 BZW131368 CJS131368 CTO131368 DDK131368 DNG131368 DXC131368 EGY131368 EQU131368 FAQ131368 FKM131368 FUI131368 GEE131368 GOA131368 GXW131368 HHS131368 HRO131368 IBK131368 ILG131368 IVC131368 JEY131368 JOU131368 JYQ131368 KIM131368 KSI131368 LCE131368 LMA131368 LVW131368 MFS131368 MPO131368 MZK131368 NJG131368 NTC131368 OCY131368 OMU131368 OWQ131368 PGM131368 PQI131368 QAE131368 QKA131368 QTW131368 RDS131368 RNO131368 RXK131368 SHG131368 SRC131368 TAY131368 TKU131368 TUQ131368 UEM131368 UOI131368 UYE131368 VIA131368 VRW131368 WBS131368 WLO131368 WVK131368 C196904 IY196904 SU196904 ACQ196904 AMM196904 AWI196904 BGE196904 BQA196904 BZW196904 CJS196904 CTO196904 DDK196904 DNG196904 DXC196904 EGY196904 EQU196904 FAQ196904 FKM196904 FUI196904 GEE196904 GOA196904 GXW196904 HHS196904 HRO196904 IBK196904 ILG196904 IVC196904 JEY196904 JOU196904 JYQ196904 KIM196904 KSI196904 LCE196904 LMA196904 LVW196904 MFS196904 MPO196904 MZK196904 NJG196904 NTC196904 OCY196904 OMU196904 OWQ196904 PGM196904 PQI196904 QAE196904 QKA196904 QTW196904 RDS196904 RNO196904 RXK196904 SHG196904 SRC196904 TAY196904 TKU196904 TUQ196904 UEM196904 UOI196904 UYE196904 VIA196904 VRW196904 WBS196904 WLO196904 WVK196904 C262440 IY262440 SU262440 ACQ262440 AMM262440 AWI262440 BGE262440 BQA262440 BZW262440 CJS262440 CTO262440 DDK262440 DNG262440 DXC262440 EGY262440 EQU262440 FAQ262440 FKM262440 FUI262440 GEE262440 GOA262440 GXW262440 HHS262440 HRO262440 IBK262440 ILG262440 IVC262440 JEY262440 JOU262440 JYQ262440 KIM262440 KSI262440 LCE262440 LMA262440 LVW262440 MFS262440 MPO262440 MZK262440 NJG262440 NTC262440 OCY262440 OMU262440 OWQ262440 PGM262440 PQI262440 QAE262440 QKA262440 QTW262440 RDS262440 RNO262440 RXK262440 SHG262440 SRC262440 TAY262440 TKU262440 TUQ262440 UEM262440 UOI262440 UYE262440 VIA262440 VRW262440 WBS262440 WLO262440 WVK262440 C327976 IY327976 SU327976 ACQ327976 AMM327976 AWI327976 BGE327976 BQA327976 BZW327976 CJS327976 CTO327976 DDK327976 DNG327976 DXC327976 EGY327976 EQU327976 FAQ327976 FKM327976 FUI327976 GEE327976 GOA327976 GXW327976 HHS327976 HRO327976 IBK327976 ILG327976 IVC327976 JEY327976 JOU327976 JYQ327976 KIM327976 KSI327976 LCE327976 LMA327976 LVW327976 MFS327976 MPO327976 MZK327976 NJG327976 NTC327976 OCY327976 OMU327976 OWQ327976 PGM327976 PQI327976 QAE327976 QKA327976 QTW327976 RDS327976 RNO327976 RXK327976 SHG327976 SRC327976 TAY327976 TKU327976 TUQ327976 UEM327976 UOI327976 UYE327976 VIA327976 VRW327976 WBS327976 WLO327976 WVK327976 C393512 IY393512 SU393512 ACQ393512 AMM393512 AWI393512 BGE393512 BQA393512 BZW393512 CJS393512 CTO393512 DDK393512 DNG393512 DXC393512 EGY393512 EQU393512 FAQ393512 FKM393512 FUI393512 GEE393512 GOA393512 GXW393512 HHS393512 HRO393512 IBK393512 ILG393512 IVC393512 JEY393512 JOU393512 JYQ393512 KIM393512 KSI393512 LCE393512 LMA393512 LVW393512 MFS393512 MPO393512 MZK393512 NJG393512 NTC393512 OCY393512 OMU393512 OWQ393512 PGM393512 PQI393512 QAE393512 QKA393512 QTW393512 RDS393512 RNO393512 RXK393512 SHG393512 SRC393512 TAY393512 TKU393512 TUQ393512 UEM393512 UOI393512 UYE393512 VIA393512 VRW393512 WBS393512 WLO393512 WVK393512 C459048 IY459048 SU459048 ACQ459048 AMM459048 AWI459048 BGE459048 BQA459048 BZW459048 CJS459048 CTO459048 DDK459048 DNG459048 DXC459048 EGY459048 EQU459048 FAQ459048 FKM459048 FUI459048 GEE459048 GOA459048 GXW459048 HHS459048 HRO459048 IBK459048 ILG459048 IVC459048 JEY459048 JOU459048 JYQ459048 KIM459048 KSI459048 LCE459048 LMA459048 LVW459048 MFS459048 MPO459048 MZK459048 NJG459048 NTC459048 OCY459048 OMU459048 OWQ459048 PGM459048 PQI459048 QAE459048 QKA459048 QTW459048 RDS459048 RNO459048 RXK459048 SHG459048 SRC459048 TAY459048 TKU459048 TUQ459048 UEM459048 UOI459048 UYE459048 VIA459048 VRW459048 WBS459048 WLO459048 WVK459048 C524584 IY524584 SU524584 ACQ524584 AMM524584 AWI524584 BGE524584 BQA524584 BZW524584 CJS524584 CTO524584 DDK524584 DNG524584 DXC524584 EGY524584 EQU524584 FAQ524584 FKM524584 FUI524584 GEE524584 GOA524584 GXW524584 HHS524584 HRO524584 IBK524584 ILG524584 IVC524584 JEY524584 JOU524584 JYQ524584 KIM524584 KSI524584 LCE524584 LMA524584 LVW524584 MFS524584 MPO524584 MZK524584 NJG524584 NTC524584 OCY524584 OMU524584 OWQ524584 PGM524584 PQI524584 QAE524584 QKA524584 QTW524584 RDS524584 RNO524584 RXK524584 SHG524584 SRC524584 TAY524584 TKU524584 TUQ524584 UEM524584 UOI524584 UYE524584 VIA524584 VRW524584 WBS524584 WLO524584 WVK524584 C590120 IY590120 SU590120 ACQ590120 AMM590120 AWI590120 BGE590120 BQA590120 BZW590120 CJS590120 CTO590120 DDK590120 DNG590120 DXC590120 EGY590120 EQU590120 FAQ590120 FKM590120 FUI590120 GEE590120 GOA590120 GXW590120 HHS590120 HRO590120 IBK590120 ILG590120 IVC590120 JEY590120 JOU590120 JYQ590120 KIM590120 KSI590120 LCE590120 LMA590120 LVW590120 MFS590120 MPO590120 MZK590120 NJG590120 NTC590120 OCY590120 OMU590120 OWQ590120 PGM590120 PQI590120 QAE590120 QKA590120 QTW590120 RDS590120 RNO590120 RXK590120 SHG590120 SRC590120 TAY590120 TKU590120 TUQ590120 UEM590120 UOI590120 UYE590120 VIA590120 VRW590120 WBS590120 WLO590120 WVK590120 C655656 IY655656 SU655656 ACQ655656 AMM655656 AWI655656 BGE655656 BQA655656 BZW655656 CJS655656 CTO655656 DDK655656 DNG655656 DXC655656 EGY655656 EQU655656 FAQ655656 FKM655656 FUI655656 GEE655656 GOA655656 GXW655656 HHS655656 HRO655656 IBK655656 ILG655656 IVC655656 JEY655656 JOU655656 JYQ655656 KIM655656 KSI655656 LCE655656 LMA655656 LVW655656 MFS655656 MPO655656 MZK655656 NJG655656 NTC655656 OCY655656 OMU655656 OWQ655656 PGM655656 PQI655656 QAE655656 QKA655656 QTW655656 RDS655656 RNO655656 RXK655656 SHG655656 SRC655656 TAY655656 TKU655656 TUQ655656 UEM655656 UOI655656 UYE655656 VIA655656 VRW655656 WBS655656 WLO655656 WVK655656 C721192 IY721192 SU721192 ACQ721192 AMM721192 AWI721192 BGE721192 BQA721192 BZW721192 CJS721192 CTO721192 DDK721192 DNG721192 DXC721192 EGY721192 EQU721192 FAQ721192 FKM721192 FUI721192 GEE721192 GOA721192 GXW721192 HHS721192 HRO721192 IBK721192 ILG721192 IVC721192 JEY721192 JOU721192 JYQ721192 KIM721192 KSI721192 LCE721192 LMA721192 LVW721192 MFS721192 MPO721192 MZK721192 NJG721192 NTC721192 OCY721192 OMU721192 OWQ721192 PGM721192 PQI721192 QAE721192 QKA721192 QTW721192 RDS721192 RNO721192 RXK721192 SHG721192 SRC721192 TAY721192 TKU721192 TUQ721192 UEM721192 UOI721192 UYE721192 VIA721192 VRW721192 WBS721192 WLO721192 WVK721192 C786728 IY786728 SU786728 ACQ786728 AMM786728 AWI786728 BGE786728 BQA786728 BZW786728 CJS786728 CTO786728 DDK786728 DNG786728 DXC786728 EGY786728 EQU786728 FAQ786728 FKM786728 FUI786728 GEE786728 GOA786728 GXW786728 HHS786728 HRO786728 IBK786728 ILG786728 IVC786728 JEY786728 JOU786728 JYQ786728 KIM786728 KSI786728 LCE786728 LMA786728 LVW786728 MFS786728 MPO786728 MZK786728 NJG786728 NTC786728 OCY786728 OMU786728 OWQ786728 PGM786728 PQI786728 QAE786728 QKA786728 QTW786728 RDS786728 RNO786728 RXK786728 SHG786728 SRC786728 TAY786728 TKU786728 TUQ786728 UEM786728 UOI786728 UYE786728 VIA786728 VRW786728 WBS786728 WLO786728 WVK786728 C852264 IY852264 SU852264 ACQ852264 AMM852264 AWI852264 BGE852264 BQA852264 BZW852264 CJS852264 CTO852264 DDK852264 DNG852264 DXC852264 EGY852264 EQU852264 FAQ852264 FKM852264 FUI852264 GEE852264 GOA852264 GXW852264 HHS852264 HRO852264 IBK852264 ILG852264 IVC852264 JEY852264 JOU852264 JYQ852264 KIM852264 KSI852264 LCE852264 LMA852264 LVW852264 MFS852264 MPO852264 MZK852264 NJG852264 NTC852264 OCY852264 OMU852264 OWQ852264 PGM852264 PQI852264 QAE852264 QKA852264 QTW852264 RDS852264 RNO852264 RXK852264 SHG852264 SRC852264 TAY852264 TKU852264 TUQ852264 UEM852264 UOI852264 UYE852264 VIA852264 VRW852264 WBS852264 WLO852264 WVK852264 C917800 IY917800 SU917800 ACQ917800 AMM917800 AWI917800 BGE917800 BQA917800 BZW917800 CJS917800 CTO917800 DDK917800 DNG917800 DXC917800 EGY917800 EQU917800 FAQ917800 FKM917800 FUI917800 GEE917800 GOA917800 GXW917800 HHS917800 HRO917800 IBK917800 ILG917800 IVC917800 JEY917800 JOU917800 JYQ917800 KIM917800 KSI917800 LCE917800 LMA917800 LVW917800 MFS917800 MPO917800 MZK917800 NJG917800 NTC917800 OCY917800 OMU917800 OWQ917800 PGM917800 PQI917800 QAE917800 QKA917800 QTW917800 RDS917800 RNO917800 RXK917800 SHG917800 SRC917800 TAY917800 TKU917800 TUQ917800 UEM917800 UOI917800 UYE917800 VIA917800 VRW917800 WBS917800 WLO917800 WVK917800 C983336 IY983336 SU983336 ACQ983336 AMM983336 AWI983336 BGE983336 BQA983336 BZW983336 CJS983336 CTO983336 DDK983336 DNG983336 DXC983336 EGY983336 EQU983336 FAQ983336 FKM983336 FUI983336 GEE983336 GOA983336 GXW983336 HHS983336 HRO983336 IBK983336 ILG983336 IVC983336 JEY983336 JOU983336 JYQ983336 KIM983336 KSI983336 LCE983336 LMA983336 LVW983336 MFS983336 MPO983336 MZK983336 NJG983336 NTC983336 OCY983336 OMU983336 OWQ983336 PGM983336 PQI983336 QAE983336 QKA983336 QTW983336 RDS983336 RNO983336 RXK983336 SHG983336 SRC983336 TAY983336 TKU983336 TUQ983336 UEM983336 UOI983336 UYE983336 VIA983336 VRW983336 WBS983336 WLO983336 WVK983336 D295:L299 IZ295:JH299 SV295:TD299 ACR295:ACZ299 AMN295:AMV299 AWJ295:AWR299 BGF295:BGN299 BQB295:BQJ299 BZX295:CAF299 CJT295:CKB299 CTP295:CTX299 DDL295:DDT299 DNH295:DNP299 DXD295:DXL299 EGZ295:EHH299 EQV295:ERD299 FAR295:FAZ299 FKN295:FKV299 FUJ295:FUR299 GEF295:GEN299 GOB295:GOJ299 GXX295:GYF299 HHT295:HIB299 HRP295:HRX299 IBL295:IBT299 ILH295:ILP299 IVD295:IVL299 JEZ295:JFH299 JOV295:JPD299 JYR295:JYZ299 KIN295:KIV299 KSJ295:KSR299 LCF295:LCN299 LMB295:LMJ299 LVX295:LWF299 MFT295:MGB299 MPP295:MPX299 MZL295:MZT299 NJH295:NJP299 NTD295:NTL299 OCZ295:ODH299 OMV295:OND299 OWR295:OWZ299 PGN295:PGV299 PQJ295:PQR299 QAF295:QAN299 QKB295:QKJ299 QTX295:QUF299 RDT295:REB299 RNP295:RNX299 RXL295:RXT299 SHH295:SHP299 SRD295:SRL299 TAZ295:TBH299 TKV295:TLD299 TUR295:TUZ299 UEN295:UEV299 UOJ295:UOR299 UYF295:UYN299 VIB295:VIJ299 VRX295:VSF299 WBT295:WCB299 WLP295:WLX299 WVL295:WVT299 D65831:L65835 IZ65831:JH65835 SV65831:TD65835 ACR65831:ACZ65835 AMN65831:AMV65835 AWJ65831:AWR65835 BGF65831:BGN65835 BQB65831:BQJ65835 BZX65831:CAF65835 CJT65831:CKB65835 CTP65831:CTX65835 DDL65831:DDT65835 DNH65831:DNP65835 DXD65831:DXL65835 EGZ65831:EHH65835 EQV65831:ERD65835 FAR65831:FAZ65835 FKN65831:FKV65835 FUJ65831:FUR65835 GEF65831:GEN65835 GOB65831:GOJ65835 GXX65831:GYF65835 HHT65831:HIB65835 HRP65831:HRX65835 IBL65831:IBT65835 ILH65831:ILP65835 IVD65831:IVL65835 JEZ65831:JFH65835 JOV65831:JPD65835 JYR65831:JYZ65835 KIN65831:KIV65835 KSJ65831:KSR65835 LCF65831:LCN65835 LMB65831:LMJ65835 LVX65831:LWF65835 MFT65831:MGB65835 MPP65831:MPX65835 MZL65831:MZT65835 NJH65831:NJP65835 NTD65831:NTL65835 OCZ65831:ODH65835 OMV65831:OND65835 OWR65831:OWZ65835 PGN65831:PGV65835 PQJ65831:PQR65835 QAF65831:QAN65835 QKB65831:QKJ65835 QTX65831:QUF65835 RDT65831:REB65835 RNP65831:RNX65835 RXL65831:RXT65835 SHH65831:SHP65835 SRD65831:SRL65835 TAZ65831:TBH65835 TKV65831:TLD65835 TUR65831:TUZ65835 UEN65831:UEV65835 UOJ65831:UOR65835 UYF65831:UYN65835 VIB65831:VIJ65835 VRX65831:VSF65835 WBT65831:WCB65835 WLP65831:WLX65835 WVL65831:WVT65835 D131367:L131371 IZ131367:JH131371 SV131367:TD131371 ACR131367:ACZ131371 AMN131367:AMV131371 AWJ131367:AWR131371 BGF131367:BGN131371 BQB131367:BQJ131371 BZX131367:CAF131371 CJT131367:CKB131371 CTP131367:CTX131371 DDL131367:DDT131371 DNH131367:DNP131371 DXD131367:DXL131371 EGZ131367:EHH131371 EQV131367:ERD131371 FAR131367:FAZ131371 FKN131367:FKV131371 FUJ131367:FUR131371 GEF131367:GEN131371 GOB131367:GOJ131371 GXX131367:GYF131371 HHT131367:HIB131371 HRP131367:HRX131371 IBL131367:IBT131371 ILH131367:ILP131371 IVD131367:IVL131371 JEZ131367:JFH131371 JOV131367:JPD131371 JYR131367:JYZ131371 KIN131367:KIV131371 KSJ131367:KSR131371 LCF131367:LCN131371 LMB131367:LMJ131371 LVX131367:LWF131371 MFT131367:MGB131371 MPP131367:MPX131371 MZL131367:MZT131371 NJH131367:NJP131371 NTD131367:NTL131371 OCZ131367:ODH131371 OMV131367:OND131371 OWR131367:OWZ131371 PGN131367:PGV131371 PQJ131367:PQR131371 QAF131367:QAN131371 QKB131367:QKJ131371 QTX131367:QUF131371 RDT131367:REB131371 RNP131367:RNX131371 RXL131367:RXT131371 SHH131367:SHP131371 SRD131367:SRL131371 TAZ131367:TBH131371 TKV131367:TLD131371 TUR131367:TUZ131371 UEN131367:UEV131371 UOJ131367:UOR131371 UYF131367:UYN131371 VIB131367:VIJ131371 VRX131367:VSF131371 WBT131367:WCB131371 WLP131367:WLX131371 WVL131367:WVT131371 D196903:L196907 IZ196903:JH196907 SV196903:TD196907 ACR196903:ACZ196907 AMN196903:AMV196907 AWJ196903:AWR196907 BGF196903:BGN196907 BQB196903:BQJ196907 BZX196903:CAF196907 CJT196903:CKB196907 CTP196903:CTX196907 DDL196903:DDT196907 DNH196903:DNP196907 DXD196903:DXL196907 EGZ196903:EHH196907 EQV196903:ERD196907 FAR196903:FAZ196907 FKN196903:FKV196907 FUJ196903:FUR196907 GEF196903:GEN196907 GOB196903:GOJ196907 GXX196903:GYF196907 HHT196903:HIB196907 HRP196903:HRX196907 IBL196903:IBT196907 ILH196903:ILP196907 IVD196903:IVL196907 JEZ196903:JFH196907 JOV196903:JPD196907 JYR196903:JYZ196907 KIN196903:KIV196907 KSJ196903:KSR196907 LCF196903:LCN196907 LMB196903:LMJ196907 LVX196903:LWF196907 MFT196903:MGB196907 MPP196903:MPX196907 MZL196903:MZT196907 NJH196903:NJP196907 NTD196903:NTL196907 OCZ196903:ODH196907 OMV196903:OND196907 OWR196903:OWZ196907 PGN196903:PGV196907 PQJ196903:PQR196907 QAF196903:QAN196907 QKB196903:QKJ196907 QTX196903:QUF196907 RDT196903:REB196907 RNP196903:RNX196907 RXL196903:RXT196907 SHH196903:SHP196907 SRD196903:SRL196907 TAZ196903:TBH196907 TKV196903:TLD196907 TUR196903:TUZ196907 UEN196903:UEV196907 UOJ196903:UOR196907 UYF196903:UYN196907 VIB196903:VIJ196907 VRX196903:VSF196907 WBT196903:WCB196907 WLP196903:WLX196907 WVL196903:WVT196907 D262439:L262443 IZ262439:JH262443 SV262439:TD262443 ACR262439:ACZ262443 AMN262439:AMV262443 AWJ262439:AWR262443 BGF262439:BGN262443 BQB262439:BQJ262443 BZX262439:CAF262443 CJT262439:CKB262443 CTP262439:CTX262443 DDL262439:DDT262443 DNH262439:DNP262443 DXD262439:DXL262443 EGZ262439:EHH262443 EQV262439:ERD262443 FAR262439:FAZ262443 FKN262439:FKV262443 FUJ262439:FUR262443 GEF262439:GEN262443 GOB262439:GOJ262443 GXX262439:GYF262443 HHT262439:HIB262443 HRP262439:HRX262443 IBL262439:IBT262443 ILH262439:ILP262443 IVD262439:IVL262443 JEZ262439:JFH262443 JOV262439:JPD262443 JYR262439:JYZ262443 KIN262439:KIV262443 KSJ262439:KSR262443 LCF262439:LCN262443 LMB262439:LMJ262443 LVX262439:LWF262443 MFT262439:MGB262443 MPP262439:MPX262443 MZL262439:MZT262443 NJH262439:NJP262443 NTD262439:NTL262443 OCZ262439:ODH262443 OMV262439:OND262443 OWR262439:OWZ262443 PGN262439:PGV262443 PQJ262439:PQR262443 QAF262439:QAN262443 QKB262439:QKJ262443 QTX262439:QUF262443 RDT262439:REB262443 RNP262439:RNX262443 RXL262439:RXT262443 SHH262439:SHP262443 SRD262439:SRL262443 TAZ262439:TBH262443 TKV262439:TLD262443 TUR262439:TUZ262443 UEN262439:UEV262443 UOJ262439:UOR262443 UYF262439:UYN262443 VIB262439:VIJ262443 VRX262439:VSF262443 WBT262439:WCB262443 WLP262439:WLX262443 WVL262439:WVT262443 D327975:L327979 IZ327975:JH327979 SV327975:TD327979 ACR327975:ACZ327979 AMN327975:AMV327979 AWJ327975:AWR327979 BGF327975:BGN327979 BQB327975:BQJ327979 BZX327975:CAF327979 CJT327975:CKB327979 CTP327975:CTX327979 DDL327975:DDT327979 DNH327975:DNP327979 DXD327975:DXL327979 EGZ327975:EHH327979 EQV327975:ERD327979 FAR327975:FAZ327979 FKN327975:FKV327979 FUJ327975:FUR327979 GEF327975:GEN327979 GOB327975:GOJ327979 GXX327975:GYF327979 HHT327975:HIB327979 HRP327975:HRX327979 IBL327975:IBT327979 ILH327975:ILP327979 IVD327975:IVL327979 JEZ327975:JFH327979 JOV327975:JPD327979 JYR327975:JYZ327979 KIN327975:KIV327979 KSJ327975:KSR327979 LCF327975:LCN327979 LMB327975:LMJ327979 LVX327975:LWF327979 MFT327975:MGB327979 MPP327975:MPX327979 MZL327975:MZT327979 NJH327975:NJP327979 NTD327975:NTL327979 OCZ327975:ODH327979 OMV327975:OND327979 OWR327975:OWZ327979 PGN327975:PGV327979 PQJ327975:PQR327979 QAF327975:QAN327979 QKB327975:QKJ327979 QTX327975:QUF327979 RDT327975:REB327979 RNP327975:RNX327979 RXL327975:RXT327979 SHH327975:SHP327979 SRD327975:SRL327979 TAZ327975:TBH327979 TKV327975:TLD327979 TUR327975:TUZ327979 UEN327975:UEV327979 UOJ327975:UOR327979 UYF327975:UYN327979 VIB327975:VIJ327979 VRX327975:VSF327979 WBT327975:WCB327979 WLP327975:WLX327979 WVL327975:WVT327979 D393511:L393515 IZ393511:JH393515 SV393511:TD393515 ACR393511:ACZ393515 AMN393511:AMV393515 AWJ393511:AWR393515 BGF393511:BGN393515 BQB393511:BQJ393515 BZX393511:CAF393515 CJT393511:CKB393515 CTP393511:CTX393515 DDL393511:DDT393515 DNH393511:DNP393515 DXD393511:DXL393515 EGZ393511:EHH393515 EQV393511:ERD393515 FAR393511:FAZ393515 FKN393511:FKV393515 FUJ393511:FUR393515 GEF393511:GEN393515 GOB393511:GOJ393515 GXX393511:GYF393515 HHT393511:HIB393515 HRP393511:HRX393515 IBL393511:IBT393515 ILH393511:ILP393515 IVD393511:IVL393515 JEZ393511:JFH393515 JOV393511:JPD393515 JYR393511:JYZ393515 KIN393511:KIV393515 KSJ393511:KSR393515 LCF393511:LCN393515 LMB393511:LMJ393515 LVX393511:LWF393515 MFT393511:MGB393515 MPP393511:MPX393515 MZL393511:MZT393515 NJH393511:NJP393515 NTD393511:NTL393515 OCZ393511:ODH393515 OMV393511:OND393515 OWR393511:OWZ393515 PGN393511:PGV393515 PQJ393511:PQR393515 QAF393511:QAN393515 QKB393511:QKJ393515 QTX393511:QUF393515 RDT393511:REB393515 RNP393511:RNX393515 RXL393511:RXT393515 SHH393511:SHP393515 SRD393511:SRL393515 TAZ393511:TBH393515 TKV393511:TLD393515 TUR393511:TUZ393515 UEN393511:UEV393515 UOJ393511:UOR393515 UYF393511:UYN393515 VIB393511:VIJ393515 VRX393511:VSF393515 WBT393511:WCB393515 WLP393511:WLX393515 WVL393511:WVT393515 D459047:L459051 IZ459047:JH459051 SV459047:TD459051 ACR459047:ACZ459051 AMN459047:AMV459051 AWJ459047:AWR459051 BGF459047:BGN459051 BQB459047:BQJ459051 BZX459047:CAF459051 CJT459047:CKB459051 CTP459047:CTX459051 DDL459047:DDT459051 DNH459047:DNP459051 DXD459047:DXL459051 EGZ459047:EHH459051 EQV459047:ERD459051 FAR459047:FAZ459051 FKN459047:FKV459051 FUJ459047:FUR459051 GEF459047:GEN459051 GOB459047:GOJ459051 GXX459047:GYF459051 HHT459047:HIB459051 HRP459047:HRX459051 IBL459047:IBT459051 ILH459047:ILP459051 IVD459047:IVL459051 JEZ459047:JFH459051 JOV459047:JPD459051 JYR459047:JYZ459051 KIN459047:KIV459051 KSJ459047:KSR459051 LCF459047:LCN459051 LMB459047:LMJ459051 LVX459047:LWF459051 MFT459047:MGB459051 MPP459047:MPX459051 MZL459047:MZT459051 NJH459047:NJP459051 NTD459047:NTL459051 OCZ459047:ODH459051 OMV459047:OND459051 OWR459047:OWZ459051 PGN459047:PGV459051 PQJ459047:PQR459051 QAF459047:QAN459051 QKB459047:QKJ459051 QTX459047:QUF459051 RDT459047:REB459051 RNP459047:RNX459051 RXL459047:RXT459051 SHH459047:SHP459051 SRD459047:SRL459051 TAZ459047:TBH459051 TKV459047:TLD459051 TUR459047:TUZ459051 UEN459047:UEV459051 UOJ459047:UOR459051 UYF459047:UYN459051 VIB459047:VIJ459051 VRX459047:VSF459051 WBT459047:WCB459051 WLP459047:WLX459051 WVL459047:WVT459051 D524583:L524587 IZ524583:JH524587 SV524583:TD524587 ACR524583:ACZ524587 AMN524583:AMV524587 AWJ524583:AWR524587 BGF524583:BGN524587 BQB524583:BQJ524587 BZX524583:CAF524587 CJT524583:CKB524587 CTP524583:CTX524587 DDL524583:DDT524587 DNH524583:DNP524587 DXD524583:DXL524587 EGZ524583:EHH524587 EQV524583:ERD524587 FAR524583:FAZ524587 FKN524583:FKV524587 FUJ524583:FUR524587 GEF524583:GEN524587 GOB524583:GOJ524587 GXX524583:GYF524587 HHT524583:HIB524587 HRP524583:HRX524587 IBL524583:IBT524587 ILH524583:ILP524587 IVD524583:IVL524587 JEZ524583:JFH524587 JOV524583:JPD524587 JYR524583:JYZ524587 KIN524583:KIV524587 KSJ524583:KSR524587 LCF524583:LCN524587 LMB524583:LMJ524587 LVX524583:LWF524587 MFT524583:MGB524587 MPP524583:MPX524587 MZL524583:MZT524587 NJH524583:NJP524587 NTD524583:NTL524587 OCZ524583:ODH524587 OMV524583:OND524587 OWR524583:OWZ524587 PGN524583:PGV524587 PQJ524583:PQR524587 QAF524583:QAN524587 QKB524583:QKJ524587 QTX524583:QUF524587 RDT524583:REB524587 RNP524583:RNX524587 RXL524583:RXT524587 SHH524583:SHP524587 SRD524583:SRL524587 TAZ524583:TBH524587 TKV524583:TLD524587 TUR524583:TUZ524587 UEN524583:UEV524587 UOJ524583:UOR524587 UYF524583:UYN524587 VIB524583:VIJ524587 VRX524583:VSF524587 WBT524583:WCB524587 WLP524583:WLX524587 WVL524583:WVT524587 D590119:L590123 IZ590119:JH590123 SV590119:TD590123 ACR590119:ACZ590123 AMN590119:AMV590123 AWJ590119:AWR590123 BGF590119:BGN590123 BQB590119:BQJ590123 BZX590119:CAF590123 CJT590119:CKB590123 CTP590119:CTX590123 DDL590119:DDT590123 DNH590119:DNP590123 DXD590119:DXL590123 EGZ590119:EHH590123 EQV590119:ERD590123 FAR590119:FAZ590123 FKN590119:FKV590123 FUJ590119:FUR590123 GEF590119:GEN590123 GOB590119:GOJ590123 GXX590119:GYF590123 HHT590119:HIB590123 HRP590119:HRX590123 IBL590119:IBT590123 ILH590119:ILP590123 IVD590119:IVL590123 JEZ590119:JFH590123 JOV590119:JPD590123 JYR590119:JYZ590123 KIN590119:KIV590123 KSJ590119:KSR590123 LCF590119:LCN590123 LMB590119:LMJ590123 LVX590119:LWF590123 MFT590119:MGB590123 MPP590119:MPX590123 MZL590119:MZT590123 NJH590119:NJP590123 NTD590119:NTL590123 OCZ590119:ODH590123 OMV590119:OND590123 OWR590119:OWZ590123 PGN590119:PGV590123 PQJ590119:PQR590123 QAF590119:QAN590123 QKB590119:QKJ590123 QTX590119:QUF590123 RDT590119:REB590123 RNP590119:RNX590123 RXL590119:RXT590123 SHH590119:SHP590123 SRD590119:SRL590123 TAZ590119:TBH590123 TKV590119:TLD590123 TUR590119:TUZ590123 UEN590119:UEV590123 UOJ590119:UOR590123 UYF590119:UYN590123 VIB590119:VIJ590123 VRX590119:VSF590123 WBT590119:WCB590123 WLP590119:WLX590123 WVL590119:WVT590123 D655655:L655659 IZ655655:JH655659 SV655655:TD655659 ACR655655:ACZ655659 AMN655655:AMV655659 AWJ655655:AWR655659 BGF655655:BGN655659 BQB655655:BQJ655659 BZX655655:CAF655659 CJT655655:CKB655659 CTP655655:CTX655659 DDL655655:DDT655659 DNH655655:DNP655659 DXD655655:DXL655659 EGZ655655:EHH655659 EQV655655:ERD655659 FAR655655:FAZ655659 FKN655655:FKV655659 FUJ655655:FUR655659 GEF655655:GEN655659 GOB655655:GOJ655659 GXX655655:GYF655659 HHT655655:HIB655659 HRP655655:HRX655659 IBL655655:IBT655659 ILH655655:ILP655659 IVD655655:IVL655659 JEZ655655:JFH655659 JOV655655:JPD655659 JYR655655:JYZ655659 KIN655655:KIV655659 KSJ655655:KSR655659 LCF655655:LCN655659 LMB655655:LMJ655659 LVX655655:LWF655659 MFT655655:MGB655659 MPP655655:MPX655659 MZL655655:MZT655659 NJH655655:NJP655659 NTD655655:NTL655659 OCZ655655:ODH655659 OMV655655:OND655659 OWR655655:OWZ655659 PGN655655:PGV655659 PQJ655655:PQR655659 QAF655655:QAN655659 QKB655655:QKJ655659 QTX655655:QUF655659 RDT655655:REB655659 RNP655655:RNX655659 RXL655655:RXT655659 SHH655655:SHP655659 SRD655655:SRL655659 TAZ655655:TBH655659 TKV655655:TLD655659 TUR655655:TUZ655659 UEN655655:UEV655659 UOJ655655:UOR655659 UYF655655:UYN655659 VIB655655:VIJ655659 VRX655655:VSF655659 WBT655655:WCB655659 WLP655655:WLX655659 WVL655655:WVT655659 D721191:L721195 IZ721191:JH721195 SV721191:TD721195 ACR721191:ACZ721195 AMN721191:AMV721195 AWJ721191:AWR721195 BGF721191:BGN721195 BQB721191:BQJ721195 BZX721191:CAF721195 CJT721191:CKB721195 CTP721191:CTX721195 DDL721191:DDT721195 DNH721191:DNP721195 DXD721191:DXL721195 EGZ721191:EHH721195 EQV721191:ERD721195 FAR721191:FAZ721195 FKN721191:FKV721195 FUJ721191:FUR721195 GEF721191:GEN721195 GOB721191:GOJ721195 GXX721191:GYF721195 HHT721191:HIB721195 HRP721191:HRX721195 IBL721191:IBT721195 ILH721191:ILP721195 IVD721191:IVL721195 JEZ721191:JFH721195 JOV721191:JPD721195 JYR721191:JYZ721195 KIN721191:KIV721195 KSJ721191:KSR721195 LCF721191:LCN721195 LMB721191:LMJ721195 LVX721191:LWF721195 MFT721191:MGB721195 MPP721191:MPX721195 MZL721191:MZT721195 NJH721191:NJP721195 NTD721191:NTL721195 OCZ721191:ODH721195 OMV721191:OND721195 OWR721191:OWZ721195 PGN721191:PGV721195 PQJ721191:PQR721195 QAF721191:QAN721195 QKB721191:QKJ721195 QTX721191:QUF721195 RDT721191:REB721195 RNP721191:RNX721195 RXL721191:RXT721195 SHH721191:SHP721195 SRD721191:SRL721195 TAZ721191:TBH721195 TKV721191:TLD721195 TUR721191:TUZ721195 UEN721191:UEV721195 UOJ721191:UOR721195 UYF721191:UYN721195 VIB721191:VIJ721195 VRX721191:VSF721195 WBT721191:WCB721195 WLP721191:WLX721195 WVL721191:WVT721195 D786727:L786731 IZ786727:JH786731 SV786727:TD786731 ACR786727:ACZ786731 AMN786727:AMV786731 AWJ786727:AWR786731 BGF786727:BGN786731 BQB786727:BQJ786731 BZX786727:CAF786731 CJT786727:CKB786731 CTP786727:CTX786731 DDL786727:DDT786731 DNH786727:DNP786731 DXD786727:DXL786731 EGZ786727:EHH786731 EQV786727:ERD786731 FAR786727:FAZ786731 FKN786727:FKV786731 FUJ786727:FUR786731 GEF786727:GEN786731 GOB786727:GOJ786731 GXX786727:GYF786731 HHT786727:HIB786731 HRP786727:HRX786731 IBL786727:IBT786731 ILH786727:ILP786731 IVD786727:IVL786731 JEZ786727:JFH786731 JOV786727:JPD786731 JYR786727:JYZ786731 KIN786727:KIV786731 KSJ786727:KSR786731 LCF786727:LCN786731 LMB786727:LMJ786731 LVX786727:LWF786731 MFT786727:MGB786731 MPP786727:MPX786731 MZL786727:MZT786731 NJH786727:NJP786731 NTD786727:NTL786731 OCZ786727:ODH786731 OMV786727:OND786731 OWR786727:OWZ786731 PGN786727:PGV786731 PQJ786727:PQR786731 QAF786727:QAN786731 QKB786727:QKJ786731 QTX786727:QUF786731 RDT786727:REB786731 RNP786727:RNX786731 RXL786727:RXT786731 SHH786727:SHP786731 SRD786727:SRL786731 TAZ786727:TBH786731 TKV786727:TLD786731 TUR786727:TUZ786731 UEN786727:UEV786731 UOJ786727:UOR786731 UYF786727:UYN786731 VIB786727:VIJ786731 VRX786727:VSF786731 WBT786727:WCB786731 WLP786727:WLX786731 WVL786727:WVT786731 D852263:L852267 IZ852263:JH852267 SV852263:TD852267 ACR852263:ACZ852267 AMN852263:AMV852267 AWJ852263:AWR852267 BGF852263:BGN852267 BQB852263:BQJ852267 BZX852263:CAF852267 CJT852263:CKB852267 CTP852263:CTX852267 DDL852263:DDT852267 DNH852263:DNP852267 DXD852263:DXL852267 EGZ852263:EHH852267 EQV852263:ERD852267 FAR852263:FAZ852267 FKN852263:FKV852267 FUJ852263:FUR852267 GEF852263:GEN852267 GOB852263:GOJ852267 GXX852263:GYF852267 HHT852263:HIB852267 HRP852263:HRX852267 IBL852263:IBT852267 ILH852263:ILP852267 IVD852263:IVL852267 JEZ852263:JFH852267 JOV852263:JPD852267 JYR852263:JYZ852267 KIN852263:KIV852267 KSJ852263:KSR852267 LCF852263:LCN852267 LMB852263:LMJ852267 LVX852263:LWF852267 MFT852263:MGB852267 MPP852263:MPX852267 MZL852263:MZT852267 NJH852263:NJP852267 NTD852263:NTL852267 OCZ852263:ODH852267 OMV852263:OND852267 OWR852263:OWZ852267 PGN852263:PGV852267 PQJ852263:PQR852267 QAF852263:QAN852267 QKB852263:QKJ852267 QTX852263:QUF852267 RDT852263:REB852267 RNP852263:RNX852267 RXL852263:RXT852267 SHH852263:SHP852267 SRD852263:SRL852267 TAZ852263:TBH852267 TKV852263:TLD852267 TUR852263:TUZ852267 UEN852263:UEV852267 UOJ852263:UOR852267 UYF852263:UYN852267 VIB852263:VIJ852267 VRX852263:VSF852267 WBT852263:WCB852267 WLP852263:WLX852267 WVL852263:WVT852267 D917799:L917803 IZ917799:JH917803 SV917799:TD917803 ACR917799:ACZ917803 AMN917799:AMV917803 AWJ917799:AWR917803 BGF917799:BGN917803 BQB917799:BQJ917803 BZX917799:CAF917803 CJT917799:CKB917803 CTP917799:CTX917803 DDL917799:DDT917803 DNH917799:DNP917803 DXD917799:DXL917803 EGZ917799:EHH917803 EQV917799:ERD917803 FAR917799:FAZ917803 FKN917799:FKV917803 FUJ917799:FUR917803 GEF917799:GEN917803 GOB917799:GOJ917803 GXX917799:GYF917803 HHT917799:HIB917803 HRP917799:HRX917803 IBL917799:IBT917803 ILH917799:ILP917803 IVD917799:IVL917803 JEZ917799:JFH917803 JOV917799:JPD917803 JYR917799:JYZ917803 KIN917799:KIV917803 KSJ917799:KSR917803 LCF917799:LCN917803 LMB917799:LMJ917803 LVX917799:LWF917803 MFT917799:MGB917803 MPP917799:MPX917803 MZL917799:MZT917803 NJH917799:NJP917803 NTD917799:NTL917803 OCZ917799:ODH917803 OMV917799:OND917803 OWR917799:OWZ917803 PGN917799:PGV917803 PQJ917799:PQR917803 QAF917799:QAN917803 QKB917799:QKJ917803 QTX917799:QUF917803 RDT917799:REB917803 RNP917799:RNX917803 RXL917799:RXT917803 SHH917799:SHP917803 SRD917799:SRL917803 TAZ917799:TBH917803 TKV917799:TLD917803 TUR917799:TUZ917803 UEN917799:UEV917803 UOJ917799:UOR917803 UYF917799:UYN917803 VIB917799:VIJ917803 VRX917799:VSF917803 WBT917799:WCB917803 WLP917799:WLX917803 WVL917799:WVT917803 D983335:L983339 IZ983335:JH983339 SV983335:TD983339 ACR983335:ACZ983339 AMN983335:AMV983339 AWJ983335:AWR983339 BGF983335:BGN983339 BQB983335:BQJ983339 BZX983335:CAF983339 CJT983335:CKB983339 CTP983335:CTX983339 DDL983335:DDT983339 DNH983335:DNP983339 DXD983335:DXL983339 EGZ983335:EHH983339 EQV983335:ERD983339 FAR983335:FAZ983339 FKN983335:FKV983339 FUJ983335:FUR983339 GEF983335:GEN983339 GOB983335:GOJ983339 GXX983335:GYF983339 HHT983335:HIB983339 HRP983335:HRX983339 IBL983335:IBT983339 ILH983335:ILP983339 IVD983335:IVL983339 JEZ983335:JFH983339 JOV983335:JPD983339 JYR983335:JYZ983339 KIN983335:KIV983339 KSJ983335:KSR983339 LCF983335:LCN983339 LMB983335:LMJ983339 LVX983335:LWF983339 MFT983335:MGB983339 MPP983335:MPX983339 MZL983335:MZT983339 NJH983335:NJP983339 NTD983335:NTL983339 OCZ983335:ODH983339 OMV983335:OND983339 OWR983335:OWZ983339 PGN983335:PGV983339 PQJ983335:PQR983339 QAF983335:QAN983339 QKB983335:QKJ983339 QTX983335:QUF983339 RDT983335:REB983339 RNP983335:RNX983339 RXL983335:RXT983339 SHH983335:SHP983339 SRD983335:SRL983339 TAZ983335:TBH983339 TKV983335:TLD983339 TUR983335:TUZ983339 UEN983335:UEV983339 UOJ983335:UOR983339 UYF983335:UYN983339 VIB983335:VIJ983339 VRX983335:VSF983339 WBT983335:WCB983339 WLP983335:WLX983339 WVL983335:WVT983339 C300:L333 IY300:JH333 SU300:TD333 ACQ300:ACZ333 AMM300:AMV333 AWI300:AWR333 BGE300:BGN333 BQA300:BQJ333 BZW300:CAF333 CJS300:CKB333 CTO300:CTX333 DDK300:DDT333 DNG300:DNP333 DXC300:DXL333 EGY300:EHH333 EQU300:ERD333 FAQ300:FAZ333 FKM300:FKV333 FUI300:FUR333 GEE300:GEN333 GOA300:GOJ333 GXW300:GYF333 HHS300:HIB333 HRO300:HRX333 IBK300:IBT333 ILG300:ILP333 IVC300:IVL333 JEY300:JFH333 JOU300:JPD333 JYQ300:JYZ333 KIM300:KIV333 KSI300:KSR333 LCE300:LCN333 LMA300:LMJ333 LVW300:LWF333 MFS300:MGB333 MPO300:MPX333 MZK300:MZT333 NJG300:NJP333 NTC300:NTL333 OCY300:ODH333 OMU300:OND333 OWQ300:OWZ333 PGM300:PGV333 PQI300:PQR333 QAE300:QAN333 QKA300:QKJ333 QTW300:QUF333 RDS300:REB333 RNO300:RNX333 RXK300:RXT333 SHG300:SHP333 SRC300:SRL333 TAY300:TBH333 TKU300:TLD333 TUQ300:TUZ333 UEM300:UEV333 UOI300:UOR333 UYE300:UYN333 VIA300:VIJ333 VRW300:VSF333 WBS300:WCB333 WLO300:WLX333 WVK300:WVT333 C65836:L65869 IY65836:JH65869 SU65836:TD65869 ACQ65836:ACZ65869 AMM65836:AMV65869 AWI65836:AWR65869 BGE65836:BGN65869 BQA65836:BQJ65869 BZW65836:CAF65869 CJS65836:CKB65869 CTO65836:CTX65869 DDK65836:DDT65869 DNG65836:DNP65869 DXC65836:DXL65869 EGY65836:EHH65869 EQU65836:ERD65869 FAQ65836:FAZ65869 FKM65836:FKV65869 FUI65836:FUR65869 GEE65836:GEN65869 GOA65836:GOJ65869 GXW65836:GYF65869 HHS65836:HIB65869 HRO65836:HRX65869 IBK65836:IBT65869 ILG65836:ILP65869 IVC65836:IVL65869 JEY65836:JFH65869 JOU65836:JPD65869 JYQ65836:JYZ65869 KIM65836:KIV65869 KSI65836:KSR65869 LCE65836:LCN65869 LMA65836:LMJ65869 LVW65836:LWF65869 MFS65836:MGB65869 MPO65836:MPX65869 MZK65836:MZT65869 NJG65836:NJP65869 NTC65836:NTL65869 OCY65836:ODH65869 OMU65836:OND65869 OWQ65836:OWZ65869 PGM65836:PGV65869 PQI65836:PQR65869 QAE65836:QAN65869 QKA65836:QKJ65869 QTW65836:QUF65869 RDS65836:REB65869 RNO65836:RNX65869 RXK65836:RXT65869 SHG65836:SHP65869 SRC65836:SRL65869 TAY65836:TBH65869 TKU65836:TLD65869 TUQ65836:TUZ65869 UEM65836:UEV65869 UOI65836:UOR65869 UYE65836:UYN65869 VIA65836:VIJ65869 VRW65836:VSF65869 WBS65836:WCB65869 WLO65836:WLX65869 WVK65836:WVT65869 C131372:L131405 IY131372:JH131405 SU131372:TD131405 ACQ131372:ACZ131405 AMM131372:AMV131405 AWI131372:AWR131405 BGE131372:BGN131405 BQA131372:BQJ131405 BZW131372:CAF131405 CJS131372:CKB131405 CTO131372:CTX131405 DDK131372:DDT131405 DNG131372:DNP131405 DXC131372:DXL131405 EGY131372:EHH131405 EQU131372:ERD131405 FAQ131372:FAZ131405 FKM131372:FKV131405 FUI131372:FUR131405 GEE131372:GEN131405 GOA131372:GOJ131405 GXW131372:GYF131405 HHS131372:HIB131405 HRO131372:HRX131405 IBK131372:IBT131405 ILG131372:ILP131405 IVC131372:IVL131405 JEY131372:JFH131405 JOU131372:JPD131405 JYQ131372:JYZ131405 KIM131372:KIV131405 KSI131372:KSR131405 LCE131372:LCN131405 LMA131372:LMJ131405 LVW131372:LWF131405 MFS131372:MGB131405 MPO131372:MPX131405 MZK131372:MZT131405 NJG131372:NJP131405 NTC131372:NTL131405 OCY131372:ODH131405 OMU131372:OND131405 OWQ131372:OWZ131405 PGM131372:PGV131405 PQI131372:PQR131405 QAE131372:QAN131405 QKA131372:QKJ131405 QTW131372:QUF131405 RDS131372:REB131405 RNO131372:RNX131405 RXK131372:RXT131405 SHG131372:SHP131405 SRC131372:SRL131405 TAY131372:TBH131405 TKU131372:TLD131405 TUQ131372:TUZ131405 UEM131372:UEV131405 UOI131372:UOR131405 UYE131372:UYN131405 VIA131372:VIJ131405 VRW131372:VSF131405 WBS131372:WCB131405 WLO131372:WLX131405 WVK131372:WVT131405 C196908:L196941 IY196908:JH196941 SU196908:TD196941 ACQ196908:ACZ196941 AMM196908:AMV196941 AWI196908:AWR196941 BGE196908:BGN196941 BQA196908:BQJ196941 BZW196908:CAF196941 CJS196908:CKB196941 CTO196908:CTX196941 DDK196908:DDT196941 DNG196908:DNP196941 DXC196908:DXL196941 EGY196908:EHH196941 EQU196908:ERD196941 FAQ196908:FAZ196941 FKM196908:FKV196941 FUI196908:FUR196941 GEE196908:GEN196941 GOA196908:GOJ196941 GXW196908:GYF196941 HHS196908:HIB196941 HRO196908:HRX196941 IBK196908:IBT196941 ILG196908:ILP196941 IVC196908:IVL196941 JEY196908:JFH196941 JOU196908:JPD196941 JYQ196908:JYZ196941 KIM196908:KIV196941 KSI196908:KSR196941 LCE196908:LCN196941 LMA196908:LMJ196941 LVW196908:LWF196941 MFS196908:MGB196941 MPO196908:MPX196941 MZK196908:MZT196941 NJG196908:NJP196941 NTC196908:NTL196941 OCY196908:ODH196941 OMU196908:OND196941 OWQ196908:OWZ196941 PGM196908:PGV196941 PQI196908:PQR196941 QAE196908:QAN196941 QKA196908:QKJ196941 QTW196908:QUF196941 RDS196908:REB196941 RNO196908:RNX196941 RXK196908:RXT196941 SHG196908:SHP196941 SRC196908:SRL196941 TAY196908:TBH196941 TKU196908:TLD196941 TUQ196908:TUZ196941 UEM196908:UEV196941 UOI196908:UOR196941 UYE196908:UYN196941 VIA196908:VIJ196941 VRW196908:VSF196941 WBS196908:WCB196941 WLO196908:WLX196941 WVK196908:WVT196941 C262444:L262477 IY262444:JH262477 SU262444:TD262477 ACQ262444:ACZ262477 AMM262444:AMV262477 AWI262444:AWR262477 BGE262444:BGN262477 BQA262444:BQJ262477 BZW262444:CAF262477 CJS262444:CKB262477 CTO262444:CTX262477 DDK262444:DDT262477 DNG262444:DNP262477 DXC262444:DXL262477 EGY262444:EHH262477 EQU262444:ERD262477 FAQ262444:FAZ262477 FKM262444:FKV262477 FUI262444:FUR262477 GEE262444:GEN262477 GOA262444:GOJ262477 GXW262444:GYF262477 HHS262444:HIB262477 HRO262444:HRX262477 IBK262444:IBT262477 ILG262444:ILP262477 IVC262444:IVL262477 JEY262444:JFH262477 JOU262444:JPD262477 JYQ262444:JYZ262477 KIM262444:KIV262477 KSI262444:KSR262477 LCE262444:LCN262477 LMA262444:LMJ262477 LVW262444:LWF262477 MFS262444:MGB262477 MPO262444:MPX262477 MZK262444:MZT262477 NJG262444:NJP262477 NTC262444:NTL262477 OCY262444:ODH262477 OMU262444:OND262477 OWQ262444:OWZ262477 PGM262444:PGV262477 PQI262444:PQR262477 QAE262444:QAN262477 QKA262444:QKJ262477 QTW262444:QUF262477 RDS262444:REB262477 RNO262444:RNX262477 RXK262444:RXT262477 SHG262444:SHP262477 SRC262444:SRL262477 TAY262444:TBH262477 TKU262444:TLD262477 TUQ262444:TUZ262477 UEM262444:UEV262477 UOI262444:UOR262477 UYE262444:UYN262477 VIA262444:VIJ262477 VRW262444:VSF262477 WBS262444:WCB262477 WLO262444:WLX262477 WVK262444:WVT262477 C327980:L328013 IY327980:JH328013 SU327980:TD328013 ACQ327980:ACZ328013 AMM327980:AMV328013 AWI327980:AWR328013 BGE327980:BGN328013 BQA327980:BQJ328013 BZW327980:CAF328013 CJS327980:CKB328013 CTO327980:CTX328013 DDK327980:DDT328013 DNG327980:DNP328013 DXC327980:DXL328013 EGY327980:EHH328013 EQU327980:ERD328013 FAQ327980:FAZ328013 FKM327980:FKV328013 FUI327980:FUR328013 GEE327980:GEN328013 GOA327980:GOJ328013 GXW327980:GYF328013 HHS327980:HIB328013 HRO327980:HRX328013 IBK327980:IBT328013 ILG327980:ILP328013 IVC327980:IVL328013 JEY327980:JFH328013 JOU327980:JPD328013 JYQ327980:JYZ328013 KIM327980:KIV328013 KSI327980:KSR328013 LCE327980:LCN328013 LMA327980:LMJ328013 LVW327980:LWF328013 MFS327980:MGB328013 MPO327980:MPX328013 MZK327980:MZT328013 NJG327980:NJP328013 NTC327980:NTL328013 OCY327980:ODH328013 OMU327980:OND328013 OWQ327980:OWZ328013 PGM327980:PGV328013 PQI327980:PQR328013 QAE327980:QAN328013 QKA327980:QKJ328013 QTW327980:QUF328013 RDS327980:REB328013 RNO327980:RNX328013 RXK327980:RXT328013 SHG327980:SHP328013 SRC327980:SRL328013 TAY327980:TBH328013 TKU327980:TLD328013 TUQ327980:TUZ328013 UEM327980:UEV328013 UOI327980:UOR328013 UYE327980:UYN328013 VIA327980:VIJ328013 VRW327980:VSF328013 WBS327980:WCB328013 WLO327980:WLX328013 WVK327980:WVT328013 C393516:L393549 IY393516:JH393549 SU393516:TD393549 ACQ393516:ACZ393549 AMM393516:AMV393549 AWI393516:AWR393549 BGE393516:BGN393549 BQA393516:BQJ393549 BZW393516:CAF393549 CJS393516:CKB393549 CTO393516:CTX393549 DDK393516:DDT393549 DNG393516:DNP393549 DXC393516:DXL393549 EGY393516:EHH393549 EQU393516:ERD393549 FAQ393516:FAZ393549 FKM393516:FKV393549 FUI393516:FUR393549 GEE393516:GEN393549 GOA393516:GOJ393549 GXW393516:GYF393549 HHS393516:HIB393549 HRO393516:HRX393549 IBK393516:IBT393549 ILG393516:ILP393549 IVC393516:IVL393549 JEY393516:JFH393549 JOU393516:JPD393549 JYQ393516:JYZ393549 KIM393516:KIV393549 KSI393516:KSR393549 LCE393516:LCN393549 LMA393516:LMJ393549 LVW393516:LWF393549 MFS393516:MGB393549 MPO393516:MPX393549 MZK393516:MZT393549 NJG393516:NJP393549 NTC393516:NTL393549 OCY393516:ODH393549 OMU393516:OND393549 OWQ393516:OWZ393549 PGM393516:PGV393549 PQI393516:PQR393549 QAE393516:QAN393549 QKA393516:QKJ393549 QTW393516:QUF393549 RDS393516:REB393549 RNO393516:RNX393549 RXK393516:RXT393549 SHG393516:SHP393549 SRC393516:SRL393549 TAY393516:TBH393549 TKU393516:TLD393549 TUQ393516:TUZ393549 UEM393516:UEV393549 UOI393516:UOR393549 UYE393516:UYN393549 VIA393516:VIJ393549 VRW393516:VSF393549 WBS393516:WCB393549 WLO393516:WLX393549 WVK393516:WVT393549 C459052:L459085 IY459052:JH459085 SU459052:TD459085 ACQ459052:ACZ459085 AMM459052:AMV459085 AWI459052:AWR459085 BGE459052:BGN459085 BQA459052:BQJ459085 BZW459052:CAF459085 CJS459052:CKB459085 CTO459052:CTX459085 DDK459052:DDT459085 DNG459052:DNP459085 DXC459052:DXL459085 EGY459052:EHH459085 EQU459052:ERD459085 FAQ459052:FAZ459085 FKM459052:FKV459085 FUI459052:FUR459085 GEE459052:GEN459085 GOA459052:GOJ459085 GXW459052:GYF459085 HHS459052:HIB459085 HRO459052:HRX459085 IBK459052:IBT459085 ILG459052:ILP459085 IVC459052:IVL459085 JEY459052:JFH459085 JOU459052:JPD459085 JYQ459052:JYZ459085 KIM459052:KIV459085 KSI459052:KSR459085 LCE459052:LCN459085 LMA459052:LMJ459085 LVW459052:LWF459085 MFS459052:MGB459085 MPO459052:MPX459085 MZK459052:MZT459085 NJG459052:NJP459085 NTC459052:NTL459085 OCY459052:ODH459085 OMU459052:OND459085 OWQ459052:OWZ459085 PGM459052:PGV459085 PQI459052:PQR459085 QAE459052:QAN459085 QKA459052:QKJ459085 QTW459052:QUF459085 RDS459052:REB459085 RNO459052:RNX459085 RXK459052:RXT459085 SHG459052:SHP459085 SRC459052:SRL459085 TAY459052:TBH459085 TKU459052:TLD459085 TUQ459052:TUZ459085 UEM459052:UEV459085 UOI459052:UOR459085 UYE459052:UYN459085 VIA459052:VIJ459085 VRW459052:VSF459085 WBS459052:WCB459085 WLO459052:WLX459085 WVK459052:WVT459085 C524588:L524621 IY524588:JH524621 SU524588:TD524621 ACQ524588:ACZ524621 AMM524588:AMV524621 AWI524588:AWR524621 BGE524588:BGN524621 BQA524588:BQJ524621 BZW524588:CAF524621 CJS524588:CKB524621 CTO524588:CTX524621 DDK524588:DDT524621 DNG524588:DNP524621 DXC524588:DXL524621 EGY524588:EHH524621 EQU524588:ERD524621 FAQ524588:FAZ524621 FKM524588:FKV524621 FUI524588:FUR524621 GEE524588:GEN524621 GOA524588:GOJ524621 GXW524588:GYF524621 HHS524588:HIB524621 HRO524588:HRX524621 IBK524588:IBT524621 ILG524588:ILP524621 IVC524588:IVL524621 JEY524588:JFH524621 JOU524588:JPD524621 JYQ524588:JYZ524621 KIM524588:KIV524621 KSI524588:KSR524621 LCE524588:LCN524621 LMA524588:LMJ524621 LVW524588:LWF524621 MFS524588:MGB524621 MPO524588:MPX524621 MZK524588:MZT524621 NJG524588:NJP524621 NTC524588:NTL524621 OCY524588:ODH524621 OMU524588:OND524621 OWQ524588:OWZ524621 PGM524588:PGV524621 PQI524588:PQR524621 QAE524588:QAN524621 QKA524588:QKJ524621 QTW524588:QUF524621 RDS524588:REB524621 RNO524588:RNX524621 RXK524588:RXT524621 SHG524588:SHP524621 SRC524588:SRL524621 TAY524588:TBH524621 TKU524588:TLD524621 TUQ524588:TUZ524621 UEM524588:UEV524621 UOI524588:UOR524621 UYE524588:UYN524621 VIA524588:VIJ524621 VRW524588:VSF524621 WBS524588:WCB524621 WLO524588:WLX524621 WVK524588:WVT524621 C590124:L590157 IY590124:JH590157 SU590124:TD590157 ACQ590124:ACZ590157 AMM590124:AMV590157 AWI590124:AWR590157 BGE590124:BGN590157 BQA590124:BQJ590157 BZW590124:CAF590157 CJS590124:CKB590157 CTO590124:CTX590157 DDK590124:DDT590157 DNG590124:DNP590157 DXC590124:DXL590157 EGY590124:EHH590157 EQU590124:ERD590157 FAQ590124:FAZ590157 FKM590124:FKV590157 FUI590124:FUR590157 GEE590124:GEN590157 GOA590124:GOJ590157 GXW590124:GYF590157 HHS590124:HIB590157 HRO590124:HRX590157 IBK590124:IBT590157 ILG590124:ILP590157 IVC590124:IVL590157 JEY590124:JFH590157 JOU590124:JPD590157 JYQ590124:JYZ590157 KIM590124:KIV590157 KSI590124:KSR590157 LCE590124:LCN590157 LMA590124:LMJ590157 LVW590124:LWF590157 MFS590124:MGB590157 MPO590124:MPX590157 MZK590124:MZT590157 NJG590124:NJP590157 NTC590124:NTL590157 OCY590124:ODH590157 OMU590124:OND590157 OWQ590124:OWZ590157 PGM590124:PGV590157 PQI590124:PQR590157 QAE590124:QAN590157 QKA590124:QKJ590157 QTW590124:QUF590157 RDS590124:REB590157 RNO590124:RNX590157 RXK590124:RXT590157 SHG590124:SHP590157 SRC590124:SRL590157 TAY590124:TBH590157 TKU590124:TLD590157 TUQ590124:TUZ590157 UEM590124:UEV590157 UOI590124:UOR590157 UYE590124:UYN590157 VIA590124:VIJ590157 VRW590124:VSF590157 WBS590124:WCB590157 WLO590124:WLX590157 WVK590124:WVT590157 C655660:L655693 IY655660:JH655693 SU655660:TD655693 ACQ655660:ACZ655693 AMM655660:AMV655693 AWI655660:AWR655693 BGE655660:BGN655693 BQA655660:BQJ655693 BZW655660:CAF655693 CJS655660:CKB655693 CTO655660:CTX655693 DDK655660:DDT655693 DNG655660:DNP655693 DXC655660:DXL655693 EGY655660:EHH655693 EQU655660:ERD655693 FAQ655660:FAZ655693 FKM655660:FKV655693 FUI655660:FUR655693 GEE655660:GEN655693 GOA655660:GOJ655693 GXW655660:GYF655693 HHS655660:HIB655693 HRO655660:HRX655693 IBK655660:IBT655693 ILG655660:ILP655693 IVC655660:IVL655693 JEY655660:JFH655693 JOU655660:JPD655693 JYQ655660:JYZ655693 KIM655660:KIV655693 KSI655660:KSR655693 LCE655660:LCN655693 LMA655660:LMJ655693 LVW655660:LWF655693 MFS655660:MGB655693 MPO655660:MPX655693 MZK655660:MZT655693 NJG655660:NJP655693 NTC655660:NTL655693 OCY655660:ODH655693 OMU655660:OND655693 OWQ655660:OWZ655693 PGM655660:PGV655693 PQI655660:PQR655693 QAE655660:QAN655693 QKA655660:QKJ655693 QTW655660:QUF655693 RDS655660:REB655693 RNO655660:RNX655693 RXK655660:RXT655693 SHG655660:SHP655693 SRC655660:SRL655693 TAY655660:TBH655693 TKU655660:TLD655693 TUQ655660:TUZ655693 UEM655660:UEV655693 UOI655660:UOR655693 UYE655660:UYN655693 VIA655660:VIJ655693 VRW655660:VSF655693 WBS655660:WCB655693 WLO655660:WLX655693 WVK655660:WVT655693 C721196:L721229 IY721196:JH721229 SU721196:TD721229 ACQ721196:ACZ721229 AMM721196:AMV721229 AWI721196:AWR721229 BGE721196:BGN721229 BQA721196:BQJ721229 BZW721196:CAF721229 CJS721196:CKB721229 CTO721196:CTX721229 DDK721196:DDT721229 DNG721196:DNP721229 DXC721196:DXL721229 EGY721196:EHH721229 EQU721196:ERD721229 FAQ721196:FAZ721229 FKM721196:FKV721229 FUI721196:FUR721229 GEE721196:GEN721229 GOA721196:GOJ721229 GXW721196:GYF721229 HHS721196:HIB721229 HRO721196:HRX721229 IBK721196:IBT721229 ILG721196:ILP721229 IVC721196:IVL721229 JEY721196:JFH721229 JOU721196:JPD721229 JYQ721196:JYZ721229 KIM721196:KIV721229 KSI721196:KSR721229 LCE721196:LCN721229 LMA721196:LMJ721229 LVW721196:LWF721229 MFS721196:MGB721229 MPO721196:MPX721229 MZK721196:MZT721229 NJG721196:NJP721229 NTC721196:NTL721229 OCY721196:ODH721229 OMU721196:OND721229 OWQ721196:OWZ721229 PGM721196:PGV721229 PQI721196:PQR721229 QAE721196:QAN721229 QKA721196:QKJ721229 QTW721196:QUF721229 RDS721196:REB721229 RNO721196:RNX721229 RXK721196:RXT721229 SHG721196:SHP721229 SRC721196:SRL721229 TAY721196:TBH721229 TKU721196:TLD721229 TUQ721196:TUZ721229 UEM721196:UEV721229 UOI721196:UOR721229 UYE721196:UYN721229 VIA721196:VIJ721229 VRW721196:VSF721229 WBS721196:WCB721229 WLO721196:WLX721229 WVK721196:WVT721229 C786732:L786765 IY786732:JH786765 SU786732:TD786765 ACQ786732:ACZ786765 AMM786732:AMV786765 AWI786732:AWR786765 BGE786732:BGN786765 BQA786732:BQJ786765 BZW786732:CAF786765 CJS786732:CKB786765 CTO786732:CTX786765 DDK786732:DDT786765 DNG786732:DNP786765 DXC786732:DXL786765 EGY786732:EHH786765 EQU786732:ERD786765 FAQ786732:FAZ786765 FKM786732:FKV786765 FUI786732:FUR786765 GEE786732:GEN786765 GOA786732:GOJ786765 GXW786732:GYF786765 HHS786732:HIB786765 HRO786732:HRX786765 IBK786732:IBT786765 ILG786732:ILP786765 IVC786732:IVL786765 JEY786732:JFH786765 JOU786732:JPD786765 JYQ786732:JYZ786765 KIM786732:KIV786765 KSI786732:KSR786765 LCE786732:LCN786765 LMA786732:LMJ786765 LVW786732:LWF786765 MFS786732:MGB786765 MPO786732:MPX786765 MZK786732:MZT786765 NJG786732:NJP786765 NTC786732:NTL786765 OCY786732:ODH786765 OMU786732:OND786765 OWQ786732:OWZ786765 PGM786732:PGV786765 PQI786732:PQR786765 QAE786732:QAN786765 QKA786732:QKJ786765 QTW786732:QUF786765 RDS786732:REB786765 RNO786732:RNX786765 RXK786732:RXT786765 SHG786732:SHP786765 SRC786732:SRL786765 TAY786732:TBH786765 TKU786732:TLD786765 TUQ786732:TUZ786765 UEM786732:UEV786765 UOI786732:UOR786765 UYE786732:UYN786765 VIA786732:VIJ786765 VRW786732:VSF786765 WBS786732:WCB786765 WLO786732:WLX786765 WVK786732:WVT786765 C852268:L852301 IY852268:JH852301 SU852268:TD852301 ACQ852268:ACZ852301 AMM852268:AMV852301 AWI852268:AWR852301 BGE852268:BGN852301 BQA852268:BQJ852301 BZW852268:CAF852301 CJS852268:CKB852301 CTO852268:CTX852301 DDK852268:DDT852301 DNG852268:DNP852301 DXC852268:DXL852301 EGY852268:EHH852301 EQU852268:ERD852301 FAQ852268:FAZ852301 FKM852268:FKV852301 FUI852268:FUR852301 GEE852268:GEN852301 GOA852268:GOJ852301 GXW852268:GYF852301 HHS852268:HIB852301 HRO852268:HRX852301 IBK852268:IBT852301 ILG852268:ILP852301 IVC852268:IVL852301 JEY852268:JFH852301 JOU852268:JPD852301 JYQ852268:JYZ852301 KIM852268:KIV852301 KSI852268:KSR852301 LCE852268:LCN852301 LMA852268:LMJ852301 LVW852268:LWF852301 MFS852268:MGB852301 MPO852268:MPX852301 MZK852268:MZT852301 NJG852268:NJP852301 NTC852268:NTL852301 OCY852268:ODH852301 OMU852268:OND852301 OWQ852268:OWZ852301 PGM852268:PGV852301 PQI852268:PQR852301 QAE852268:QAN852301 QKA852268:QKJ852301 QTW852268:QUF852301 RDS852268:REB852301 RNO852268:RNX852301 RXK852268:RXT852301 SHG852268:SHP852301 SRC852268:SRL852301 TAY852268:TBH852301 TKU852268:TLD852301 TUQ852268:TUZ852301 UEM852268:UEV852301 UOI852268:UOR852301 UYE852268:UYN852301 VIA852268:VIJ852301 VRW852268:VSF852301 WBS852268:WCB852301 WLO852268:WLX852301 WVK852268:WVT852301 C917804:L917837 IY917804:JH917837 SU917804:TD917837 ACQ917804:ACZ917837 AMM917804:AMV917837 AWI917804:AWR917837 BGE917804:BGN917837 BQA917804:BQJ917837 BZW917804:CAF917837 CJS917804:CKB917837 CTO917804:CTX917837 DDK917804:DDT917837 DNG917804:DNP917837 DXC917804:DXL917837 EGY917804:EHH917837 EQU917804:ERD917837 FAQ917804:FAZ917837 FKM917804:FKV917837 FUI917804:FUR917837 GEE917804:GEN917837 GOA917804:GOJ917837 GXW917804:GYF917837 HHS917804:HIB917837 HRO917804:HRX917837 IBK917804:IBT917837 ILG917804:ILP917837 IVC917804:IVL917837 JEY917804:JFH917837 JOU917804:JPD917837 JYQ917804:JYZ917837 KIM917804:KIV917837 KSI917804:KSR917837 LCE917804:LCN917837 LMA917804:LMJ917837 LVW917804:LWF917837 MFS917804:MGB917837 MPO917804:MPX917837 MZK917804:MZT917837 NJG917804:NJP917837 NTC917804:NTL917837 OCY917804:ODH917837 OMU917804:OND917837 OWQ917804:OWZ917837 PGM917804:PGV917837 PQI917804:PQR917837 QAE917804:QAN917837 QKA917804:QKJ917837 QTW917804:QUF917837 RDS917804:REB917837 RNO917804:RNX917837 RXK917804:RXT917837 SHG917804:SHP917837 SRC917804:SRL917837 TAY917804:TBH917837 TKU917804:TLD917837 TUQ917804:TUZ917837 UEM917804:UEV917837 UOI917804:UOR917837 UYE917804:UYN917837 VIA917804:VIJ917837 VRW917804:VSF917837 WBS917804:WCB917837 WLO917804:WLX917837 WVK917804:WVT917837 C983340:L983373 IY983340:JH983373 SU983340:TD983373 ACQ983340:ACZ983373 AMM983340:AMV983373 AWI983340:AWR983373 BGE983340:BGN983373 BQA983340:BQJ983373 BZW983340:CAF983373 CJS983340:CKB983373 CTO983340:CTX983373 DDK983340:DDT983373 DNG983340:DNP983373 DXC983340:DXL983373 EGY983340:EHH983373 EQU983340:ERD983373 FAQ983340:FAZ983373 FKM983340:FKV983373 FUI983340:FUR983373 GEE983340:GEN983373 GOA983340:GOJ983373 GXW983340:GYF983373 HHS983340:HIB983373 HRO983340:HRX983373 IBK983340:IBT983373 ILG983340:ILP983373 IVC983340:IVL983373 JEY983340:JFH983373 JOU983340:JPD983373 JYQ983340:JYZ983373 KIM983340:KIV983373 KSI983340:KSR983373 LCE983340:LCN983373 LMA983340:LMJ983373 LVW983340:LWF983373 MFS983340:MGB983373 MPO983340:MPX983373 MZK983340:MZT983373 NJG983340:NJP983373 NTC983340:NTL983373 OCY983340:ODH983373 OMU983340:OND983373 OWQ983340:OWZ983373 PGM983340:PGV983373 PQI983340:PQR983373 QAE983340:QAN983373 QKA983340:QKJ983373 QTW983340:QUF983373 RDS983340:REB983373 RNO983340:RNX983373 RXK983340:RXT983373 SHG983340:SHP983373 SRC983340:SRL983373 TAY983340:TBH983373 TKU983340:TLD983373 TUQ983340:TUZ983373 UEM983340:UEV983373 UOI983340:UOR983373 UYE983340:UYN983373 VIA983340:VIJ983373 VRW983340:VSF983373 WBS983340:WCB983373 WLO983340:WLX983373 WVK983340:WVT983373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5:A332"/>
  <sheetViews>
    <sheetView workbookViewId="0">
      <selection activeCell="A332" activeCellId="4" sqref="A328:XFD328 A328:XFD328 A329:XFD329 A331:XFD331 A332:XFD332"/>
    </sheetView>
  </sheetViews>
  <sheetFormatPr defaultRowHeight="15" x14ac:dyDescent="0.25"/>
  <cols>
    <col min="1" max="16384" width="9.140625" style="105"/>
  </cols>
  <sheetData>
    <row r="5" hidden="1" x14ac:dyDescent="0.25"/>
    <row r="55" hidden="1" x14ac:dyDescent="0.25"/>
    <row r="56"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8" hidden="1" x14ac:dyDescent="0.25"/>
    <row r="79" hidden="1" x14ac:dyDescent="0.25"/>
    <row r="81" hidden="1" x14ac:dyDescent="0.25"/>
    <row r="82" hidden="1" x14ac:dyDescent="0.25"/>
    <row r="84" hidden="1" x14ac:dyDescent="0.25"/>
    <row r="85" hidden="1" x14ac:dyDescent="0.25"/>
    <row r="87" hidden="1" x14ac:dyDescent="0.25"/>
    <row r="88" hidden="1" x14ac:dyDescent="0.25"/>
    <row r="90" hidden="1" x14ac:dyDescent="0.25"/>
    <row r="91" hidden="1" x14ac:dyDescent="0.25"/>
    <row r="94" hidden="1" x14ac:dyDescent="0.25"/>
    <row r="95" hidden="1" x14ac:dyDescent="0.25"/>
    <row r="96" hidden="1" x14ac:dyDescent="0.25"/>
    <row r="97" hidden="1" x14ac:dyDescent="0.25"/>
    <row r="98" hidden="1" x14ac:dyDescent="0.25"/>
    <row r="99" hidden="1" x14ac:dyDescent="0.25"/>
    <row r="100" hidden="1" x14ac:dyDescent="0.25"/>
    <row r="102" hidden="1" x14ac:dyDescent="0.25"/>
    <row r="103" hidden="1" x14ac:dyDescent="0.25"/>
    <row r="104" hidden="1" x14ac:dyDescent="0.25"/>
    <row r="105" hidden="1" x14ac:dyDescent="0.25"/>
    <row r="106" hidden="1" x14ac:dyDescent="0.25"/>
    <row r="107" hidden="1" x14ac:dyDescent="0.25"/>
    <row r="109" hidden="1" x14ac:dyDescent="0.25"/>
    <row r="110" hidden="1" x14ac:dyDescent="0.25"/>
    <row r="111" hidden="1" x14ac:dyDescent="0.25"/>
    <row r="112" hidden="1" x14ac:dyDescent="0.25"/>
    <row r="113" hidden="1" x14ac:dyDescent="0.25"/>
    <row r="114" hidden="1" x14ac:dyDescent="0.25"/>
    <row r="115" hidden="1" x14ac:dyDescent="0.25"/>
    <row r="117" hidden="1" x14ac:dyDescent="0.25"/>
    <row r="118" hidden="1" x14ac:dyDescent="0.25"/>
    <row r="119" hidden="1" x14ac:dyDescent="0.25"/>
    <row r="120" hidden="1" x14ac:dyDescent="0.25"/>
    <row r="121" hidden="1" x14ac:dyDescent="0.25"/>
    <row r="122" hidden="1" x14ac:dyDescent="0.25"/>
    <row r="125" hidden="1" x14ac:dyDescent="0.25"/>
    <row r="126" hidden="1" x14ac:dyDescent="0.25"/>
    <row r="127" hidden="1" x14ac:dyDescent="0.25"/>
    <row r="128" hidden="1" x14ac:dyDescent="0.25"/>
    <row r="130" spans="1:1" hidden="1" x14ac:dyDescent="0.25">
      <c r="A130" s="105">
        <v>6521</v>
      </c>
    </row>
    <row r="131" spans="1:1" hidden="1" x14ac:dyDescent="0.25"/>
    <row r="132" spans="1:1" hidden="1" x14ac:dyDescent="0.25"/>
    <row r="133" spans="1:1" hidden="1" x14ac:dyDescent="0.25"/>
    <row r="134" spans="1:1" hidden="1" x14ac:dyDescent="0.25"/>
    <row r="135" spans="1:1" hidden="1" x14ac:dyDescent="0.25"/>
    <row r="136" spans="1:1" hidden="1" x14ac:dyDescent="0.25"/>
    <row r="138" spans="1:1" hidden="1" x14ac:dyDescent="0.25"/>
    <row r="139" spans="1:1" hidden="1" x14ac:dyDescent="0.25"/>
    <row r="140" spans="1:1" hidden="1" x14ac:dyDescent="0.25"/>
    <row r="143" spans="1:1" hidden="1" x14ac:dyDescent="0.25"/>
    <row r="144" spans="1:1" hidden="1" x14ac:dyDescent="0.25"/>
    <row r="146" hidden="1" x14ac:dyDescent="0.25"/>
    <row r="147" hidden="1" x14ac:dyDescent="0.25"/>
    <row r="150" hidden="1" x14ac:dyDescent="0.25"/>
    <row r="151" hidden="1" x14ac:dyDescent="0.25"/>
    <row r="152" hidden="1" x14ac:dyDescent="0.25"/>
    <row r="154"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7" hidden="1" x14ac:dyDescent="0.25"/>
    <row r="171" hidden="1" x14ac:dyDescent="0.25"/>
    <row r="172" hidden="1" x14ac:dyDescent="0.25"/>
    <row r="173" hidden="1" x14ac:dyDescent="0.25"/>
    <row r="175" hidden="1" x14ac:dyDescent="0.25"/>
    <row r="176" hidden="1" x14ac:dyDescent="0.25"/>
    <row r="177" hidden="1" x14ac:dyDescent="0.25"/>
    <row r="178" hidden="1" x14ac:dyDescent="0.25"/>
    <row r="179" hidden="1" x14ac:dyDescent="0.25"/>
    <row r="180" hidden="1" x14ac:dyDescent="0.25"/>
    <row r="183" hidden="1" x14ac:dyDescent="0.25"/>
    <row r="184" hidden="1" x14ac:dyDescent="0.25"/>
    <row r="185" hidden="1" x14ac:dyDescent="0.25"/>
    <row r="186"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7" hidden="1" x14ac:dyDescent="0.25"/>
    <row r="198" hidden="1" x14ac:dyDescent="0.25"/>
    <row r="199" hidden="1" x14ac:dyDescent="0.25"/>
    <row r="200" hidden="1" x14ac:dyDescent="0.25"/>
    <row r="202" hidden="1" x14ac:dyDescent="0.25"/>
    <row r="203" hidden="1" x14ac:dyDescent="0.25"/>
    <row r="204" hidden="1" x14ac:dyDescent="0.25"/>
    <row r="205" hidden="1" x14ac:dyDescent="0.25"/>
    <row r="207" hidden="1" x14ac:dyDescent="0.25"/>
    <row r="208" hidden="1" x14ac:dyDescent="0.25"/>
    <row r="210" hidden="1" x14ac:dyDescent="0.25"/>
    <row r="211" hidden="1" x14ac:dyDescent="0.25"/>
    <row r="212" hidden="1" x14ac:dyDescent="0.25"/>
    <row r="213" hidden="1" x14ac:dyDescent="0.25"/>
    <row r="216" hidden="1" x14ac:dyDescent="0.25"/>
    <row r="217" hidden="1" x14ac:dyDescent="0.25"/>
    <row r="220" hidden="1" x14ac:dyDescent="0.25"/>
    <row r="225" hidden="1" x14ac:dyDescent="0.25"/>
    <row r="226" hidden="1" x14ac:dyDescent="0.25"/>
    <row r="227" hidden="1" x14ac:dyDescent="0.25"/>
    <row r="228" hidden="1" x14ac:dyDescent="0.25"/>
    <row r="230" hidden="1" x14ac:dyDescent="0.25"/>
    <row r="231" hidden="1" x14ac:dyDescent="0.25"/>
    <row r="233" hidden="1" x14ac:dyDescent="0.25"/>
    <row r="234" hidden="1" x14ac:dyDescent="0.25"/>
    <row r="235" hidden="1" x14ac:dyDescent="0.25"/>
    <row r="237" hidden="1" x14ac:dyDescent="0.25"/>
    <row r="239" hidden="1" x14ac:dyDescent="0.25"/>
    <row r="240" hidden="1" x14ac:dyDescent="0.25"/>
    <row r="241" hidden="1" x14ac:dyDescent="0.25"/>
    <row r="242" hidden="1" x14ac:dyDescent="0.25"/>
    <row r="243" hidden="1" x14ac:dyDescent="0.25"/>
    <row r="244" hidden="1" x14ac:dyDescent="0.25"/>
    <row r="246" hidden="1" x14ac:dyDescent="0.25"/>
    <row r="247" hidden="1" x14ac:dyDescent="0.25"/>
    <row r="248" hidden="1" x14ac:dyDescent="0.25"/>
    <row r="249" hidden="1" x14ac:dyDescent="0.25"/>
    <row r="251" hidden="1" x14ac:dyDescent="0.25"/>
    <row r="252" hidden="1" x14ac:dyDescent="0.25"/>
    <row r="253" hidden="1" x14ac:dyDescent="0.25"/>
    <row r="254" hidden="1" x14ac:dyDescent="0.25"/>
    <row r="255" hidden="1" x14ac:dyDescent="0.25"/>
    <row r="256" hidden="1" x14ac:dyDescent="0.25"/>
    <row r="257" hidden="1" x14ac:dyDescent="0.25"/>
    <row r="259" hidden="1" x14ac:dyDescent="0.25"/>
    <row r="260" hidden="1" x14ac:dyDescent="0.25"/>
    <row r="261" hidden="1" x14ac:dyDescent="0.25"/>
    <row r="264" hidden="1" x14ac:dyDescent="0.25"/>
    <row r="265" hidden="1" x14ac:dyDescent="0.25"/>
    <row r="267" hidden="1" x14ac:dyDescent="0.25"/>
    <row r="268" hidden="1" x14ac:dyDescent="0.25"/>
    <row r="270" hidden="1" x14ac:dyDescent="0.25"/>
    <row r="271" hidden="1" x14ac:dyDescent="0.25"/>
    <row r="273" hidden="1" x14ac:dyDescent="0.25"/>
    <row r="274" hidden="1" x14ac:dyDescent="0.25"/>
    <row r="277" hidden="1" x14ac:dyDescent="0.25"/>
    <row r="278" hidden="1" x14ac:dyDescent="0.25"/>
    <row r="279" hidden="1" x14ac:dyDescent="0.25"/>
    <row r="281" hidden="1" x14ac:dyDescent="0.25"/>
    <row r="283" hidden="1" x14ac:dyDescent="0.25"/>
    <row r="284" hidden="1" x14ac:dyDescent="0.25"/>
    <row r="286" hidden="1" x14ac:dyDescent="0.25"/>
    <row r="287" hidden="1" x14ac:dyDescent="0.25"/>
    <row r="290" hidden="1" x14ac:dyDescent="0.25"/>
    <row r="291" hidden="1" x14ac:dyDescent="0.25"/>
    <row r="292" hidden="1" x14ac:dyDescent="0.25"/>
    <row r="293" hidden="1" x14ac:dyDescent="0.25"/>
    <row r="295" hidden="1" x14ac:dyDescent="0.25"/>
    <row r="296" hidden="1" x14ac:dyDescent="0.25"/>
    <row r="297" hidden="1" x14ac:dyDescent="0.25"/>
    <row r="299" hidden="1" x14ac:dyDescent="0.25"/>
    <row r="301" hidden="1" x14ac:dyDescent="0.25"/>
    <row r="302" hidden="1" x14ac:dyDescent="0.25"/>
    <row r="303" hidden="1" x14ac:dyDescent="0.25"/>
    <row r="304" hidden="1" x14ac:dyDescent="0.25"/>
    <row r="305" hidden="1" x14ac:dyDescent="0.25"/>
    <row r="306" hidden="1" x14ac:dyDescent="0.25"/>
    <row r="308" hidden="1" x14ac:dyDescent="0.25"/>
    <row r="309" hidden="1" x14ac:dyDescent="0.25"/>
    <row r="310" hidden="1" x14ac:dyDescent="0.25"/>
    <row r="311" hidden="1" x14ac:dyDescent="0.25"/>
    <row r="313" hidden="1" x14ac:dyDescent="0.25"/>
    <row r="314" hidden="1" x14ac:dyDescent="0.25"/>
    <row r="315" hidden="1" x14ac:dyDescent="0.25"/>
    <row r="316" hidden="1" x14ac:dyDescent="0.25"/>
    <row r="317" hidden="1" x14ac:dyDescent="0.25"/>
    <row r="318" hidden="1" x14ac:dyDescent="0.25"/>
    <row r="319" hidden="1" x14ac:dyDescent="0.25"/>
    <row r="322" hidden="1" x14ac:dyDescent="0.25"/>
    <row r="323" hidden="1" x14ac:dyDescent="0.25"/>
    <row r="325" hidden="1" x14ac:dyDescent="0.25"/>
    <row r="326" hidden="1" x14ac:dyDescent="0.25"/>
    <row r="328" hidden="1" x14ac:dyDescent="0.25"/>
    <row r="329" hidden="1" x14ac:dyDescent="0.25"/>
    <row r="331" hidden="1" x14ac:dyDescent="0.25"/>
    <row r="332" hidden="1" x14ac:dyDescent="0.25"/>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A332"/>
  <sheetViews>
    <sheetView workbookViewId="0">
      <selection activeCell="A332" activeCellId="4" sqref="A328:XFD328 A328:XFD328 A329:XFD329 A331:XFD331 A332:XFD332"/>
    </sheetView>
  </sheetViews>
  <sheetFormatPr defaultRowHeight="15" x14ac:dyDescent="0.25"/>
  <sheetData>
    <row r="5" hidden="1" x14ac:dyDescent="0.25"/>
    <row r="55" hidden="1" x14ac:dyDescent="0.25"/>
    <row r="56"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8" hidden="1" x14ac:dyDescent="0.25"/>
    <row r="79" hidden="1" x14ac:dyDescent="0.25"/>
    <row r="81" hidden="1" x14ac:dyDescent="0.25"/>
    <row r="82" hidden="1" x14ac:dyDescent="0.25"/>
    <row r="84" hidden="1" x14ac:dyDescent="0.25"/>
    <row r="85" hidden="1" x14ac:dyDescent="0.25"/>
    <row r="87" hidden="1" x14ac:dyDescent="0.25"/>
    <row r="88" hidden="1" x14ac:dyDescent="0.25"/>
    <row r="90" hidden="1" x14ac:dyDescent="0.25"/>
    <row r="91" hidden="1" x14ac:dyDescent="0.25"/>
    <row r="94" hidden="1" x14ac:dyDescent="0.25"/>
    <row r="95" hidden="1" x14ac:dyDescent="0.25"/>
    <row r="96" hidden="1" x14ac:dyDescent="0.25"/>
    <row r="97" hidden="1" x14ac:dyDescent="0.25"/>
    <row r="98" hidden="1" x14ac:dyDescent="0.25"/>
    <row r="99" hidden="1" x14ac:dyDescent="0.25"/>
    <row r="100" hidden="1" x14ac:dyDescent="0.25"/>
    <row r="102" hidden="1" x14ac:dyDescent="0.25"/>
    <row r="103" hidden="1" x14ac:dyDescent="0.25"/>
    <row r="104" hidden="1" x14ac:dyDescent="0.25"/>
    <row r="105" hidden="1" x14ac:dyDescent="0.25"/>
    <row r="106" hidden="1" x14ac:dyDescent="0.25"/>
    <row r="107" hidden="1" x14ac:dyDescent="0.25"/>
    <row r="109" hidden="1" x14ac:dyDescent="0.25"/>
    <row r="110" hidden="1" x14ac:dyDescent="0.25"/>
    <row r="111" hidden="1" x14ac:dyDescent="0.25"/>
    <row r="112" hidden="1" x14ac:dyDescent="0.25"/>
    <row r="113" hidden="1" x14ac:dyDescent="0.25"/>
    <row r="114" hidden="1" x14ac:dyDescent="0.25"/>
    <row r="115" hidden="1" x14ac:dyDescent="0.25"/>
    <row r="117" hidden="1" x14ac:dyDescent="0.25"/>
    <row r="118" hidden="1" x14ac:dyDescent="0.25"/>
    <row r="119" hidden="1" x14ac:dyDescent="0.25"/>
    <row r="120" hidden="1" x14ac:dyDescent="0.25"/>
    <row r="121" hidden="1" x14ac:dyDescent="0.25"/>
    <row r="122" hidden="1" x14ac:dyDescent="0.25"/>
    <row r="125" hidden="1" x14ac:dyDescent="0.25"/>
    <row r="126" hidden="1" x14ac:dyDescent="0.25"/>
    <row r="127" hidden="1" x14ac:dyDescent="0.25"/>
    <row r="128" hidden="1" x14ac:dyDescent="0.25"/>
    <row r="130" spans="1:1" hidden="1" x14ac:dyDescent="0.25">
      <c r="A130">
        <v>6521</v>
      </c>
    </row>
    <row r="131" spans="1:1" hidden="1" x14ac:dyDescent="0.25"/>
    <row r="132" spans="1:1" hidden="1" x14ac:dyDescent="0.25"/>
    <row r="133" spans="1:1" hidden="1" x14ac:dyDescent="0.25"/>
    <row r="134" spans="1:1" hidden="1" x14ac:dyDescent="0.25"/>
    <row r="135" spans="1:1" hidden="1" x14ac:dyDescent="0.25"/>
    <row r="136" spans="1:1" hidden="1" x14ac:dyDescent="0.25"/>
    <row r="138" spans="1:1" hidden="1" x14ac:dyDescent="0.25"/>
    <row r="139" spans="1:1" hidden="1" x14ac:dyDescent="0.25"/>
    <row r="140" spans="1:1" hidden="1" x14ac:dyDescent="0.25"/>
    <row r="143" spans="1:1" hidden="1" x14ac:dyDescent="0.25"/>
    <row r="144" spans="1:1" hidden="1" x14ac:dyDescent="0.25"/>
    <row r="146" hidden="1" x14ac:dyDescent="0.25"/>
    <row r="147" hidden="1" x14ac:dyDescent="0.25"/>
    <row r="150" hidden="1" x14ac:dyDescent="0.25"/>
    <row r="151" hidden="1" x14ac:dyDescent="0.25"/>
    <row r="152" hidden="1" x14ac:dyDescent="0.25"/>
    <row r="154"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7" hidden="1" x14ac:dyDescent="0.25"/>
    <row r="171" hidden="1" x14ac:dyDescent="0.25"/>
    <row r="172" hidden="1" x14ac:dyDescent="0.25"/>
    <row r="173" hidden="1" x14ac:dyDescent="0.25"/>
    <row r="175" hidden="1" x14ac:dyDescent="0.25"/>
    <row r="176" hidden="1" x14ac:dyDescent="0.25"/>
    <row r="177" hidden="1" x14ac:dyDescent="0.25"/>
    <row r="178" hidden="1" x14ac:dyDescent="0.25"/>
    <row r="179" hidden="1" x14ac:dyDescent="0.25"/>
    <row r="180" hidden="1" x14ac:dyDescent="0.25"/>
    <row r="183" hidden="1" x14ac:dyDescent="0.25"/>
    <row r="184" hidden="1" x14ac:dyDescent="0.25"/>
    <row r="185" hidden="1" x14ac:dyDescent="0.25"/>
    <row r="186"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7" hidden="1" x14ac:dyDescent="0.25"/>
    <row r="198" hidden="1" x14ac:dyDescent="0.25"/>
    <row r="199" hidden="1" x14ac:dyDescent="0.25"/>
    <row r="200" hidden="1" x14ac:dyDescent="0.25"/>
    <row r="202" hidden="1" x14ac:dyDescent="0.25"/>
    <row r="203" hidden="1" x14ac:dyDescent="0.25"/>
    <row r="204" hidden="1" x14ac:dyDescent="0.25"/>
    <row r="205" hidden="1" x14ac:dyDescent="0.25"/>
    <row r="207" hidden="1" x14ac:dyDescent="0.25"/>
    <row r="208" hidden="1" x14ac:dyDescent="0.25"/>
    <row r="210" hidden="1" x14ac:dyDescent="0.25"/>
    <row r="211" hidden="1" x14ac:dyDescent="0.25"/>
    <row r="212" hidden="1" x14ac:dyDescent="0.25"/>
    <row r="213" hidden="1" x14ac:dyDescent="0.25"/>
    <row r="216" hidden="1" x14ac:dyDescent="0.25"/>
    <row r="217" hidden="1" x14ac:dyDescent="0.25"/>
    <row r="220" hidden="1" x14ac:dyDescent="0.25"/>
    <row r="225" hidden="1" x14ac:dyDescent="0.25"/>
    <row r="226" hidden="1" x14ac:dyDescent="0.25"/>
    <row r="227" hidden="1" x14ac:dyDescent="0.25"/>
    <row r="228" hidden="1" x14ac:dyDescent="0.25"/>
    <row r="230" hidden="1" x14ac:dyDescent="0.25"/>
    <row r="231" hidden="1" x14ac:dyDescent="0.25"/>
    <row r="233" hidden="1" x14ac:dyDescent="0.25"/>
    <row r="234" hidden="1" x14ac:dyDescent="0.25"/>
    <row r="235" hidden="1" x14ac:dyDescent="0.25"/>
    <row r="237" hidden="1" x14ac:dyDescent="0.25"/>
    <row r="239" hidden="1" x14ac:dyDescent="0.25"/>
    <row r="240" hidden="1" x14ac:dyDescent="0.25"/>
    <row r="241" hidden="1" x14ac:dyDescent="0.25"/>
    <row r="242" hidden="1" x14ac:dyDescent="0.25"/>
    <row r="243" hidden="1" x14ac:dyDescent="0.25"/>
    <row r="244" hidden="1" x14ac:dyDescent="0.25"/>
    <row r="246" hidden="1" x14ac:dyDescent="0.25"/>
    <row r="247" hidden="1" x14ac:dyDescent="0.25"/>
    <row r="248" hidden="1" x14ac:dyDescent="0.25"/>
    <row r="249" hidden="1" x14ac:dyDescent="0.25"/>
    <row r="251" hidden="1" x14ac:dyDescent="0.25"/>
    <row r="252" hidden="1" x14ac:dyDescent="0.25"/>
    <row r="253" hidden="1" x14ac:dyDescent="0.25"/>
    <row r="254" hidden="1" x14ac:dyDescent="0.25"/>
    <row r="255" hidden="1" x14ac:dyDescent="0.25"/>
    <row r="256" hidden="1" x14ac:dyDescent="0.25"/>
    <row r="257" hidden="1" x14ac:dyDescent="0.25"/>
    <row r="259" hidden="1" x14ac:dyDescent="0.25"/>
    <row r="260" hidden="1" x14ac:dyDescent="0.25"/>
    <row r="261" hidden="1" x14ac:dyDescent="0.25"/>
    <row r="264" hidden="1" x14ac:dyDescent="0.25"/>
    <row r="265" hidden="1" x14ac:dyDescent="0.25"/>
    <row r="267" hidden="1" x14ac:dyDescent="0.25"/>
    <row r="268" hidden="1" x14ac:dyDescent="0.25"/>
    <row r="270" hidden="1" x14ac:dyDescent="0.25"/>
    <row r="271" hidden="1" x14ac:dyDescent="0.25"/>
    <row r="273" hidden="1" x14ac:dyDescent="0.25"/>
    <row r="274" hidden="1" x14ac:dyDescent="0.25"/>
    <row r="277" hidden="1" x14ac:dyDescent="0.25"/>
    <row r="278" hidden="1" x14ac:dyDescent="0.25"/>
    <row r="279" hidden="1" x14ac:dyDescent="0.25"/>
    <row r="281" hidden="1" x14ac:dyDescent="0.25"/>
    <row r="283" hidden="1" x14ac:dyDescent="0.25"/>
    <row r="284" hidden="1" x14ac:dyDescent="0.25"/>
    <row r="286" hidden="1" x14ac:dyDescent="0.25"/>
    <row r="287" hidden="1" x14ac:dyDescent="0.25"/>
    <row r="290" hidden="1" x14ac:dyDescent="0.25"/>
    <row r="291" hidden="1" x14ac:dyDescent="0.25"/>
    <row r="292" hidden="1" x14ac:dyDescent="0.25"/>
    <row r="293" hidden="1" x14ac:dyDescent="0.25"/>
    <row r="295" hidden="1" x14ac:dyDescent="0.25"/>
    <row r="296" hidden="1" x14ac:dyDescent="0.25"/>
    <row r="297" hidden="1" x14ac:dyDescent="0.25"/>
    <row r="299" hidden="1" x14ac:dyDescent="0.25"/>
    <row r="301" hidden="1" x14ac:dyDescent="0.25"/>
    <row r="302" hidden="1" x14ac:dyDescent="0.25"/>
    <row r="303" hidden="1" x14ac:dyDescent="0.25"/>
    <row r="304" hidden="1" x14ac:dyDescent="0.25"/>
    <row r="305" hidden="1" x14ac:dyDescent="0.25"/>
    <row r="306" hidden="1" x14ac:dyDescent="0.25"/>
    <row r="308" hidden="1" x14ac:dyDescent="0.25"/>
    <row r="309" hidden="1" x14ac:dyDescent="0.25"/>
    <row r="310" hidden="1" x14ac:dyDescent="0.25"/>
    <row r="311" hidden="1" x14ac:dyDescent="0.25"/>
    <row r="313" hidden="1" x14ac:dyDescent="0.25"/>
    <row r="314" hidden="1" x14ac:dyDescent="0.25"/>
    <row r="315" hidden="1" x14ac:dyDescent="0.25"/>
    <row r="316" hidden="1" x14ac:dyDescent="0.25"/>
    <row r="317" hidden="1" x14ac:dyDescent="0.25"/>
    <row r="318" hidden="1" x14ac:dyDescent="0.25"/>
    <row r="319" hidden="1" x14ac:dyDescent="0.25"/>
    <row r="322" hidden="1" x14ac:dyDescent="0.25"/>
    <row r="323" hidden="1" x14ac:dyDescent="0.25"/>
    <row r="325" hidden="1" x14ac:dyDescent="0.25"/>
    <row r="326" hidden="1" x14ac:dyDescent="0.25"/>
    <row r="328" hidden="1" x14ac:dyDescent="0.25"/>
    <row r="329" hidden="1" x14ac:dyDescent="0.25"/>
    <row r="331" hidden="1" x14ac:dyDescent="0.25"/>
    <row r="332" hidden="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Radni listovi</vt:lpstr>
      </vt:variant>
      <vt:variant>
        <vt:i4>17</vt:i4>
      </vt:variant>
    </vt:vector>
  </HeadingPairs>
  <TitlesOfParts>
    <vt:vector size="17" baseType="lpstr">
      <vt:lpstr>Plan 2016 - prihodi</vt:lpstr>
      <vt:lpstr>Plan 2016-prihodi prva</vt:lpstr>
      <vt:lpstr>SuRi Plan 2016 - prihodi </vt:lpstr>
      <vt:lpstr>EFRi Plan 2016 - prihodi </vt:lpstr>
      <vt:lpstr>PFRi Plan 2016 - prihodi</vt:lpstr>
      <vt:lpstr>FZS Plan 2016 - prihodi</vt:lpstr>
      <vt:lpstr>SvKRi Plan 2016 - prihodi </vt:lpstr>
      <vt:lpstr>FF Plan 2016 - prihodi</vt:lpstr>
      <vt:lpstr>UF Plan 2016 - prihodi </vt:lpstr>
      <vt:lpstr>TF Plan 2016 - prihodi </vt:lpstr>
      <vt:lpstr>PravRi Plan 2016 - prihodi </vt:lpstr>
      <vt:lpstr>APU Plan 2016 - prihodi </vt:lpstr>
      <vt:lpstr>GF Plan 2016 - prihodi </vt:lpstr>
      <vt:lpstr>FMTU Plan 2016 - prihodi </vt:lpstr>
      <vt:lpstr>MedRi Plan 2016 - prihodi </vt:lpstr>
      <vt:lpstr>Plan 2016-prihodi zadnja</vt:lpstr>
      <vt:lpstr>Sheet1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Fućak</dc:creator>
  <cp:lastModifiedBy>Branka</cp:lastModifiedBy>
  <dcterms:created xsi:type="dcterms:W3CDTF">2016-03-13T11:48:07Z</dcterms:created>
  <dcterms:modified xsi:type="dcterms:W3CDTF">2016-03-22T09:38:35Z</dcterms:modified>
</cp:coreProperties>
</file>